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7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ussaj\Downloads\"/>
    </mc:Choice>
  </mc:AlternateContent>
  <xr:revisionPtr revIDLastSave="0" documentId="8_{52B2DEA8-887A-498C-9FF2-7963BF208EA7}" xr6:coauthVersionLast="47" xr6:coauthVersionMax="47" xr10:uidLastSave="{00000000-0000-0000-0000-000000000000}"/>
  <bookViews>
    <workbookView xWindow="-120" yWindow="-120" windowWidth="29040" windowHeight="15720" xr2:uid="{53D6552F-24E7-4B0E-AC17-9BF25DB6E099}"/>
  </bookViews>
  <sheets>
    <sheet name="BOM" sheetId="1" r:id="rId1"/>
    <sheet name="TABLES" sheetId="2" r:id="rId2"/>
    <sheet name="CV5" sheetId="7" r:id="rId3"/>
    <sheet name="DWG" sheetId="9" r:id="rId4"/>
    <sheet name="EV5" sheetId="10" r:id="rId5"/>
    <sheet name="SMDD" sheetId="6" r:id="rId6"/>
  </sheets>
  <definedNames>
    <definedName name="_xlnm._FilterDatabase" localSheetId="2" hidden="1">'CV5'!$A$1:$AP$342</definedName>
    <definedName name="SMDD_LIST">#REF!</definedName>
    <definedName name="TableRPS">TableRPS10[]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8" i="6" l="1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788" i="6" l="1"/>
  <c r="L789" i="6"/>
  <c r="L790" i="6"/>
  <c r="L791" i="6"/>
  <c r="L482" i="6"/>
  <c r="L483" i="6"/>
  <c r="L484" i="6"/>
  <c r="L485" i="6"/>
  <c r="L486" i="6"/>
  <c r="L487" i="6"/>
  <c r="L488" i="6"/>
  <c r="C2" i="9" l="1" a="1"/>
  <c r="C2" i="9" s="1"/>
  <c r="C4" i="9" a="1"/>
  <c r="C4" i="9" s="1"/>
  <c r="C5" i="9" a="1"/>
  <c r="C5" i="9" s="1"/>
  <c r="C6" i="9" a="1"/>
  <c r="C6" i="9" s="1"/>
  <c r="C7" i="9" a="1"/>
  <c r="C7" i="9"/>
  <c r="C8" i="9" a="1"/>
  <c r="C8" i="9" s="1"/>
  <c r="C9" i="9" a="1"/>
  <c r="C9" i="9"/>
  <c r="C10" i="9" a="1"/>
  <c r="C10" i="9" s="1"/>
  <c r="C11" i="9" a="1"/>
  <c r="C11" i="9"/>
  <c r="C12" i="9" a="1"/>
  <c r="C12" i="9" s="1"/>
  <c r="C15" i="9" a="1"/>
  <c r="C15" i="9"/>
  <c r="C16" i="9" a="1"/>
  <c r="C16" i="9" s="1"/>
  <c r="C17" i="9" a="1"/>
  <c r="C17" i="9"/>
  <c r="C18" i="9" a="1"/>
  <c r="C18" i="9" s="1"/>
  <c r="C20" i="9" a="1"/>
  <c r="C20" i="9"/>
  <c r="C21" i="9" a="1"/>
  <c r="C21" i="9" s="1"/>
  <c r="C22" i="9" a="1"/>
  <c r="C22" i="9"/>
  <c r="C23" i="9" a="1"/>
  <c r="C23" i="9" s="1"/>
  <c r="C24" i="9" a="1"/>
  <c r="C24" i="9"/>
  <c r="C25" i="9" a="1"/>
  <c r="C25" i="9" s="1"/>
  <c r="C26" i="9" a="1"/>
  <c r="C26" i="9"/>
  <c r="C28" i="9" a="1"/>
  <c r="C28" i="9" s="1"/>
  <c r="C29" i="9" a="1"/>
  <c r="C29" i="9"/>
  <c r="C30" i="9" a="1"/>
  <c r="C30" i="9" s="1"/>
  <c r="C31" i="9" a="1"/>
  <c r="C31" i="9"/>
  <c r="C32" i="9" a="1"/>
  <c r="C32" i="9" s="1"/>
  <c r="C33" i="9" a="1"/>
  <c r="C33" i="9"/>
  <c r="C34" i="9" a="1"/>
  <c r="C34" i="9" s="1"/>
  <c r="C35" i="9" a="1"/>
  <c r="C35" i="9"/>
  <c r="C36" i="9" a="1"/>
  <c r="C36" i="9" s="1"/>
  <c r="C37" i="9" a="1"/>
  <c r="C37" i="9"/>
  <c r="C39" i="9" a="1"/>
  <c r="C39" i="9" s="1"/>
  <c r="C40" i="9" a="1"/>
  <c r="C40" i="9"/>
  <c r="C41" i="9" a="1"/>
  <c r="C41" i="9" s="1"/>
  <c r="C43" i="9" a="1"/>
  <c r="C43" i="9"/>
  <c r="C48" i="9" a="1"/>
  <c r="C48" i="9" s="1"/>
  <c r="C49" i="9" a="1"/>
  <c r="C49" i="9"/>
  <c r="C50" i="9" a="1"/>
  <c r="C50" i="9" s="1"/>
  <c r="C51" i="9" a="1"/>
  <c r="C51" i="9"/>
  <c r="C52" i="9" a="1"/>
  <c r="C52" i="9" s="1"/>
  <c r="C53" i="9" a="1"/>
  <c r="C53" i="9"/>
  <c r="C54" i="9" a="1"/>
  <c r="C54" i="9" s="1"/>
  <c r="C55" i="9" a="1"/>
  <c r="C55" i="9"/>
  <c r="C56" i="9" a="1"/>
  <c r="C56" i="9" s="1"/>
  <c r="C58" i="9" a="1"/>
  <c r="C58" i="9"/>
  <c r="C61" i="9" a="1"/>
  <c r="C61" i="9" s="1"/>
  <c r="C62" i="9" a="1"/>
  <c r="C62" i="9"/>
  <c r="C64" i="9" a="1"/>
  <c r="C64" i="9" s="1"/>
  <c r="C65" i="9" a="1"/>
  <c r="C65" i="9"/>
  <c r="C66" i="9" a="1"/>
  <c r="C66" i="9" s="1"/>
  <c r="C67" i="9" a="1"/>
  <c r="C67" i="9"/>
  <c r="C69" i="9" a="1"/>
  <c r="C69" i="9" s="1"/>
  <c r="C70" i="9" a="1"/>
  <c r="C70" i="9"/>
  <c r="C71" i="9" a="1"/>
  <c r="C71" i="9" s="1"/>
  <c r="C72" i="9" a="1"/>
  <c r="C72" i="9"/>
  <c r="C73" i="9" a="1"/>
  <c r="C73" i="9" s="1"/>
  <c r="C75" i="9" a="1"/>
  <c r="C75" i="9"/>
  <c r="L489" i="6" l="1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9" i="6"/>
  <c r="L650" i="6"/>
  <c r="L651" i="6"/>
  <c r="L652" i="6"/>
  <c r="L653" i="6"/>
  <c r="L654" i="6"/>
  <c r="L655" i="6"/>
  <c r="L656" i="6"/>
  <c r="L657" i="6"/>
  <c r="L658" i="6"/>
  <c r="L659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G4" i="1" l="1"/>
  <c r="G5" i="1"/>
  <c r="G6" i="1"/>
  <c r="G7" i="1"/>
  <c r="G8" i="1"/>
  <c r="G9" i="1"/>
  <c r="G10" i="1"/>
  <c r="G11" i="1"/>
  <c r="G12" i="1"/>
  <c r="G13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3" i="1"/>
  <c r="AP3" i="7"/>
  <c r="AP4" i="7"/>
  <c r="AP5" i="7"/>
  <c r="AP6" i="7"/>
  <c r="AP7" i="7"/>
  <c r="AP8" i="7"/>
  <c r="AP9" i="7"/>
  <c r="AP10" i="7"/>
  <c r="AP11" i="7"/>
  <c r="AP12" i="7"/>
  <c r="AP13" i="7"/>
  <c r="AP14" i="7"/>
  <c r="AP15" i="7"/>
  <c r="AP16" i="7"/>
  <c r="AP17" i="7"/>
  <c r="AP18" i="7"/>
  <c r="AP19" i="7"/>
  <c r="AP20" i="7"/>
  <c r="AP21" i="7"/>
  <c r="AP22" i="7"/>
  <c r="AP23" i="7"/>
  <c r="AP24" i="7"/>
  <c r="AP25" i="7"/>
  <c r="AP26" i="7"/>
  <c r="AP27" i="7"/>
  <c r="AP28" i="7"/>
  <c r="AP29" i="7"/>
  <c r="AP30" i="7"/>
  <c r="AP31" i="7"/>
  <c r="AP32" i="7"/>
  <c r="AP33" i="7"/>
  <c r="AP34" i="7"/>
  <c r="AP35" i="7"/>
  <c r="AP36" i="7"/>
  <c r="AP37" i="7"/>
  <c r="AP38" i="7"/>
  <c r="AP39" i="7"/>
  <c r="AP40" i="7"/>
  <c r="AP41" i="7"/>
  <c r="AP42" i="7"/>
  <c r="AP43" i="7"/>
  <c r="AP44" i="7"/>
  <c r="AP45" i="7"/>
  <c r="AP46" i="7"/>
  <c r="AP47" i="7"/>
  <c r="AP48" i="7"/>
  <c r="AP49" i="7"/>
  <c r="AP50" i="7"/>
  <c r="AP51" i="7"/>
  <c r="AP52" i="7"/>
  <c r="AP53" i="7"/>
  <c r="AP54" i="7"/>
  <c r="AP55" i="7"/>
  <c r="AP56" i="7"/>
  <c r="AP57" i="7"/>
  <c r="AP58" i="7"/>
  <c r="AP59" i="7"/>
  <c r="AP60" i="7"/>
  <c r="AP61" i="7"/>
  <c r="AP62" i="7"/>
  <c r="AP63" i="7"/>
  <c r="AP64" i="7"/>
  <c r="AP65" i="7"/>
  <c r="AP66" i="7"/>
  <c r="AP67" i="7"/>
  <c r="AP68" i="7"/>
  <c r="AP69" i="7"/>
  <c r="AP70" i="7"/>
  <c r="AP71" i="7"/>
  <c r="AP72" i="7"/>
  <c r="AP73" i="7"/>
  <c r="AP74" i="7"/>
  <c r="AP75" i="7"/>
  <c r="AP76" i="7"/>
  <c r="AP77" i="7"/>
  <c r="AP78" i="7"/>
  <c r="AP79" i="7"/>
  <c r="AP80" i="7"/>
  <c r="AP81" i="7"/>
  <c r="AP82" i="7"/>
  <c r="AP83" i="7"/>
  <c r="AP84" i="7"/>
  <c r="AP85" i="7"/>
  <c r="AP86" i="7"/>
  <c r="AP87" i="7"/>
  <c r="AP88" i="7"/>
  <c r="AP89" i="7"/>
  <c r="AP90" i="7"/>
  <c r="AP91" i="7"/>
  <c r="AP92" i="7"/>
  <c r="AP93" i="7"/>
  <c r="AP94" i="7"/>
  <c r="AP95" i="7"/>
  <c r="AP96" i="7"/>
  <c r="AP97" i="7"/>
  <c r="AP98" i="7"/>
  <c r="AP99" i="7"/>
  <c r="AP100" i="7"/>
  <c r="AP101" i="7"/>
  <c r="AP102" i="7"/>
  <c r="AP103" i="7"/>
  <c r="AP104" i="7"/>
  <c r="AP105" i="7"/>
  <c r="AP106" i="7"/>
  <c r="AP107" i="7"/>
  <c r="AP108" i="7"/>
  <c r="AP109" i="7"/>
  <c r="AP110" i="7"/>
  <c r="AP111" i="7"/>
  <c r="AP112" i="7"/>
  <c r="AP113" i="7"/>
  <c r="AP114" i="7"/>
  <c r="AP115" i="7"/>
  <c r="AP116" i="7"/>
  <c r="AP117" i="7"/>
  <c r="AP118" i="7"/>
  <c r="AP119" i="7"/>
  <c r="AP120" i="7"/>
  <c r="AP121" i="7"/>
  <c r="AP122" i="7"/>
  <c r="AP123" i="7"/>
  <c r="AP124" i="7"/>
  <c r="AP125" i="7"/>
  <c r="AP126" i="7"/>
  <c r="AP127" i="7"/>
  <c r="AP128" i="7"/>
  <c r="AP129" i="7"/>
  <c r="AP130" i="7"/>
  <c r="AP131" i="7"/>
  <c r="AP132" i="7"/>
  <c r="AP133" i="7"/>
  <c r="AP134" i="7"/>
  <c r="AP135" i="7"/>
  <c r="AP136" i="7"/>
  <c r="AP137" i="7"/>
  <c r="AP138" i="7"/>
  <c r="AP139" i="7"/>
  <c r="AP140" i="7"/>
  <c r="AP141" i="7"/>
  <c r="AP142" i="7"/>
  <c r="AP143" i="7"/>
  <c r="AP144" i="7"/>
  <c r="AP145" i="7"/>
  <c r="AP146" i="7"/>
  <c r="AP147" i="7"/>
  <c r="AP148" i="7"/>
  <c r="AP149" i="7"/>
  <c r="AP150" i="7"/>
  <c r="AP151" i="7"/>
  <c r="AP152" i="7"/>
  <c r="AP153" i="7"/>
  <c r="AP154" i="7"/>
  <c r="AP155" i="7"/>
  <c r="AP156" i="7"/>
  <c r="AP157" i="7"/>
  <c r="AP158" i="7"/>
  <c r="AP159" i="7"/>
  <c r="AP160" i="7"/>
  <c r="AP161" i="7"/>
  <c r="AP162" i="7"/>
  <c r="AP163" i="7"/>
  <c r="AP164" i="7"/>
  <c r="AP165" i="7"/>
  <c r="AP166" i="7"/>
  <c r="AP167" i="7"/>
  <c r="AP168" i="7"/>
  <c r="AP169" i="7"/>
  <c r="AP170" i="7"/>
  <c r="AP171" i="7"/>
  <c r="AP172" i="7"/>
  <c r="AP173" i="7"/>
  <c r="AP174" i="7"/>
  <c r="AP175" i="7"/>
  <c r="AP176" i="7"/>
  <c r="AP177" i="7"/>
  <c r="AP178" i="7"/>
  <c r="AP179" i="7"/>
  <c r="AP180" i="7"/>
  <c r="AP181" i="7"/>
  <c r="AP182" i="7"/>
  <c r="AP183" i="7"/>
  <c r="AP184" i="7"/>
  <c r="AP185" i="7"/>
  <c r="AP186" i="7"/>
  <c r="AP187" i="7"/>
  <c r="AP188" i="7"/>
  <c r="AP189" i="7"/>
  <c r="AP190" i="7"/>
  <c r="AP191" i="7"/>
  <c r="AP192" i="7"/>
  <c r="AP193" i="7"/>
  <c r="AP194" i="7"/>
  <c r="AP195" i="7"/>
  <c r="AP196" i="7"/>
  <c r="AP197" i="7"/>
  <c r="AP198" i="7"/>
  <c r="AP199" i="7"/>
  <c r="AP200" i="7"/>
  <c r="AP201" i="7"/>
  <c r="AP202" i="7"/>
  <c r="AP203" i="7"/>
  <c r="AP204" i="7"/>
  <c r="AP205" i="7"/>
  <c r="AP206" i="7"/>
  <c r="AP207" i="7"/>
  <c r="AP208" i="7"/>
  <c r="AP209" i="7"/>
  <c r="AP210" i="7"/>
  <c r="AP211" i="7"/>
  <c r="AP212" i="7"/>
  <c r="AP213" i="7"/>
  <c r="AP214" i="7"/>
  <c r="AP215" i="7"/>
  <c r="AP216" i="7"/>
  <c r="AP217" i="7"/>
  <c r="AP218" i="7"/>
  <c r="AP219" i="7"/>
  <c r="AP220" i="7"/>
  <c r="AP221" i="7"/>
  <c r="AP222" i="7"/>
  <c r="AP223" i="7"/>
  <c r="AP224" i="7"/>
  <c r="AP225" i="7"/>
  <c r="AP226" i="7"/>
  <c r="AP227" i="7"/>
  <c r="AP228" i="7"/>
  <c r="AP229" i="7"/>
  <c r="AP230" i="7"/>
  <c r="AP231" i="7"/>
  <c r="AP232" i="7"/>
  <c r="AP233" i="7"/>
  <c r="AP234" i="7"/>
  <c r="AP235" i="7"/>
  <c r="AP236" i="7"/>
  <c r="AP237" i="7"/>
  <c r="AP238" i="7"/>
  <c r="AP239" i="7"/>
  <c r="AP240" i="7"/>
  <c r="AP241" i="7"/>
  <c r="AP242" i="7"/>
  <c r="AP243" i="7"/>
  <c r="AP244" i="7"/>
  <c r="AP245" i="7"/>
  <c r="AP246" i="7"/>
  <c r="AP247" i="7"/>
  <c r="AP248" i="7"/>
  <c r="AP249" i="7"/>
  <c r="AP250" i="7"/>
  <c r="AP251" i="7"/>
  <c r="AP252" i="7"/>
  <c r="AP253" i="7"/>
  <c r="AP254" i="7"/>
  <c r="AP255" i="7"/>
  <c r="AP256" i="7"/>
  <c r="AP257" i="7"/>
  <c r="AP258" i="7"/>
  <c r="AP259" i="7"/>
  <c r="AP260" i="7"/>
  <c r="AP261" i="7"/>
  <c r="AP262" i="7"/>
  <c r="AP263" i="7"/>
  <c r="AP264" i="7"/>
  <c r="AP265" i="7"/>
  <c r="AP266" i="7"/>
  <c r="AP267" i="7"/>
  <c r="AP268" i="7"/>
  <c r="AP269" i="7"/>
  <c r="AP270" i="7"/>
  <c r="AP271" i="7"/>
  <c r="AP272" i="7"/>
  <c r="AP273" i="7"/>
  <c r="AP274" i="7"/>
  <c r="AP275" i="7"/>
  <c r="AP276" i="7"/>
  <c r="AP277" i="7"/>
  <c r="AP278" i="7"/>
  <c r="AP279" i="7"/>
  <c r="AP280" i="7"/>
  <c r="AP281" i="7"/>
  <c r="AP282" i="7"/>
  <c r="AP283" i="7"/>
  <c r="AP284" i="7"/>
  <c r="AP285" i="7"/>
  <c r="AP286" i="7"/>
  <c r="AP287" i="7"/>
  <c r="AP288" i="7"/>
  <c r="AP289" i="7"/>
  <c r="AP290" i="7"/>
  <c r="AP291" i="7"/>
  <c r="AP292" i="7"/>
  <c r="AP293" i="7"/>
  <c r="AP294" i="7"/>
  <c r="AP295" i="7"/>
  <c r="AP296" i="7"/>
  <c r="AP297" i="7"/>
  <c r="AP298" i="7"/>
  <c r="AP299" i="7"/>
  <c r="AP300" i="7"/>
  <c r="AP301" i="7"/>
  <c r="AP302" i="7"/>
  <c r="AP303" i="7"/>
  <c r="AP304" i="7"/>
  <c r="AP305" i="7"/>
  <c r="AP306" i="7"/>
  <c r="AP307" i="7"/>
  <c r="AP308" i="7"/>
  <c r="AP309" i="7"/>
  <c r="AP310" i="7"/>
  <c r="AP311" i="7"/>
  <c r="AP312" i="7"/>
  <c r="AP313" i="7"/>
  <c r="AP314" i="7"/>
  <c r="AP315" i="7"/>
  <c r="AP316" i="7"/>
  <c r="AP317" i="7"/>
  <c r="AP318" i="7"/>
  <c r="AP319" i="7"/>
  <c r="AP320" i="7"/>
  <c r="AP321" i="7"/>
  <c r="AP322" i="7"/>
  <c r="AP323" i="7"/>
  <c r="AP324" i="7"/>
  <c r="AP325" i="7"/>
  <c r="AP326" i="7"/>
  <c r="AP327" i="7"/>
  <c r="AP328" i="7"/>
  <c r="AP329" i="7"/>
  <c r="AP330" i="7"/>
  <c r="AP331" i="7"/>
  <c r="AP332" i="7"/>
  <c r="AP333" i="7"/>
  <c r="AP334" i="7"/>
  <c r="AP335" i="7"/>
  <c r="AP336" i="7"/>
  <c r="AP337" i="7"/>
  <c r="AP338" i="7"/>
  <c r="AP339" i="7"/>
  <c r="AP340" i="7"/>
  <c r="AP341" i="7"/>
  <c r="AP342" i="7"/>
  <c r="L776" i="6"/>
  <c r="L777" i="6"/>
  <c r="L778" i="6"/>
  <c r="L779" i="6"/>
  <c r="L780" i="6"/>
  <c r="L781" i="6"/>
  <c r="L775" i="6"/>
  <c r="L774" i="6"/>
  <c r="L773" i="6"/>
  <c r="L772" i="6"/>
  <c r="L771" i="6"/>
  <c r="L770" i="6"/>
  <c r="L769" i="6"/>
  <c r="L768" i="6"/>
  <c r="L767" i="6"/>
  <c r="L766" i="6"/>
  <c r="L765" i="6"/>
  <c r="L764" i="6"/>
  <c r="L763" i="6"/>
  <c r="L762" i="6"/>
  <c r="L761" i="6"/>
  <c r="L760" i="6"/>
  <c r="L759" i="6"/>
  <c r="L758" i="6"/>
  <c r="L757" i="6"/>
  <c r="L756" i="6"/>
  <c r="L755" i="6"/>
  <c r="L754" i="6"/>
  <c r="L747" i="6"/>
  <c r="L746" i="6"/>
  <c r="L739" i="6"/>
  <c r="L738" i="6"/>
  <c r="L737" i="6"/>
  <c r="L736" i="6"/>
  <c r="L735" i="6"/>
  <c r="L734" i="6"/>
  <c r="L733" i="6"/>
  <c r="L732" i="6"/>
  <c r="L731" i="6"/>
  <c r="L730" i="6"/>
  <c r="L729" i="6"/>
  <c r="L728" i="6"/>
  <c r="L727" i="6"/>
  <c r="L726" i="6"/>
  <c r="L725" i="6"/>
  <c r="L724" i="6"/>
  <c r="L723" i="6"/>
  <c r="L722" i="6"/>
  <c r="L721" i="6"/>
  <c r="L720" i="6"/>
  <c r="L719" i="6"/>
  <c r="L718" i="6"/>
  <c r="L717" i="6"/>
  <c r="L716" i="6"/>
  <c r="L715" i="6"/>
  <c r="L714" i="6"/>
  <c r="L713" i="6"/>
  <c r="L712" i="6"/>
  <c r="L711" i="6"/>
  <c r="L710" i="6"/>
  <c r="L709" i="6"/>
  <c r="L708" i="6"/>
  <c r="L707" i="6"/>
  <c r="L706" i="6"/>
  <c r="L705" i="6"/>
  <c r="L704" i="6"/>
  <c r="L703" i="6"/>
  <c r="L702" i="6"/>
  <c r="L701" i="6"/>
  <c r="L700" i="6"/>
  <c r="L699" i="6"/>
  <c r="L698" i="6"/>
  <c r="L697" i="6"/>
  <c r="L696" i="6"/>
  <c r="L695" i="6"/>
  <c r="L694" i="6"/>
  <c r="L693" i="6"/>
  <c r="L692" i="6"/>
  <c r="L691" i="6"/>
  <c r="L124" i="6"/>
  <c r="L123" i="6"/>
  <c r="L122" i="6"/>
  <c r="L121" i="6"/>
  <c r="L120" i="6"/>
  <c r="L119" i="6"/>
  <c r="L118" i="6"/>
  <c r="L117" i="6"/>
  <c r="L116" i="6"/>
  <c r="L115" i="6"/>
  <c r="L114" i="6"/>
  <c r="L113" i="6"/>
  <c r="L112" i="6"/>
  <c r="L111" i="6"/>
  <c r="L110" i="6"/>
  <c r="L109" i="6"/>
  <c r="L108" i="6"/>
  <c r="L107" i="6"/>
  <c r="L106" i="6"/>
  <c r="L105" i="6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0" i="6"/>
  <c r="L29" i="6"/>
  <c r="L28" i="6"/>
  <c r="L27" i="6"/>
  <c r="L26" i="6"/>
  <c r="L25" i="6"/>
  <c r="L24" i="6"/>
  <c r="L23" i="6"/>
  <c r="L22" i="6"/>
  <c r="L21" i="6"/>
  <c r="L20" i="6"/>
  <c r="L19" i="6"/>
  <c r="L10" i="6"/>
  <c r="L9" i="6"/>
  <c r="L8" i="6"/>
  <c r="L7" i="6"/>
  <c r="L6" i="6"/>
  <c r="L5" i="6"/>
  <c r="L69" i="1" l="1"/>
  <c r="L70" i="1"/>
  <c r="L71" i="1"/>
  <c r="P71" i="1" s="1"/>
  <c r="L72" i="1"/>
  <c r="P72" i="1" s="1"/>
  <c r="L73" i="1"/>
  <c r="L74" i="1"/>
  <c r="L75" i="1"/>
  <c r="L76" i="1"/>
  <c r="L77" i="1"/>
  <c r="L78" i="1"/>
  <c r="P78" i="1" s="1"/>
  <c r="L79" i="1"/>
  <c r="L80" i="1"/>
  <c r="L81" i="1"/>
  <c r="P81" i="1" s="1"/>
  <c r="L82" i="1"/>
  <c r="L83" i="1"/>
  <c r="L84" i="1"/>
  <c r="P84" i="1" s="1"/>
  <c r="L85" i="1"/>
  <c r="P85" i="1" s="1"/>
  <c r="L86" i="1"/>
  <c r="L87" i="1"/>
  <c r="L88" i="1"/>
  <c r="P88" i="1" s="1"/>
  <c r="L89" i="1"/>
  <c r="P89" i="1" s="1"/>
  <c r="L90" i="1"/>
  <c r="P90" i="1" s="1"/>
  <c r="L91" i="1"/>
  <c r="L92" i="1"/>
  <c r="L93" i="1"/>
  <c r="P93" i="1" s="1"/>
  <c r="L94" i="1"/>
  <c r="P94" i="1" s="1"/>
  <c r="L95" i="1"/>
  <c r="L96" i="1"/>
  <c r="L97" i="1"/>
  <c r="P97" i="1" s="1"/>
  <c r="L98" i="1"/>
  <c r="L43" i="1"/>
  <c r="L44" i="1"/>
  <c r="L45" i="1"/>
  <c r="L46" i="1"/>
  <c r="L47" i="1"/>
  <c r="P47" i="1" s="1"/>
  <c r="L48" i="1"/>
  <c r="L49" i="1"/>
  <c r="L50" i="1"/>
  <c r="P50" i="1" s="1"/>
  <c r="L51" i="1"/>
  <c r="P51" i="1" s="1"/>
  <c r="L52" i="1"/>
  <c r="L53" i="1"/>
  <c r="L54" i="1"/>
  <c r="L55" i="1"/>
  <c r="L56" i="1"/>
  <c r="L57" i="1"/>
  <c r="L58" i="1"/>
  <c r="P58" i="1" s="1"/>
  <c r="L59" i="1"/>
  <c r="P59" i="1" s="1"/>
  <c r="L60" i="1"/>
  <c r="L61" i="1"/>
  <c r="L62" i="1"/>
  <c r="P62" i="1" s="1"/>
  <c r="L63" i="1"/>
  <c r="L64" i="1"/>
  <c r="L65" i="1"/>
  <c r="P65" i="1" s="1"/>
  <c r="L66" i="1"/>
  <c r="P66" i="1" s="1"/>
  <c r="L67" i="1"/>
  <c r="P67" i="1" s="1"/>
  <c r="L68" i="1"/>
  <c r="P68" i="1" s="1"/>
  <c r="B28" i="1"/>
  <c r="D28" i="1" s="1" a="1"/>
  <c r="D28" i="1" s="1"/>
  <c r="K28" i="1" s="1"/>
  <c r="B29" i="1"/>
  <c r="R29" i="1" s="1"/>
  <c r="B30" i="1"/>
  <c r="R30" i="1" s="1"/>
  <c r="B31" i="1"/>
  <c r="D31" i="1" s="1" a="1"/>
  <c r="D31" i="1" s="1"/>
  <c r="F31" i="1" s="1"/>
  <c r="B32" i="1"/>
  <c r="D32" i="1" s="1" a="1"/>
  <c r="D32" i="1" s="1"/>
  <c r="B33" i="1"/>
  <c r="R33" i="1" s="1"/>
  <c r="B34" i="1"/>
  <c r="D34" i="1" s="1" a="1"/>
  <c r="D34" i="1" s="1"/>
  <c r="K34" i="1" s="1"/>
  <c r="B35" i="1"/>
  <c r="D35" i="1" s="1" a="1"/>
  <c r="D35" i="1" s="1"/>
  <c r="F35" i="1" s="1"/>
  <c r="B36" i="1"/>
  <c r="D36" i="1" s="1" a="1"/>
  <c r="D36" i="1" s="1"/>
  <c r="K36" i="1" s="1"/>
  <c r="B37" i="1"/>
  <c r="D37" i="1" s="1" a="1"/>
  <c r="D37" i="1" s="1"/>
  <c r="F37" i="1" s="1"/>
  <c r="B38" i="1"/>
  <c r="R38" i="1" s="1"/>
  <c r="B39" i="1"/>
  <c r="D39" i="1" s="1" a="1"/>
  <c r="D39" i="1" s="1"/>
  <c r="F39" i="1" s="1"/>
  <c r="B40" i="1"/>
  <c r="R40" i="1" s="1"/>
  <c r="B41" i="1"/>
  <c r="D41" i="1" s="1" a="1"/>
  <c r="D41" i="1" s="1"/>
  <c r="F41" i="1" s="1"/>
  <c r="B42" i="1"/>
  <c r="D42" i="1" s="1" a="1"/>
  <c r="D42" i="1" s="1"/>
  <c r="F42" i="1" s="1"/>
  <c r="B43" i="1"/>
  <c r="D43" i="1" s="1" a="1"/>
  <c r="D43" i="1" s="1"/>
  <c r="F43" i="1" s="1"/>
  <c r="B44" i="1"/>
  <c r="D44" i="1" s="1" a="1"/>
  <c r="D44" i="1" s="1"/>
  <c r="K44" i="1" s="1"/>
  <c r="B45" i="1"/>
  <c r="D45" i="1" s="1" a="1"/>
  <c r="D45" i="1" s="1"/>
  <c r="F45" i="1" s="1"/>
  <c r="B46" i="1"/>
  <c r="D46" i="1" s="1" a="1"/>
  <c r="D46" i="1" s="1"/>
  <c r="E46" i="1" s="1"/>
  <c r="C46" i="1" s="1"/>
  <c r="N46" i="1" s="1"/>
  <c r="B47" i="1"/>
  <c r="D47" i="1" s="1" a="1"/>
  <c r="D47" i="1" s="1"/>
  <c r="F47" i="1" s="1"/>
  <c r="B48" i="1"/>
  <c r="D48" i="1" s="1" a="1"/>
  <c r="D48" i="1" s="1"/>
  <c r="F48" i="1" s="1"/>
  <c r="B49" i="1"/>
  <c r="D49" i="1" s="1" a="1"/>
  <c r="D49" i="1" s="1"/>
  <c r="F49" i="1" s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D65" i="1" s="1" a="1"/>
  <c r="D65" i="1" s="1"/>
  <c r="F65" i="1" s="1"/>
  <c r="B66" i="1"/>
  <c r="D66" i="1" s="1" a="1"/>
  <c r="D66" i="1" s="1"/>
  <c r="K66" i="1" s="1"/>
  <c r="B67" i="1"/>
  <c r="D67" i="1" s="1" a="1"/>
  <c r="D67" i="1" s="1"/>
  <c r="F67" i="1" s="1"/>
  <c r="B68" i="1"/>
  <c r="D68" i="1" s="1" a="1"/>
  <c r="D68" i="1" s="1"/>
  <c r="K68" i="1" s="1"/>
  <c r="B69" i="1"/>
  <c r="D69" i="1" s="1" a="1"/>
  <c r="D69" i="1" s="1"/>
  <c r="K69" i="1" s="1"/>
  <c r="B70" i="1"/>
  <c r="D70" i="1" s="1" a="1"/>
  <c r="D70" i="1" s="1"/>
  <c r="K70" i="1" s="1"/>
  <c r="B71" i="1"/>
  <c r="D71" i="1" s="1" a="1"/>
  <c r="D71" i="1" s="1"/>
  <c r="K71" i="1" s="1"/>
  <c r="B72" i="1"/>
  <c r="D72" i="1" s="1" a="1"/>
  <c r="D72" i="1" s="1"/>
  <c r="K72" i="1" s="1"/>
  <c r="B73" i="1"/>
  <c r="D73" i="1" s="1" a="1"/>
  <c r="D73" i="1" s="1"/>
  <c r="K73" i="1" s="1"/>
  <c r="B74" i="1"/>
  <c r="D74" i="1" s="1" a="1"/>
  <c r="D74" i="1" s="1"/>
  <c r="K74" i="1" s="1"/>
  <c r="B75" i="1"/>
  <c r="D75" i="1" s="1" a="1"/>
  <c r="D75" i="1" s="1"/>
  <c r="K75" i="1" s="1"/>
  <c r="B76" i="1"/>
  <c r="D76" i="1" s="1" a="1"/>
  <c r="D76" i="1" s="1"/>
  <c r="K76" i="1" s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E72" i="1" l="1"/>
  <c r="C72" i="1" s="1"/>
  <c r="N72" i="1" s="1"/>
  <c r="D58" i="1" a="1"/>
  <c r="D58" i="1" s="1"/>
  <c r="F58" i="1" s="1"/>
  <c r="H58" i="1"/>
  <c r="O33" i="1"/>
  <c r="H29" i="1"/>
  <c r="D91" i="1" a="1"/>
  <c r="D91" i="1" s="1"/>
  <c r="K91" i="1" s="1"/>
  <c r="H91" i="1"/>
  <c r="D83" i="1" a="1"/>
  <c r="D83" i="1" s="1"/>
  <c r="K83" i="1" s="1"/>
  <c r="H83" i="1"/>
  <c r="D57" i="1" a="1"/>
  <c r="D57" i="1" s="1"/>
  <c r="F57" i="1" s="1"/>
  <c r="H57" i="1"/>
  <c r="D92" i="1" a="1"/>
  <c r="D92" i="1" s="1"/>
  <c r="H92" i="1"/>
  <c r="D84" i="1" a="1"/>
  <c r="D84" i="1" s="1"/>
  <c r="E84" i="1" s="1"/>
  <c r="C84" i="1" s="1"/>
  <c r="N84" i="1" s="1"/>
  <c r="H84" i="1"/>
  <c r="D50" i="1" a="1"/>
  <c r="D50" i="1" s="1"/>
  <c r="K50" i="1" s="1"/>
  <c r="H50" i="1"/>
  <c r="D97" i="1" a="1"/>
  <c r="D97" i="1" s="1"/>
  <c r="K97" i="1" s="1"/>
  <c r="H97" i="1"/>
  <c r="D89" i="1" a="1"/>
  <c r="D89" i="1" s="1"/>
  <c r="K89" i="1" s="1"/>
  <c r="H89" i="1"/>
  <c r="D81" i="1" a="1"/>
  <c r="D81" i="1" s="1"/>
  <c r="K81" i="1" s="1"/>
  <c r="H81" i="1"/>
  <c r="D59" i="1" a="1"/>
  <c r="D59" i="1" s="1"/>
  <c r="F59" i="1" s="1"/>
  <c r="H59" i="1"/>
  <c r="D51" i="1" a="1"/>
  <c r="D51" i="1" s="1"/>
  <c r="F51" i="1" s="1"/>
  <c r="H51" i="1"/>
  <c r="D98" i="1" a="1"/>
  <c r="D98" i="1" s="1"/>
  <c r="K98" i="1" s="1"/>
  <c r="H98" i="1"/>
  <c r="D90" i="1" a="1"/>
  <c r="D90" i="1" s="1"/>
  <c r="K90" i="1" s="1"/>
  <c r="H90" i="1"/>
  <c r="D82" i="1" a="1"/>
  <c r="D82" i="1" s="1"/>
  <c r="K82" i="1" s="1"/>
  <c r="H82" i="1"/>
  <c r="D64" i="1" a="1"/>
  <c r="D64" i="1" s="1"/>
  <c r="F64" i="1" s="1"/>
  <c r="H64" i="1"/>
  <c r="D56" i="1" a="1"/>
  <c r="D56" i="1" s="1"/>
  <c r="F56" i="1" s="1"/>
  <c r="H56" i="1"/>
  <c r="D95" i="1" a="1"/>
  <c r="D95" i="1" s="1"/>
  <c r="F95" i="1" s="1"/>
  <c r="H95" i="1"/>
  <c r="D87" i="1" a="1"/>
  <c r="D87" i="1" s="1"/>
  <c r="F87" i="1" s="1"/>
  <c r="H87" i="1"/>
  <c r="D79" i="1" a="1"/>
  <c r="D79" i="1" s="1"/>
  <c r="K79" i="1" s="1"/>
  <c r="H79" i="1"/>
  <c r="D96" i="1" a="1"/>
  <c r="D96" i="1" s="1"/>
  <c r="K96" i="1" s="1"/>
  <c r="H96" i="1"/>
  <c r="D88" i="1" a="1"/>
  <c r="D88" i="1" s="1"/>
  <c r="K88" i="1" s="1"/>
  <c r="H88" i="1"/>
  <c r="D80" i="1" a="1"/>
  <c r="D80" i="1" s="1"/>
  <c r="K80" i="1" s="1"/>
  <c r="H80" i="1"/>
  <c r="D63" i="1" a="1"/>
  <c r="D63" i="1" s="1"/>
  <c r="F63" i="1" s="1"/>
  <c r="H63" i="1"/>
  <c r="D55" i="1" a="1"/>
  <c r="D55" i="1" s="1"/>
  <c r="F55" i="1" s="1"/>
  <c r="H55" i="1"/>
  <c r="F74" i="1"/>
  <c r="D94" i="1" a="1"/>
  <c r="D94" i="1" s="1"/>
  <c r="H94" i="1"/>
  <c r="D86" i="1" a="1"/>
  <c r="D86" i="1" s="1"/>
  <c r="H86" i="1"/>
  <c r="D78" i="1" a="1"/>
  <c r="D78" i="1" s="1"/>
  <c r="H78" i="1"/>
  <c r="D62" i="1" a="1"/>
  <c r="D62" i="1" s="1"/>
  <c r="E62" i="1" s="1"/>
  <c r="C62" i="1" s="1"/>
  <c r="N62" i="1" s="1"/>
  <c r="H62" i="1"/>
  <c r="D54" i="1" a="1"/>
  <c r="D54" i="1" s="1"/>
  <c r="E54" i="1" s="1"/>
  <c r="C54" i="1" s="1"/>
  <c r="N54" i="1" s="1"/>
  <c r="H54" i="1"/>
  <c r="D93" i="1" a="1"/>
  <c r="D93" i="1" s="1"/>
  <c r="K93" i="1" s="1"/>
  <c r="H93" i="1"/>
  <c r="D85" i="1" a="1"/>
  <c r="D85" i="1" s="1"/>
  <c r="K85" i="1" s="1"/>
  <c r="H85" i="1"/>
  <c r="D77" i="1" a="1"/>
  <c r="D77" i="1" s="1"/>
  <c r="H77" i="1"/>
  <c r="D61" i="1" a="1"/>
  <c r="D61" i="1" s="1"/>
  <c r="F61" i="1" s="1"/>
  <c r="H61" i="1"/>
  <c r="D53" i="1" a="1"/>
  <c r="D53" i="1" s="1"/>
  <c r="F53" i="1" s="1"/>
  <c r="H53" i="1"/>
  <c r="D60" i="1" a="1"/>
  <c r="D60" i="1" s="1"/>
  <c r="F60" i="1" s="1"/>
  <c r="H60" i="1"/>
  <c r="D52" i="1" a="1"/>
  <c r="D52" i="1" s="1"/>
  <c r="K52" i="1" s="1"/>
  <c r="H52" i="1"/>
  <c r="F86" i="1"/>
  <c r="D33" i="1" a="1"/>
  <c r="D33" i="1" s="1"/>
  <c r="F33" i="1" s="1"/>
  <c r="D29" i="1" a="1"/>
  <c r="D29" i="1" s="1"/>
  <c r="F29" i="1" s="1"/>
  <c r="F85" i="1"/>
  <c r="P98" i="1"/>
  <c r="M98" i="1"/>
  <c r="P96" i="1"/>
  <c r="M96" i="1"/>
  <c r="P95" i="1"/>
  <c r="M95" i="1"/>
  <c r="P92" i="1"/>
  <c r="M92" i="1"/>
  <c r="P91" i="1"/>
  <c r="M91" i="1"/>
  <c r="P87" i="1"/>
  <c r="P86" i="1"/>
  <c r="M86" i="1"/>
  <c r="P83" i="1"/>
  <c r="M83" i="1"/>
  <c r="P82" i="1"/>
  <c r="M82" i="1"/>
  <c r="P80" i="1"/>
  <c r="P79" i="1"/>
  <c r="M79" i="1"/>
  <c r="P77" i="1"/>
  <c r="M77" i="1"/>
  <c r="P76" i="1"/>
  <c r="P73" i="1"/>
  <c r="P70" i="1"/>
  <c r="P69" i="1"/>
  <c r="R37" i="1"/>
  <c r="R34" i="1"/>
  <c r="F93" i="1"/>
  <c r="E69" i="1"/>
  <c r="C69" i="1" s="1"/>
  <c r="N69" i="1" s="1"/>
  <c r="E93" i="1"/>
  <c r="C93" i="1" s="1"/>
  <c r="N93" i="1" s="1"/>
  <c r="F73" i="1"/>
  <c r="E78" i="1"/>
  <c r="C78" i="1" s="1"/>
  <c r="N78" i="1" s="1"/>
  <c r="F72" i="1"/>
  <c r="E73" i="1"/>
  <c r="C73" i="1" s="1"/>
  <c r="N73" i="1" s="1"/>
  <c r="F71" i="1"/>
  <c r="E70" i="1"/>
  <c r="C70" i="1" s="1"/>
  <c r="N70" i="1" s="1"/>
  <c r="F70" i="1"/>
  <c r="E71" i="1"/>
  <c r="C71" i="1" s="1"/>
  <c r="N71" i="1" s="1"/>
  <c r="F69" i="1"/>
  <c r="R45" i="1"/>
  <c r="R42" i="1"/>
  <c r="R41" i="1"/>
  <c r="F76" i="1"/>
  <c r="E76" i="1"/>
  <c r="C76" i="1" s="1"/>
  <c r="N76" i="1" s="1"/>
  <c r="E83" i="1"/>
  <c r="C83" i="1" s="1"/>
  <c r="N83" i="1" s="1"/>
  <c r="E74" i="1"/>
  <c r="C74" i="1" s="1"/>
  <c r="N74" i="1" s="1"/>
  <c r="E75" i="1"/>
  <c r="C75" i="1" s="1"/>
  <c r="N75" i="1" s="1"/>
  <c r="F89" i="1"/>
  <c r="F98" i="1"/>
  <c r="M84" i="1"/>
  <c r="E89" i="1"/>
  <c r="C89" i="1" s="1"/>
  <c r="E94" i="1"/>
  <c r="C94" i="1" s="1"/>
  <c r="K94" i="1"/>
  <c r="E92" i="1"/>
  <c r="C92" i="1" s="1"/>
  <c r="N92" i="1" s="1"/>
  <c r="K92" i="1"/>
  <c r="F84" i="1"/>
  <c r="K84" i="1"/>
  <c r="O40" i="1"/>
  <c r="H40" i="1"/>
  <c r="F32" i="1"/>
  <c r="E32" i="1"/>
  <c r="H38" i="1"/>
  <c r="O38" i="1"/>
  <c r="H30" i="1"/>
  <c r="E91" i="1"/>
  <c r="C91" i="1" s="1"/>
  <c r="N91" i="1" s="1"/>
  <c r="E45" i="1"/>
  <c r="C45" i="1" s="1"/>
  <c r="M45" i="1" s="1"/>
  <c r="E37" i="1"/>
  <c r="F62" i="1"/>
  <c r="F46" i="1"/>
  <c r="K62" i="1"/>
  <c r="K31" i="1"/>
  <c r="R93" i="1"/>
  <c r="R85" i="1"/>
  <c r="R77" i="1"/>
  <c r="R69" i="1"/>
  <c r="R61" i="1"/>
  <c r="R53" i="1"/>
  <c r="K35" i="1"/>
  <c r="D40" i="1" a="1"/>
  <c r="D40" i="1" s="1"/>
  <c r="K40" i="1" s="1"/>
  <c r="E68" i="1"/>
  <c r="C68" i="1" s="1"/>
  <c r="N68" i="1" s="1"/>
  <c r="E44" i="1"/>
  <c r="C44" i="1" s="1"/>
  <c r="M44" i="1" s="1"/>
  <c r="E36" i="1"/>
  <c r="E28" i="1"/>
  <c r="K47" i="1"/>
  <c r="R92" i="1"/>
  <c r="R84" i="1"/>
  <c r="R76" i="1"/>
  <c r="R68" i="1"/>
  <c r="R60" i="1"/>
  <c r="R52" i="1"/>
  <c r="R44" i="1"/>
  <c r="R36" i="1"/>
  <c r="R28" i="1"/>
  <c r="O37" i="1"/>
  <c r="O29" i="1"/>
  <c r="P75" i="1"/>
  <c r="D38" i="1" a="1"/>
  <c r="D38" i="1" s="1"/>
  <c r="E67" i="1"/>
  <c r="C67" i="1" s="1"/>
  <c r="N67" i="1" s="1"/>
  <c r="E43" i="1"/>
  <c r="C43" i="1" s="1"/>
  <c r="M43" i="1" s="1"/>
  <c r="E35" i="1"/>
  <c r="F68" i="1"/>
  <c r="F44" i="1"/>
  <c r="F36" i="1"/>
  <c r="F28" i="1"/>
  <c r="R91" i="1"/>
  <c r="R83" i="1"/>
  <c r="R75" i="1"/>
  <c r="R67" i="1"/>
  <c r="R59" i="1"/>
  <c r="R51" i="1"/>
  <c r="R43" i="1"/>
  <c r="R35" i="1"/>
  <c r="H33" i="1"/>
  <c r="I33" i="1" s="1"/>
  <c r="P74" i="1"/>
  <c r="E66" i="1"/>
  <c r="C66" i="1" s="1"/>
  <c r="N66" i="1" s="1"/>
  <c r="E58" i="1"/>
  <c r="C58" i="1" s="1"/>
  <c r="M58" i="1" s="1"/>
  <c r="E50" i="1"/>
  <c r="C50" i="1" s="1"/>
  <c r="M50" i="1" s="1"/>
  <c r="E42" i="1"/>
  <c r="E34" i="1"/>
  <c r="K58" i="1"/>
  <c r="R98" i="1"/>
  <c r="R90" i="1"/>
  <c r="R82" i="1"/>
  <c r="R74" i="1"/>
  <c r="R66" i="1"/>
  <c r="R58" i="1"/>
  <c r="R50" i="1"/>
  <c r="E65" i="1"/>
  <c r="C65" i="1" s="1"/>
  <c r="N65" i="1" s="1"/>
  <c r="E57" i="1"/>
  <c r="C57" i="1" s="1"/>
  <c r="M57" i="1" s="1"/>
  <c r="E49" i="1"/>
  <c r="C49" i="1" s="1"/>
  <c r="N49" i="1" s="1"/>
  <c r="E41" i="1"/>
  <c r="F66" i="1"/>
  <c r="F50" i="1"/>
  <c r="F34" i="1"/>
  <c r="K54" i="1"/>
  <c r="K39" i="1"/>
  <c r="R97" i="1"/>
  <c r="R89" i="1"/>
  <c r="R81" i="1"/>
  <c r="R73" i="1"/>
  <c r="R65" i="1"/>
  <c r="R57" i="1"/>
  <c r="R49" i="1"/>
  <c r="E97" i="1"/>
  <c r="C97" i="1" s="1"/>
  <c r="E48" i="1"/>
  <c r="C48" i="1" s="1"/>
  <c r="N48" i="1" s="1"/>
  <c r="R96" i="1"/>
  <c r="R88" i="1"/>
  <c r="R80" i="1"/>
  <c r="R72" i="1"/>
  <c r="R64" i="1"/>
  <c r="R56" i="1"/>
  <c r="R48" i="1"/>
  <c r="R32" i="1"/>
  <c r="F92" i="1"/>
  <c r="E47" i="1"/>
  <c r="C47" i="1" s="1"/>
  <c r="N47" i="1" s="1"/>
  <c r="E39" i="1"/>
  <c r="E31" i="1"/>
  <c r="R95" i="1"/>
  <c r="R87" i="1"/>
  <c r="R79" i="1"/>
  <c r="R71" i="1"/>
  <c r="R63" i="1"/>
  <c r="R55" i="1"/>
  <c r="R47" i="1"/>
  <c r="R39" i="1"/>
  <c r="R31" i="1"/>
  <c r="D30" i="1" a="1"/>
  <c r="D30" i="1" s="1"/>
  <c r="R94" i="1"/>
  <c r="R86" i="1"/>
  <c r="R78" i="1"/>
  <c r="R70" i="1"/>
  <c r="R62" i="1"/>
  <c r="R54" i="1"/>
  <c r="R46" i="1"/>
  <c r="K67" i="1"/>
  <c r="K43" i="1"/>
  <c r="M56" i="1"/>
  <c r="M55" i="1"/>
  <c r="M46" i="1"/>
  <c r="P43" i="1"/>
  <c r="F94" i="1"/>
  <c r="O34" i="1"/>
  <c r="K46" i="1"/>
  <c r="K32" i="1"/>
  <c r="P63" i="1"/>
  <c r="P54" i="1"/>
  <c r="M62" i="1"/>
  <c r="K56" i="1"/>
  <c r="P55" i="1"/>
  <c r="P46" i="1"/>
  <c r="F97" i="1"/>
  <c r="M54" i="1"/>
  <c r="K48" i="1"/>
  <c r="O42" i="1"/>
  <c r="K65" i="1"/>
  <c r="K53" i="1"/>
  <c r="P64" i="1"/>
  <c r="P60" i="1"/>
  <c r="P56" i="1"/>
  <c r="P52" i="1"/>
  <c r="P48" i="1"/>
  <c r="P44" i="1"/>
  <c r="K37" i="1"/>
  <c r="K57" i="1"/>
  <c r="K45" i="1"/>
  <c r="P61" i="1"/>
  <c r="P57" i="1"/>
  <c r="P53" i="1"/>
  <c r="P49" i="1"/>
  <c r="P45" i="1"/>
  <c r="K41" i="1"/>
  <c r="K49" i="1"/>
  <c r="F91" i="1"/>
  <c r="F83" i="1"/>
  <c r="F75" i="1"/>
  <c r="M72" i="1" l="1"/>
  <c r="K51" i="1"/>
  <c r="M65" i="1"/>
  <c r="E51" i="1"/>
  <c r="C51" i="1" s="1"/>
  <c r="N51" i="1" s="1"/>
  <c r="K59" i="1"/>
  <c r="E59" i="1"/>
  <c r="C59" i="1" s="1"/>
  <c r="N59" i="1" s="1"/>
  <c r="E81" i="1"/>
  <c r="C81" i="1" s="1"/>
  <c r="N81" i="1" s="1"/>
  <c r="F82" i="1"/>
  <c r="E98" i="1"/>
  <c r="C98" i="1" s="1"/>
  <c r="N98" i="1" s="1"/>
  <c r="K87" i="1"/>
  <c r="F81" i="1"/>
  <c r="E56" i="1"/>
  <c r="C56" i="1" s="1"/>
  <c r="N56" i="1" s="1"/>
  <c r="E87" i="1"/>
  <c r="C87" i="1" s="1"/>
  <c r="N87" i="1" s="1"/>
  <c r="O41" i="1"/>
  <c r="H37" i="1"/>
  <c r="I37" i="1" s="1"/>
  <c r="H34" i="1"/>
  <c r="I34" i="1" s="1"/>
  <c r="H42" i="1"/>
  <c r="I42" i="1" s="1"/>
  <c r="E52" i="1"/>
  <c r="C52" i="1" s="1"/>
  <c r="M52" i="1" s="1"/>
  <c r="E53" i="1"/>
  <c r="C53" i="1" s="1"/>
  <c r="M53" i="1" s="1"/>
  <c r="H45" i="1"/>
  <c r="I45" i="1" s="1"/>
  <c r="K63" i="1"/>
  <c r="E64" i="1"/>
  <c r="C64" i="1" s="1"/>
  <c r="N64" i="1" s="1"/>
  <c r="E79" i="1"/>
  <c r="C79" i="1" s="1"/>
  <c r="N79" i="1" s="1"/>
  <c r="F90" i="1"/>
  <c r="M70" i="1"/>
  <c r="K95" i="1"/>
  <c r="K64" i="1"/>
  <c r="E95" i="1"/>
  <c r="C95" i="1" s="1"/>
  <c r="N95" i="1" s="1"/>
  <c r="E82" i="1"/>
  <c r="C82" i="1" s="1"/>
  <c r="N82" i="1" s="1"/>
  <c r="M68" i="1"/>
  <c r="E63" i="1"/>
  <c r="C63" i="1" s="1"/>
  <c r="N63" i="1" s="1"/>
  <c r="E90" i="1"/>
  <c r="C90" i="1" s="1"/>
  <c r="N90" i="1" s="1"/>
  <c r="F88" i="1"/>
  <c r="M76" i="1"/>
  <c r="M69" i="1"/>
  <c r="E88" i="1"/>
  <c r="C88" i="1" s="1"/>
  <c r="N88" i="1" s="1"/>
  <c r="F79" i="1"/>
  <c r="K78" i="1"/>
  <c r="F78" i="1"/>
  <c r="M75" i="1"/>
  <c r="K86" i="1"/>
  <c r="E86" i="1"/>
  <c r="C86" i="1" s="1"/>
  <c r="N86" i="1" s="1"/>
  <c r="K55" i="1"/>
  <c r="F52" i="1"/>
  <c r="K60" i="1"/>
  <c r="E61" i="1"/>
  <c r="C61" i="1" s="1"/>
  <c r="M61" i="1" s="1"/>
  <c r="M66" i="1"/>
  <c r="E85" i="1"/>
  <c r="C85" i="1" s="1"/>
  <c r="N85" i="1" s="1"/>
  <c r="K61" i="1"/>
  <c r="M71" i="1"/>
  <c r="E96" i="1"/>
  <c r="C96" i="1" s="1"/>
  <c r="N96" i="1" s="1"/>
  <c r="E80" i="1"/>
  <c r="C80" i="1" s="1"/>
  <c r="M73" i="1"/>
  <c r="M74" i="1"/>
  <c r="M67" i="1"/>
  <c r="F54" i="1"/>
  <c r="F96" i="1"/>
  <c r="E55" i="1"/>
  <c r="C55" i="1" s="1"/>
  <c r="N55" i="1" s="1"/>
  <c r="E60" i="1"/>
  <c r="C60" i="1" s="1"/>
  <c r="M60" i="1" s="1"/>
  <c r="H41" i="1"/>
  <c r="I41" i="1" s="1"/>
  <c r="F80" i="1"/>
  <c r="K77" i="1"/>
  <c r="E77" i="1"/>
  <c r="C77" i="1" s="1"/>
  <c r="N77" i="1" s="1"/>
  <c r="F77" i="1"/>
  <c r="N45" i="1"/>
  <c r="N53" i="1"/>
  <c r="K29" i="1"/>
  <c r="K33" i="1"/>
  <c r="N44" i="1"/>
  <c r="E33" i="1"/>
  <c r="E29" i="1"/>
  <c r="M93" i="1"/>
  <c r="M78" i="1"/>
  <c r="M59" i="1"/>
  <c r="M47" i="1"/>
  <c r="N89" i="1"/>
  <c r="M89" i="1"/>
  <c r="N52" i="1"/>
  <c r="M88" i="1"/>
  <c r="M48" i="1"/>
  <c r="N94" i="1"/>
  <c r="M94" i="1"/>
  <c r="N43" i="1"/>
  <c r="N97" i="1"/>
  <c r="M97" i="1"/>
  <c r="M51" i="1"/>
  <c r="M81" i="1"/>
  <c r="M90" i="1"/>
  <c r="I30" i="1"/>
  <c r="O30" i="1"/>
  <c r="I38" i="1"/>
  <c r="I29" i="1"/>
  <c r="O45" i="1"/>
  <c r="E30" i="1"/>
  <c r="K30" i="1"/>
  <c r="F30" i="1"/>
  <c r="H73" i="1"/>
  <c r="M64" i="1"/>
  <c r="H46" i="1"/>
  <c r="H31" i="1"/>
  <c r="H32" i="1"/>
  <c r="N57" i="1"/>
  <c r="M49" i="1"/>
  <c r="H39" i="1"/>
  <c r="H48" i="1"/>
  <c r="H66" i="1"/>
  <c r="H35" i="1"/>
  <c r="H68" i="1"/>
  <c r="H76" i="1"/>
  <c r="N58" i="1"/>
  <c r="H72" i="1"/>
  <c r="H49" i="1"/>
  <c r="H28" i="1"/>
  <c r="F40" i="1"/>
  <c r="E40" i="1"/>
  <c r="H69" i="1"/>
  <c r="H47" i="1"/>
  <c r="H74" i="1"/>
  <c r="H43" i="1"/>
  <c r="N50" i="1"/>
  <c r="H70" i="1"/>
  <c r="H71" i="1"/>
  <c r="H67" i="1"/>
  <c r="H36" i="1"/>
  <c r="I40" i="1"/>
  <c r="H65" i="1"/>
  <c r="H75" i="1"/>
  <c r="H44" i="1"/>
  <c r="E38" i="1"/>
  <c r="K38" i="1"/>
  <c r="F38" i="1"/>
  <c r="B23" i="1"/>
  <c r="B24" i="1"/>
  <c r="R24" i="1" s="1"/>
  <c r="B25" i="1"/>
  <c r="R25" i="1" s="1"/>
  <c r="B26" i="1"/>
  <c r="R26" i="1" s="1"/>
  <c r="B27" i="1"/>
  <c r="R27" i="1" s="1"/>
  <c r="B4" i="1"/>
  <c r="R4" i="1" s="1"/>
  <c r="B5" i="1"/>
  <c r="R5" i="1" s="1"/>
  <c r="B6" i="1"/>
  <c r="R6" i="1" s="1"/>
  <c r="B7" i="1"/>
  <c r="R7" i="1" s="1"/>
  <c r="B8" i="1"/>
  <c r="R8" i="1" s="1"/>
  <c r="B9" i="1"/>
  <c r="R9" i="1" s="1"/>
  <c r="B10" i="1"/>
  <c r="R10" i="1" s="1"/>
  <c r="B11" i="1"/>
  <c r="R11" i="1" s="1"/>
  <c r="B12" i="1"/>
  <c r="B13" i="1"/>
  <c r="B14" i="1"/>
  <c r="B15" i="1"/>
  <c r="B16" i="1"/>
  <c r="B17" i="1"/>
  <c r="B18" i="1"/>
  <c r="B19" i="1"/>
  <c r="B20" i="1"/>
  <c r="B21" i="1"/>
  <c r="B22" i="1"/>
  <c r="B3" i="1"/>
  <c r="R2" i="1"/>
  <c r="M63" i="1" l="1"/>
  <c r="M87" i="1"/>
  <c r="H11" i="1"/>
  <c r="N80" i="1"/>
  <c r="M80" i="1"/>
  <c r="M85" i="1"/>
  <c r="N60" i="1"/>
  <c r="N61" i="1"/>
  <c r="O91" i="1"/>
  <c r="I91" i="1"/>
  <c r="O95" i="1"/>
  <c r="I95" i="1"/>
  <c r="I73" i="1"/>
  <c r="O73" i="1"/>
  <c r="I39" i="1"/>
  <c r="O39" i="1"/>
  <c r="I52" i="1"/>
  <c r="O52" i="1"/>
  <c r="I43" i="1"/>
  <c r="O43" i="1"/>
  <c r="O47" i="1"/>
  <c r="I47" i="1"/>
  <c r="O90" i="1"/>
  <c r="I90" i="1"/>
  <c r="O54" i="1"/>
  <c r="I54" i="1"/>
  <c r="I51" i="1"/>
  <c r="O51" i="1"/>
  <c r="I58" i="1"/>
  <c r="O58" i="1"/>
  <c r="O31" i="1"/>
  <c r="I31" i="1"/>
  <c r="O96" i="1"/>
  <c r="I96" i="1"/>
  <c r="H9" i="1"/>
  <c r="H25" i="1"/>
  <c r="O57" i="1"/>
  <c r="I57" i="1"/>
  <c r="O64" i="1"/>
  <c r="I64" i="1"/>
  <c r="I62" i="1"/>
  <c r="O62" i="1"/>
  <c r="O92" i="1"/>
  <c r="I92" i="1"/>
  <c r="I66" i="1"/>
  <c r="O66" i="1"/>
  <c r="O46" i="1"/>
  <c r="I46" i="1"/>
  <c r="O36" i="1"/>
  <c r="I36" i="1"/>
  <c r="O74" i="1"/>
  <c r="I74" i="1"/>
  <c r="O49" i="1"/>
  <c r="I49" i="1"/>
  <c r="O76" i="1"/>
  <c r="I76" i="1"/>
  <c r="O82" i="1"/>
  <c r="I82" i="1"/>
  <c r="I81" i="1"/>
  <c r="O81" i="1"/>
  <c r="O83" i="1"/>
  <c r="I83" i="1"/>
  <c r="O87" i="1"/>
  <c r="I87" i="1"/>
  <c r="O80" i="1"/>
  <c r="I80" i="1"/>
  <c r="O55" i="1"/>
  <c r="I55" i="1"/>
  <c r="O69" i="1"/>
  <c r="I69" i="1"/>
  <c r="O28" i="1"/>
  <c r="I28" i="1"/>
  <c r="O89" i="1"/>
  <c r="I89" i="1"/>
  <c r="O93" i="1"/>
  <c r="I93" i="1"/>
  <c r="I53" i="1"/>
  <c r="O53" i="1"/>
  <c r="O88" i="1"/>
  <c r="I88" i="1"/>
  <c r="O70" i="1"/>
  <c r="I70" i="1"/>
  <c r="O97" i="1"/>
  <c r="I97" i="1"/>
  <c r="O72" i="1"/>
  <c r="I72" i="1"/>
  <c r="O68" i="1"/>
  <c r="I68" i="1"/>
  <c r="O32" i="1"/>
  <c r="I32" i="1"/>
  <c r="I50" i="1"/>
  <c r="O50" i="1"/>
  <c r="H4" i="1"/>
  <c r="O84" i="1"/>
  <c r="I84" i="1"/>
  <c r="O79" i="1"/>
  <c r="I79" i="1"/>
  <c r="O86" i="1"/>
  <c r="I86" i="1"/>
  <c r="O56" i="1"/>
  <c r="I56" i="1"/>
  <c r="I59" i="1"/>
  <c r="O59" i="1"/>
  <c r="O63" i="1"/>
  <c r="I63" i="1"/>
  <c r="O27" i="1"/>
  <c r="H27" i="1"/>
  <c r="O94" i="1"/>
  <c r="I94" i="1"/>
  <c r="O98" i="1"/>
  <c r="I98" i="1"/>
  <c r="O61" i="1"/>
  <c r="I61" i="1"/>
  <c r="O78" i="1"/>
  <c r="I78" i="1"/>
  <c r="I35" i="1"/>
  <c r="O35" i="1"/>
  <c r="H10" i="1"/>
  <c r="H26" i="1"/>
  <c r="O75" i="1"/>
  <c r="I75" i="1"/>
  <c r="H8" i="1"/>
  <c r="H24" i="1"/>
  <c r="O65" i="1"/>
  <c r="I65" i="1"/>
  <c r="H7" i="1"/>
  <c r="O77" i="1"/>
  <c r="I77" i="1"/>
  <c r="H6" i="1"/>
  <c r="H5" i="1"/>
  <c r="I44" i="1"/>
  <c r="O44" i="1"/>
  <c r="O67" i="1"/>
  <c r="I67" i="1"/>
  <c r="O71" i="1"/>
  <c r="I71" i="1"/>
  <c r="O48" i="1"/>
  <c r="I48" i="1"/>
  <c r="I60" i="1"/>
  <c r="O60" i="1"/>
  <c r="O85" i="1"/>
  <c r="I85" i="1"/>
  <c r="F2" i="1"/>
  <c r="D23" i="1" a="1"/>
  <c r="D23" i="1" s="1"/>
  <c r="R23" i="1"/>
  <c r="D13" i="1" a="1"/>
  <c r="D13" i="1" s="1"/>
  <c r="R13" i="1"/>
  <c r="D12" i="1" a="1"/>
  <c r="D12" i="1" s="1"/>
  <c r="K12" i="1" s="1"/>
  <c r="R12" i="1"/>
  <c r="D19" i="1" a="1"/>
  <c r="D19" i="1" s="1"/>
  <c r="R19" i="1"/>
  <c r="D16" i="1" a="1"/>
  <c r="D16" i="1" s="1"/>
  <c r="R16" i="1"/>
  <c r="D14" i="1" a="1"/>
  <c r="D14" i="1" s="1"/>
  <c r="R14" i="1"/>
  <c r="D21" i="1" a="1"/>
  <c r="D21" i="1" s="1"/>
  <c r="R21" i="1"/>
  <c r="D20" i="1" a="1"/>
  <c r="D20" i="1" s="1"/>
  <c r="R20" i="1"/>
  <c r="D18" i="1" a="1"/>
  <c r="D18" i="1" s="1"/>
  <c r="R18" i="1"/>
  <c r="D17" i="1" a="1"/>
  <c r="D17" i="1" s="1"/>
  <c r="R17" i="1"/>
  <c r="D15" i="1" a="1"/>
  <c r="D15" i="1" s="1"/>
  <c r="R15" i="1"/>
  <c r="D22" i="1" a="1"/>
  <c r="D22" i="1" s="1"/>
  <c r="R22" i="1"/>
  <c r="D27" i="1" a="1"/>
  <c r="D27" i="1" s="1"/>
  <c r="D26" i="1" a="1"/>
  <c r="D26" i="1" s="1"/>
  <c r="F26" i="1" s="1"/>
  <c r="D25" i="1" a="1"/>
  <c r="D25" i="1" s="1"/>
  <c r="D24" i="1" a="1"/>
  <c r="D24" i="1" s="1"/>
  <c r="D9" i="1" a="1"/>
  <c r="D9" i="1" s="1"/>
  <c r="D8" i="1" a="1"/>
  <c r="D8" i="1" s="1"/>
  <c r="D7" i="1" a="1"/>
  <c r="D7" i="1" s="1"/>
  <c r="D6" i="1" a="1"/>
  <c r="D6" i="1" s="1"/>
  <c r="D5" i="1" a="1"/>
  <c r="D5" i="1" s="1"/>
  <c r="D4" i="1" a="1"/>
  <c r="D4" i="1" s="1"/>
  <c r="D11" i="1" a="1"/>
  <c r="D11" i="1" s="1"/>
  <c r="D10" i="1" a="1"/>
  <c r="D10" i="1" s="1"/>
  <c r="R3" i="1"/>
  <c r="D3" i="1" a="1"/>
  <c r="D3" i="1" s="1"/>
  <c r="H3" i="1" l="1"/>
  <c r="H21" i="1"/>
  <c r="H12" i="1"/>
  <c r="O12" i="1"/>
  <c r="O17" i="1"/>
  <c r="H17" i="1"/>
  <c r="H14" i="1"/>
  <c r="I14" i="1" s="1"/>
  <c r="H18" i="1"/>
  <c r="O16" i="1"/>
  <c r="H16" i="1"/>
  <c r="O23" i="1"/>
  <c r="H23" i="1"/>
  <c r="H22" i="1"/>
  <c r="H20" i="1"/>
  <c r="O20" i="1"/>
  <c r="O19" i="1"/>
  <c r="H19" i="1"/>
  <c r="H15" i="1"/>
  <c r="E2" i="1"/>
  <c r="H13" i="1"/>
  <c r="I26" i="1"/>
  <c r="O26" i="1"/>
  <c r="I25" i="1"/>
  <c r="I27" i="1"/>
  <c r="I24" i="1"/>
  <c r="O5" i="1"/>
  <c r="O6" i="1"/>
  <c r="O7" i="1"/>
  <c r="K15" i="1"/>
  <c r="E7" i="1"/>
  <c r="E15" i="1"/>
  <c r="E11" i="1"/>
  <c r="O9" i="1"/>
  <c r="K9" i="1"/>
  <c r="K26" i="1"/>
  <c r="E19" i="1"/>
  <c r="E26" i="1"/>
  <c r="O24" i="1"/>
  <c r="O25" i="1"/>
  <c r="F27" i="1"/>
  <c r="E27" i="1"/>
  <c r="K27" i="1"/>
  <c r="F23" i="1"/>
  <c r="E23" i="1"/>
  <c r="F24" i="1"/>
  <c r="E24" i="1"/>
  <c r="K24" i="1"/>
  <c r="F25" i="1"/>
  <c r="E25" i="1"/>
  <c r="K25" i="1"/>
  <c r="E16" i="1"/>
  <c r="E21" i="1"/>
  <c r="K21" i="1"/>
  <c r="E22" i="1"/>
  <c r="K22" i="1"/>
  <c r="E13" i="1"/>
  <c r="K13" i="1"/>
  <c r="E14" i="1"/>
  <c r="E17" i="1"/>
  <c r="K17" i="1"/>
  <c r="E12" i="1"/>
  <c r="E3" i="1"/>
  <c r="K3" i="1"/>
  <c r="E4" i="1"/>
  <c r="E20" i="1"/>
  <c r="K20" i="1"/>
  <c r="E5" i="1"/>
  <c r="K8" i="1"/>
  <c r="E6" i="1"/>
  <c r="E18" i="1"/>
  <c r="K18" i="1"/>
  <c r="E10" i="1"/>
  <c r="K10" i="1"/>
  <c r="O8" i="1"/>
  <c r="I8" i="1"/>
  <c r="I5" i="1" l="1"/>
  <c r="I12" i="1"/>
  <c r="O11" i="1"/>
  <c r="I16" i="1"/>
  <c r="K7" i="1"/>
  <c r="I21" i="1"/>
  <c r="I6" i="1"/>
  <c r="I19" i="1"/>
  <c r="K14" i="1"/>
  <c r="I3" i="1"/>
  <c r="O21" i="1"/>
  <c r="I23" i="1"/>
  <c r="I17" i="1"/>
  <c r="I13" i="1"/>
  <c r="O13" i="1"/>
  <c r="O14" i="1"/>
  <c r="I20" i="1"/>
  <c r="I18" i="1"/>
  <c r="O18" i="1"/>
  <c r="I22" i="1"/>
  <c r="O22" i="1"/>
  <c r="I15" i="1"/>
  <c r="O15" i="1"/>
  <c r="I10" i="1"/>
  <c r="O3" i="1"/>
  <c r="O10" i="1"/>
  <c r="I11" i="1"/>
  <c r="I7" i="1"/>
  <c r="K16" i="1"/>
  <c r="K23" i="1"/>
  <c r="I9" i="1"/>
  <c r="K19" i="1"/>
  <c r="K11" i="1"/>
  <c r="K4" i="1"/>
  <c r="O4" i="1"/>
  <c r="I4" i="1"/>
  <c r="E8" i="1" l="1"/>
  <c r="E9" i="1"/>
  <c r="AF4329" i="10" l="1"/>
  <c r="AF4328" i="10"/>
  <c r="AF4327" i="10"/>
  <c r="AF4326" i="10"/>
  <c r="AF4325" i="10"/>
  <c r="AF4324" i="10"/>
  <c r="AF4323" i="10"/>
  <c r="AF4322" i="10"/>
  <c r="AF4321" i="10"/>
  <c r="AF4320" i="10"/>
  <c r="AF4319" i="10"/>
  <c r="AF4318" i="10"/>
  <c r="AF4317" i="10"/>
  <c r="AF4316" i="10"/>
  <c r="AF4315" i="10"/>
  <c r="AF4314" i="10"/>
  <c r="AF4313" i="10"/>
  <c r="AF4312" i="10"/>
  <c r="AF4311" i="10"/>
  <c r="AF4310" i="10"/>
  <c r="AF4309" i="10"/>
  <c r="AF4308" i="10"/>
  <c r="AF4307" i="10"/>
  <c r="AF4306" i="10"/>
  <c r="AF4305" i="10"/>
  <c r="AF4304" i="10"/>
  <c r="AF4303" i="10"/>
  <c r="AF4302" i="10"/>
  <c r="AF4301" i="10"/>
  <c r="AF4300" i="10"/>
  <c r="AF4299" i="10"/>
  <c r="AF4298" i="10"/>
  <c r="AF4297" i="10"/>
  <c r="AF4296" i="10"/>
  <c r="AF4295" i="10"/>
  <c r="AF4294" i="10"/>
  <c r="AF4293" i="10"/>
  <c r="AF4292" i="10"/>
  <c r="AF4291" i="10"/>
  <c r="AF4290" i="10"/>
  <c r="AF4289" i="10"/>
  <c r="AF4288" i="10"/>
  <c r="AF4287" i="10"/>
  <c r="AF4286" i="10"/>
  <c r="AF4285" i="10"/>
  <c r="AF4284" i="10"/>
  <c r="AF4283" i="10"/>
  <c r="AF4282" i="10"/>
  <c r="AF4281" i="10"/>
  <c r="AF4280" i="10"/>
  <c r="AF4279" i="10"/>
  <c r="AF4278" i="10"/>
  <c r="AF4277" i="10"/>
  <c r="AF4276" i="10"/>
  <c r="AF4275" i="10"/>
  <c r="AF4274" i="10"/>
  <c r="AF4273" i="10"/>
  <c r="AF4272" i="10"/>
  <c r="AF4271" i="10"/>
  <c r="AF4270" i="10"/>
  <c r="AF4269" i="10"/>
  <c r="AF4268" i="10"/>
  <c r="AF4267" i="10"/>
  <c r="AF4266" i="10"/>
  <c r="AF4265" i="10"/>
  <c r="AF4264" i="10"/>
  <c r="AF4263" i="10"/>
  <c r="AF4262" i="10"/>
  <c r="AF4261" i="10"/>
  <c r="AF4260" i="10"/>
  <c r="AF4259" i="10"/>
  <c r="AF4258" i="10"/>
  <c r="AF4257" i="10"/>
  <c r="AF4256" i="10"/>
  <c r="AF4255" i="10"/>
  <c r="AF4254" i="10"/>
  <c r="AF4253" i="10"/>
  <c r="AF4252" i="10"/>
  <c r="AF4251" i="10"/>
  <c r="AF4250" i="10"/>
  <c r="AF4249" i="10"/>
  <c r="AF4248" i="10"/>
  <c r="AF4247" i="10"/>
  <c r="AF4246" i="10"/>
  <c r="AF4245" i="10"/>
  <c r="AF4244" i="10"/>
  <c r="AF4243" i="10"/>
  <c r="AF4242" i="10"/>
  <c r="AF4241" i="10"/>
  <c r="AF4240" i="10"/>
  <c r="AF4239" i="10"/>
  <c r="AF4238" i="10"/>
  <c r="AF4237" i="10"/>
  <c r="AF4236" i="10"/>
  <c r="AF4235" i="10"/>
  <c r="AF4234" i="10"/>
  <c r="AF4233" i="10"/>
  <c r="AF4232" i="10"/>
  <c r="AF4231" i="10"/>
  <c r="AF4230" i="10"/>
  <c r="AF4229" i="10"/>
  <c r="AF4228" i="10"/>
  <c r="AF4227" i="10"/>
  <c r="AF4226" i="10"/>
  <c r="AF4225" i="10"/>
  <c r="AF4224" i="10"/>
  <c r="AF4223" i="10"/>
  <c r="AF4222" i="10"/>
  <c r="AF4221" i="10"/>
  <c r="AF4220" i="10"/>
  <c r="AF4219" i="10"/>
  <c r="AF4218" i="10"/>
  <c r="AF4217" i="10"/>
  <c r="AF4216" i="10"/>
  <c r="AF4215" i="10"/>
  <c r="AF4214" i="10"/>
  <c r="AF4213" i="10"/>
  <c r="AF4212" i="10"/>
  <c r="AF4211" i="10"/>
  <c r="AF4210" i="10"/>
  <c r="AF4209" i="10"/>
  <c r="AF4208" i="10"/>
  <c r="AF4207" i="10"/>
  <c r="AF4206" i="10"/>
  <c r="AF4205" i="10"/>
  <c r="AF4204" i="10"/>
  <c r="AF4203" i="10"/>
  <c r="AF4202" i="10"/>
  <c r="AF4201" i="10"/>
  <c r="AF4200" i="10"/>
  <c r="AF4199" i="10"/>
  <c r="AF4198" i="10"/>
  <c r="AF4197" i="10"/>
  <c r="AF4196" i="10"/>
  <c r="AF4195" i="10"/>
  <c r="AF4194" i="10"/>
  <c r="AF4193" i="10"/>
  <c r="AF4192" i="10"/>
  <c r="AF4191" i="10"/>
  <c r="AF4190" i="10"/>
  <c r="AF4189" i="10"/>
  <c r="AF4188" i="10"/>
  <c r="AF4187" i="10"/>
  <c r="AF4186" i="10"/>
  <c r="AF4185" i="10"/>
  <c r="AF4184" i="10"/>
  <c r="AF4183" i="10"/>
  <c r="AF4182" i="10"/>
  <c r="AF4181" i="10"/>
  <c r="AF4180" i="10"/>
  <c r="AF4179" i="10"/>
  <c r="AF4178" i="10"/>
  <c r="AF4177" i="10"/>
  <c r="AF4176" i="10"/>
  <c r="AF4175" i="10"/>
  <c r="AF4174" i="10"/>
  <c r="AF4173" i="10"/>
  <c r="AF4172" i="10"/>
  <c r="AF4171" i="10"/>
  <c r="AF4170" i="10"/>
  <c r="AF4169" i="10"/>
  <c r="AF4168" i="10"/>
  <c r="AF4167" i="10"/>
  <c r="AF4166" i="10"/>
  <c r="AF4165" i="10"/>
  <c r="AF4164" i="10"/>
  <c r="AF4163" i="10"/>
  <c r="AF4162" i="10"/>
  <c r="AF4161" i="10"/>
  <c r="AF4160" i="10"/>
  <c r="AF4159" i="10"/>
  <c r="AF4158" i="10"/>
  <c r="AF4157" i="10"/>
  <c r="AF4156" i="10"/>
  <c r="AF4155" i="10"/>
  <c r="AF4154" i="10"/>
  <c r="AF4153" i="10"/>
  <c r="AF4152" i="10"/>
  <c r="AF4151" i="10"/>
  <c r="AF4150" i="10"/>
  <c r="AF4149" i="10"/>
  <c r="AF4148" i="10"/>
  <c r="AF4147" i="10"/>
  <c r="AF4146" i="10"/>
  <c r="AF4145" i="10"/>
  <c r="AF4144" i="10"/>
  <c r="AF4143" i="10"/>
  <c r="AF4142" i="10"/>
  <c r="AF4141" i="10"/>
  <c r="AF4140" i="10"/>
  <c r="AF4139" i="10"/>
  <c r="AF4138" i="10"/>
  <c r="AF4137" i="10"/>
  <c r="AF4136" i="10"/>
  <c r="AF4135" i="10"/>
  <c r="AF4134" i="10"/>
  <c r="AF4133" i="10"/>
  <c r="AF4132" i="10"/>
  <c r="AF4131" i="10"/>
  <c r="AF4130" i="10"/>
  <c r="AF4129" i="10"/>
  <c r="AF4128" i="10"/>
  <c r="AF4127" i="10"/>
  <c r="AF4126" i="10"/>
  <c r="AF4125" i="10"/>
  <c r="AF4124" i="10"/>
  <c r="AF4123" i="10"/>
  <c r="AF4122" i="10"/>
  <c r="AF4121" i="10"/>
  <c r="AF4120" i="10"/>
  <c r="AF4119" i="10"/>
  <c r="AF4118" i="10"/>
  <c r="AF4117" i="10"/>
  <c r="AF4116" i="10"/>
  <c r="AF4115" i="10"/>
  <c r="AF4114" i="10"/>
  <c r="AF4113" i="10"/>
  <c r="AF4112" i="10"/>
  <c r="AF4111" i="10"/>
  <c r="AF4110" i="10"/>
  <c r="AF4109" i="10"/>
  <c r="AF4108" i="10"/>
  <c r="AF4107" i="10"/>
  <c r="AF4106" i="10"/>
  <c r="AF4105" i="10"/>
  <c r="AF4104" i="10"/>
  <c r="AF4103" i="10"/>
  <c r="AF4102" i="10"/>
  <c r="AF4101" i="10"/>
  <c r="AF4100" i="10"/>
  <c r="AF4099" i="10"/>
  <c r="AF4098" i="10"/>
  <c r="AF4097" i="10"/>
  <c r="AF4096" i="10"/>
  <c r="AF4095" i="10"/>
  <c r="AF4094" i="10"/>
  <c r="AF4093" i="10"/>
  <c r="AF4092" i="10"/>
  <c r="AF4091" i="10"/>
  <c r="AF4090" i="10"/>
  <c r="AF4089" i="10"/>
  <c r="AF4088" i="10"/>
  <c r="AF4087" i="10"/>
  <c r="AF4086" i="10"/>
  <c r="AF4085" i="10"/>
  <c r="AF4084" i="10"/>
  <c r="AF4083" i="10"/>
  <c r="AF4082" i="10"/>
  <c r="AF4081" i="10"/>
  <c r="AF4080" i="10"/>
  <c r="AF4079" i="10"/>
  <c r="AF4078" i="10"/>
  <c r="AF4077" i="10"/>
  <c r="AF4076" i="10"/>
  <c r="AF4075" i="10"/>
  <c r="AF4074" i="10"/>
  <c r="AF4073" i="10"/>
  <c r="AF4072" i="10"/>
  <c r="AF4071" i="10"/>
  <c r="AF4070" i="10"/>
  <c r="AF4069" i="10"/>
  <c r="AF4068" i="10"/>
  <c r="AF4067" i="10"/>
  <c r="AF4066" i="10"/>
  <c r="AF4065" i="10"/>
  <c r="AF4064" i="10"/>
  <c r="AF4063" i="10"/>
  <c r="AF4062" i="10"/>
  <c r="AF4061" i="10"/>
  <c r="AF4060" i="10"/>
  <c r="AF4059" i="10"/>
  <c r="AF4058" i="10"/>
  <c r="AF4057" i="10"/>
  <c r="AF4056" i="10"/>
  <c r="AF4055" i="10"/>
  <c r="AF4054" i="10"/>
  <c r="AF4053" i="10"/>
  <c r="AF4052" i="10"/>
  <c r="AF4051" i="10"/>
  <c r="AF4050" i="10"/>
  <c r="AF4049" i="10"/>
  <c r="AF4048" i="10"/>
  <c r="AF4047" i="10"/>
  <c r="AF4046" i="10"/>
  <c r="AF4045" i="10"/>
  <c r="AF4044" i="10"/>
  <c r="AF4043" i="10"/>
  <c r="AF4042" i="10"/>
  <c r="AF4041" i="10"/>
  <c r="AF4040" i="10"/>
  <c r="AF4039" i="10"/>
  <c r="AF4038" i="10"/>
  <c r="AF4037" i="10"/>
  <c r="AF4036" i="10"/>
  <c r="AF4035" i="10"/>
  <c r="AF4034" i="10"/>
  <c r="AF4033" i="10"/>
  <c r="AF4032" i="10"/>
  <c r="AF4031" i="10"/>
  <c r="AF4030" i="10"/>
  <c r="AF4029" i="10"/>
  <c r="AF4028" i="10"/>
  <c r="AF4027" i="10"/>
  <c r="AF4026" i="10"/>
  <c r="AF4025" i="10"/>
  <c r="AF4024" i="10"/>
  <c r="AF4023" i="10"/>
  <c r="AF4022" i="10"/>
  <c r="AF4021" i="10"/>
  <c r="AF4020" i="10"/>
  <c r="AF4019" i="10"/>
  <c r="AF4018" i="10"/>
  <c r="AF4017" i="10"/>
  <c r="AF4016" i="10"/>
  <c r="AF4015" i="10"/>
  <c r="AF4014" i="10"/>
  <c r="AF4013" i="10"/>
  <c r="AF4012" i="10"/>
  <c r="AF4011" i="10"/>
  <c r="AF4010" i="10"/>
  <c r="AF4009" i="10"/>
  <c r="AF4008" i="10"/>
  <c r="AF4007" i="10"/>
  <c r="AF4006" i="10"/>
  <c r="AF4005" i="10"/>
  <c r="AF4004" i="10"/>
  <c r="AF4003" i="10"/>
  <c r="AF4002" i="10"/>
  <c r="AF4001" i="10"/>
  <c r="AF4000" i="10"/>
  <c r="AF3999" i="10"/>
  <c r="AF3998" i="10"/>
  <c r="AF3997" i="10"/>
  <c r="AF3996" i="10"/>
  <c r="AF3995" i="10"/>
  <c r="AF3994" i="10"/>
  <c r="AF3993" i="10"/>
  <c r="AF3992" i="10"/>
  <c r="AF3991" i="10"/>
  <c r="AF3990" i="10"/>
  <c r="AF3989" i="10"/>
  <c r="AF3988" i="10"/>
  <c r="AF3987" i="10"/>
  <c r="AF3986" i="10"/>
  <c r="AF3985" i="10"/>
  <c r="AF3984" i="10"/>
  <c r="AF3983" i="10"/>
  <c r="AF3982" i="10"/>
  <c r="AF3981" i="10"/>
  <c r="AF3980" i="10"/>
  <c r="AF3979" i="10"/>
  <c r="AF3978" i="10"/>
  <c r="AF3977" i="10"/>
  <c r="AF3976" i="10"/>
  <c r="AF3975" i="10"/>
  <c r="AF3974" i="10"/>
  <c r="AF3973" i="10"/>
  <c r="AF3972" i="10"/>
  <c r="AF3971" i="10"/>
  <c r="AF3970" i="10"/>
  <c r="AF3969" i="10"/>
  <c r="AF3968" i="10"/>
  <c r="AF3967" i="10"/>
  <c r="AF3966" i="10"/>
  <c r="AF3965" i="10"/>
  <c r="AF3964" i="10"/>
  <c r="AF3963" i="10"/>
  <c r="AF3962" i="10"/>
  <c r="AF3961" i="10"/>
  <c r="AF3960" i="10"/>
  <c r="AF3959" i="10"/>
  <c r="AF3958" i="10"/>
  <c r="AF3957" i="10"/>
  <c r="AF3956" i="10"/>
  <c r="AF3955" i="10"/>
  <c r="AF3954" i="10"/>
  <c r="AF3953" i="10"/>
  <c r="AF3952" i="10"/>
  <c r="AF3951" i="10"/>
  <c r="AF3950" i="10"/>
  <c r="AF3949" i="10"/>
  <c r="AF3948" i="10"/>
  <c r="AF3947" i="10"/>
  <c r="AF3946" i="10"/>
  <c r="AF3945" i="10"/>
  <c r="AF3944" i="10"/>
  <c r="AF3943" i="10"/>
  <c r="AF3942" i="10"/>
  <c r="AF3941" i="10"/>
  <c r="AF3940" i="10"/>
  <c r="AF3939" i="10"/>
  <c r="AF3938" i="10"/>
  <c r="AF3937" i="10"/>
  <c r="AF3936" i="10"/>
  <c r="AF3935" i="10"/>
  <c r="AF3934" i="10"/>
  <c r="AF3933" i="10"/>
  <c r="AF3932" i="10"/>
  <c r="AF3931" i="10"/>
  <c r="AF3930" i="10"/>
  <c r="AF3929" i="10"/>
  <c r="AF3928" i="10"/>
  <c r="AF3927" i="10"/>
  <c r="AF3926" i="10"/>
  <c r="AF3925" i="10"/>
  <c r="AF3924" i="10"/>
  <c r="AF3923" i="10"/>
  <c r="AF3922" i="10"/>
  <c r="AF3921" i="10"/>
  <c r="AF3920" i="10"/>
  <c r="AF3919" i="10"/>
  <c r="AF3918" i="10"/>
  <c r="AF3917" i="10"/>
  <c r="AF3916" i="10"/>
  <c r="AF3915" i="10"/>
  <c r="AF3914" i="10"/>
  <c r="AF3913" i="10"/>
  <c r="AF3912" i="10"/>
  <c r="AF3911" i="10"/>
  <c r="AF3910" i="10"/>
  <c r="AF3909" i="10"/>
  <c r="AF3908" i="10"/>
  <c r="AF3907" i="10"/>
  <c r="AF3906" i="10"/>
  <c r="AF3905" i="10"/>
  <c r="AF3904" i="10"/>
  <c r="AF3903" i="10"/>
  <c r="AF3902" i="10"/>
  <c r="AF3901" i="10"/>
  <c r="AF3900" i="10"/>
  <c r="AF3899" i="10"/>
  <c r="AF3898" i="10"/>
  <c r="AF3897" i="10"/>
  <c r="AF3896" i="10"/>
  <c r="AF3895" i="10"/>
  <c r="AF3894" i="10"/>
  <c r="AF3893" i="10"/>
  <c r="AF3892" i="10"/>
  <c r="AF3891" i="10"/>
  <c r="AF3890" i="10"/>
  <c r="AF3889" i="10"/>
  <c r="AF3888" i="10"/>
  <c r="AF3887" i="10"/>
  <c r="AF3886" i="10"/>
  <c r="AF3885" i="10"/>
  <c r="AF3884" i="10"/>
  <c r="AF3883" i="10"/>
  <c r="AF3882" i="10"/>
  <c r="AF3881" i="10"/>
  <c r="AF3880" i="10"/>
  <c r="AF3879" i="10"/>
  <c r="AF3878" i="10"/>
  <c r="AF3877" i="10"/>
  <c r="AF3876" i="10"/>
  <c r="AF3875" i="10"/>
  <c r="AF3874" i="10"/>
  <c r="AF3873" i="10"/>
  <c r="AF3872" i="10"/>
  <c r="AF3871" i="10"/>
  <c r="AF3870" i="10"/>
  <c r="AF3869" i="10"/>
  <c r="AF3868" i="10"/>
  <c r="AF3867" i="10"/>
  <c r="AF3866" i="10"/>
  <c r="AF3865" i="10"/>
  <c r="AF3864" i="10"/>
  <c r="AF3863" i="10"/>
  <c r="AF3862" i="10"/>
  <c r="AF3861" i="10"/>
  <c r="AF3860" i="10"/>
  <c r="AF3859" i="10"/>
  <c r="AF3858" i="10"/>
  <c r="AF3857" i="10"/>
  <c r="AF3856" i="10"/>
  <c r="AF3855" i="10"/>
  <c r="AF3854" i="10"/>
  <c r="AF3853" i="10"/>
  <c r="AF3852" i="10"/>
  <c r="AF3851" i="10"/>
  <c r="AF3850" i="10"/>
  <c r="AF3849" i="10"/>
  <c r="AF3848" i="10"/>
  <c r="AF3847" i="10"/>
  <c r="AF3846" i="10"/>
  <c r="AF3845" i="10"/>
  <c r="AF3844" i="10"/>
  <c r="AF3843" i="10"/>
  <c r="AF3842" i="10"/>
  <c r="AF3841" i="10"/>
  <c r="AF3840" i="10"/>
  <c r="AF3839" i="10"/>
  <c r="AF3838" i="10"/>
  <c r="AF3837" i="10"/>
  <c r="AF3836" i="10"/>
  <c r="AF3835" i="10"/>
  <c r="AF3834" i="10"/>
  <c r="AF3833" i="10"/>
  <c r="AF3832" i="10"/>
  <c r="AF3831" i="10"/>
  <c r="AF3830" i="10"/>
  <c r="AF3829" i="10"/>
  <c r="AF3828" i="10"/>
  <c r="AF3827" i="10"/>
  <c r="AF3826" i="10"/>
  <c r="AF3825" i="10"/>
  <c r="AF3824" i="10"/>
  <c r="AF3823" i="10"/>
  <c r="AF3822" i="10"/>
  <c r="AF3821" i="10"/>
  <c r="AF3820" i="10"/>
  <c r="AF3819" i="10"/>
  <c r="AF3818" i="10"/>
  <c r="AF3817" i="10"/>
  <c r="AF3816" i="10"/>
  <c r="AF3815" i="10"/>
  <c r="AF3814" i="10"/>
  <c r="AF3813" i="10"/>
  <c r="AF3812" i="10"/>
  <c r="AF3811" i="10"/>
  <c r="AF3810" i="10"/>
  <c r="AF3809" i="10"/>
  <c r="AF3808" i="10"/>
  <c r="AF3807" i="10"/>
  <c r="AF3806" i="10"/>
  <c r="AF3805" i="10"/>
  <c r="AF3804" i="10"/>
  <c r="AF3803" i="10"/>
  <c r="AF3802" i="10"/>
  <c r="AF3801" i="10"/>
  <c r="AF3800" i="10"/>
  <c r="AF3799" i="10"/>
  <c r="AF3798" i="10"/>
  <c r="AF3797" i="10"/>
  <c r="AF3796" i="10"/>
  <c r="AF3795" i="10"/>
  <c r="AF3794" i="10"/>
  <c r="AF3793" i="10"/>
  <c r="AF3792" i="10"/>
  <c r="AF3791" i="10"/>
  <c r="AF3790" i="10"/>
  <c r="AF3789" i="10"/>
  <c r="AF3788" i="10"/>
  <c r="AF3787" i="10"/>
  <c r="AF3786" i="10"/>
  <c r="AF3785" i="10"/>
  <c r="AF3784" i="10"/>
  <c r="AF3783" i="10"/>
  <c r="AF3782" i="10"/>
  <c r="AF3781" i="10"/>
  <c r="AF3780" i="10"/>
  <c r="AF3779" i="10"/>
  <c r="AF3778" i="10"/>
  <c r="AF3777" i="10"/>
  <c r="AF3776" i="10"/>
  <c r="AF3775" i="10"/>
  <c r="AF3774" i="10"/>
  <c r="AF3773" i="10"/>
  <c r="AF3772" i="10"/>
  <c r="AF3771" i="10"/>
  <c r="AF3770" i="10"/>
  <c r="AF3769" i="10"/>
  <c r="AF3768" i="10"/>
  <c r="AF3767" i="10"/>
  <c r="AF3766" i="10"/>
  <c r="AF3765" i="10"/>
  <c r="AF3764" i="10"/>
  <c r="AF3763" i="10"/>
  <c r="AF3762" i="10"/>
  <c r="AF3761" i="10"/>
  <c r="AF3760" i="10"/>
  <c r="AF3759" i="10"/>
  <c r="AF3758" i="10"/>
  <c r="AF3757" i="10"/>
  <c r="AF3756" i="10"/>
  <c r="AF3755" i="10"/>
  <c r="AF3754" i="10"/>
  <c r="AF3753" i="10"/>
  <c r="AF3752" i="10"/>
  <c r="AF3751" i="10"/>
  <c r="AF3750" i="10"/>
  <c r="AF3749" i="10"/>
  <c r="AF3748" i="10"/>
  <c r="AF3747" i="10"/>
  <c r="AF3746" i="10"/>
  <c r="AF3745" i="10"/>
  <c r="AF3744" i="10"/>
  <c r="AF3743" i="10"/>
  <c r="AF3742" i="10"/>
  <c r="AF3741" i="10"/>
  <c r="AF3740" i="10"/>
  <c r="AF3739" i="10"/>
  <c r="AF3738" i="10"/>
  <c r="AF3737" i="10"/>
  <c r="AF3736" i="10"/>
  <c r="AF3735" i="10"/>
  <c r="AF3734" i="10"/>
  <c r="AF3733" i="10"/>
  <c r="AF3732" i="10"/>
  <c r="AF3731" i="10"/>
  <c r="AF3730" i="10"/>
  <c r="AF3729" i="10"/>
  <c r="AF3728" i="10"/>
  <c r="AF3727" i="10"/>
  <c r="AF3726" i="10"/>
  <c r="AF3725" i="10"/>
  <c r="AF3724" i="10"/>
  <c r="AF3723" i="10"/>
  <c r="AF3722" i="10"/>
  <c r="AF3721" i="10"/>
  <c r="AF3720" i="10"/>
  <c r="AF3719" i="10"/>
  <c r="AF3718" i="10"/>
  <c r="AF3717" i="10"/>
  <c r="AF3716" i="10"/>
  <c r="AF3715" i="10"/>
  <c r="AF3714" i="10"/>
  <c r="AF3713" i="10"/>
  <c r="AF3712" i="10"/>
  <c r="AF3711" i="10"/>
  <c r="AF3710" i="10"/>
  <c r="AF3709" i="10"/>
  <c r="AF3708" i="10"/>
  <c r="AF3707" i="10"/>
  <c r="AF3706" i="10"/>
  <c r="AF3705" i="10"/>
  <c r="AF3704" i="10"/>
  <c r="AF3703" i="10"/>
  <c r="AF3702" i="10"/>
  <c r="AF3701" i="10"/>
  <c r="AF3700" i="10"/>
  <c r="AF3699" i="10"/>
  <c r="AF3698" i="10"/>
  <c r="AF3697" i="10"/>
  <c r="AF3696" i="10"/>
  <c r="AF3695" i="10"/>
  <c r="AF3694" i="10"/>
  <c r="AF3693" i="10"/>
  <c r="AF3692" i="10"/>
  <c r="AF3691" i="10"/>
  <c r="AF3690" i="10"/>
  <c r="AF3689" i="10"/>
  <c r="AF3688" i="10"/>
  <c r="AF3687" i="10"/>
  <c r="AF3686" i="10"/>
  <c r="AF3685" i="10"/>
  <c r="AF3684" i="10"/>
  <c r="AF3683" i="10"/>
  <c r="AF3682" i="10"/>
  <c r="AF3681" i="10"/>
  <c r="AF3680" i="10"/>
  <c r="AF3679" i="10"/>
  <c r="AF3678" i="10"/>
  <c r="AF3677" i="10"/>
  <c r="AF3676" i="10"/>
  <c r="AF3675" i="10"/>
  <c r="AF3674" i="10"/>
  <c r="AF3673" i="10"/>
  <c r="AF3672" i="10"/>
  <c r="AF3671" i="10"/>
  <c r="AF3670" i="10"/>
  <c r="AF3669" i="10"/>
  <c r="AF3668" i="10"/>
  <c r="AF3667" i="10"/>
  <c r="AF3666" i="10"/>
  <c r="AF3665" i="10"/>
  <c r="AF3664" i="10"/>
  <c r="AF3663" i="10"/>
  <c r="AF3662" i="10"/>
  <c r="AF3661" i="10"/>
  <c r="AF3660" i="10"/>
  <c r="AF3659" i="10"/>
  <c r="AF3658" i="10"/>
  <c r="AF3657" i="10"/>
  <c r="AF3656" i="10"/>
  <c r="AF3655" i="10"/>
  <c r="AF3654" i="10"/>
  <c r="AF3653" i="10"/>
  <c r="AF3652" i="10"/>
  <c r="AF3651" i="10"/>
  <c r="AF3650" i="10"/>
  <c r="AF3649" i="10"/>
  <c r="AF3648" i="10"/>
  <c r="AF3647" i="10"/>
  <c r="AF3646" i="10"/>
  <c r="AF3645" i="10"/>
  <c r="AF3644" i="10"/>
  <c r="AF3643" i="10"/>
  <c r="AF3642" i="10"/>
  <c r="AF3641" i="10"/>
  <c r="AF3640" i="10"/>
  <c r="AF3639" i="10"/>
  <c r="AF3638" i="10"/>
  <c r="AF3637" i="10"/>
  <c r="AF3636" i="10"/>
  <c r="AF3635" i="10"/>
  <c r="AF3634" i="10"/>
  <c r="AF3633" i="10"/>
  <c r="AF3632" i="10"/>
  <c r="AF3631" i="10"/>
  <c r="AF3630" i="10"/>
  <c r="AF3629" i="10"/>
  <c r="AF3628" i="10"/>
  <c r="AF3627" i="10"/>
  <c r="AF3626" i="10"/>
  <c r="AF3625" i="10"/>
  <c r="AF3624" i="10"/>
  <c r="AF3623" i="10"/>
  <c r="AF3622" i="10"/>
  <c r="AF3621" i="10"/>
  <c r="AF3620" i="10"/>
  <c r="AF3619" i="10"/>
  <c r="AF3618" i="10"/>
  <c r="AF3617" i="10"/>
  <c r="AF3616" i="10"/>
  <c r="AF3615" i="10"/>
  <c r="AF3614" i="10"/>
  <c r="AF3613" i="10"/>
  <c r="AF3612" i="10"/>
  <c r="AF3611" i="10"/>
  <c r="AF3610" i="10"/>
  <c r="AF3609" i="10"/>
  <c r="AF3608" i="10"/>
  <c r="AF3607" i="10"/>
  <c r="AF3606" i="10"/>
  <c r="AF3605" i="10"/>
  <c r="AF3604" i="10"/>
  <c r="AF3603" i="10"/>
  <c r="AF3602" i="10"/>
  <c r="AF3601" i="10"/>
  <c r="AF3600" i="10"/>
  <c r="AF3599" i="10"/>
  <c r="AF3598" i="10"/>
  <c r="AF3597" i="10"/>
  <c r="AF3596" i="10"/>
  <c r="AF3595" i="10"/>
  <c r="AF3594" i="10"/>
  <c r="AF3593" i="10"/>
  <c r="AF3592" i="10"/>
  <c r="AF3591" i="10"/>
  <c r="AF3590" i="10"/>
  <c r="AF3589" i="10"/>
  <c r="AF3588" i="10"/>
  <c r="AF3587" i="10"/>
  <c r="AF3586" i="10"/>
  <c r="AF3585" i="10"/>
  <c r="AF3584" i="10"/>
  <c r="AF3583" i="10"/>
  <c r="AF3582" i="10"/>
  <c r="AF3581" i="10"/>
  <c r="AF3580" i="10"/>
  <c r="AF3579" i="10"/>
  <c r="AF3578" i="10"/>
  <c r="AF3577" i="10"/>
  <c r="AF3576" i="10"/>
  <c r="AF3575" i="10"/>
  <c r="AF3574" i="10"/>
  <c r="AF3573" i="10"/>
  <c r="AF3572" i="10"/>
  <c r="AF3571" i="10"/>
  <c r="AF3570" i="10"/>
  <c r="AF3569" i="10"/>
  <c r="AF3568" i="10"/>
  <c r="AF3567" i="10"/>
  <c r="AF3566" i="10"/>
  <c r="AF3565" i="10"/>
  <c r="AF3564" i="10"/>
  <c r="AF3563" i="10"/>
  <c r="AF3562" i="10"/>
  <c r="AF3561" i="10"/>
  <c r="AF3560" i="10"/>
  <c r="AF3559" i="10"/>
  <c r="AF3558" i="10"/>
  <c r="AF3557" i="10"/>
  <c r="AF3556" i="10"/>
  <c r="AF3555" i="10"/>
  <c r="AF3554" i="10"/>
  <c r="AF3553" i="10"/>
  <c r="AF3552" i="10"/>
  <c r="AF3551" i="10"/>
  <c r="AF3550" i="10"/>
  <c r="AF3549" i="10"/>
  <c r="AF3548" i="10"/>
  <c r="AF3547" i="10"/>
  <c r="AF3546" i="10"/>
  <c r="AF3545" i="10"/>
  <c r="AF3544" i="10"/>
  <c r="AF3543" i="10"/>
  <c r="AF3542" i="10"/>
  <c r="AF3541" i="10"/>
  <c r="AF3540" i="10"/>
  <c r="AF3539" i="10"/>
  <c r="AF3538" i="10"/>
  <c r="AF3537" i="10"/>
  <c r="AF3536" i="10"/>
  <c r="AF3535" i="10"/>
  <c r="AF3534" i="10"/>
  <c r="AF3533" i="10"/>
  <c r="AF3532" i="10"/>
  <c r="AF3531" i="10"/>
  <c r="AF3530" i="10"/>
  <c r="AF3529" i="10"/>
  <c r="AF3528" i="10"/>
  <c r="AF3527" i="10"/>
  <c r="AF3526" i="10"/>
  <c r="AF3525" i="10"/>
  <c r="AF3524" i="10"/>
  <c r="AF3523" i="10"/>
  <c r="AF3522" i="10"/>
  <c r="AF3521" i="10"/>
  <c r="AF3520" i="10"/>
  <c r="AF3519" i="10"/>
  <c r="AF3518" i="10"/>
  <c r="AF3517" i="10"/>
  <c r="AF3516" i="10"/>
  <c r="AF3515" i="10"/>
  <c r="AF3514" i="10"/>
  <c r="AF3513" i="10"/>
  <c r="AF3512" i="10"/>
  <c r="AF3511" i="10"/>
  <c r="AF3510" i="10"/>
  <c r="AF3509" i="10"/>
  <c r="AF3508" i="10"/>
  <c r="AF3507" i="10"/>
  <c r="AF3506" i="10"/>
  <c r="AF3505" i="10"/>
  <c r="AF3504" i="10"/>
  <c r="AF3503" i="10"/>
  <c r="AF3502" i="10"/>
  <c r="AF3501" i="10"/>
  <c r="AF3500" i="10"/>
  <c r="AF3499" i="10"/>
  <c r="AF3498" i="10"/>
  <c r="AF3497" i="10"/>
  <c r="AF3496" i="10"/>
  <c r="AF3495" i="10"/>
  <c r="AF3494" i="10"/>
  <c r="AF3493" i="10"/>
  <c r="AF3492" i="10"/>
  <c r="AF3491" i="10"/>
  <c r="AF3490" i="10"/>
  <c r="AF3489" i="10"/>
  <c r="AF3488" i="10"/>
  <c r="AF3487" i="10"/>
  <c r="AF3486" i="10"/>
  <c r="AF3485" i="10"/>
  <c r="AF3484" i="10"/>
  <c r="AF3483" i="10"/>
  <c r="AF3482" i="10"/>
  <c r="AF3481" i="10"/>
  <c r="AF3480" i="10"/>
  <c r="AF3479" i="10"/>
  <c r="AF3478" i="10"/>
  <c r="AF3477" i="10"/>
  <c r="AF3476" i="10"/>
  <c r="AF3475" i="10"/>
  <c r="AF3474" i="10"/>
  <c r="AF3473" i="10"/>
  <c r="AF3472" i="10"/>
  <c r="AF3471" i="10"/>
  <c r="AF3470" i="10"/>
  <c r="AF3469" i="10"/>
  <c r="AF3468" i="10"/>
  <c r="AF3467" i="10"/>
  <c r="AF3466" i="10"/>
  <c r="AF3465" i="10"/>
  <c r="AF3464" i="10"/>
  <c r="AF3463" i="10"/>
  <c r="AF3462" i="10"/>
  <c r="AF3461" i="10"/>
  <c r="AF3460" i="10"/>
  <c r="AF3459" i="10"/>
  <c r="AF3458" i="10"/>
  <c r="AF3457" i="10"/>
  <c r="AF3456" i="10"/>
  <c r="AF3455" i="10"/>
  <c r="AF3454" i="10"/>
  <c r="AF3453" i="10"/>
  <c r="AF3452" i="10"/>
  <c r="AF3451" i="10"/>
  <c r="AF3450" i="10"/>
  <c r="AF3449" i="10"/>
  <c r="AF3448" i="10"/>
  <c r="AF3447" i="10"/>
  <c r="AF3446" i="10"/>
  <c r="AF3445" i="10"/>
  <c r="AF3444" i="10"/>
  <c r="AF3443" i="10"/>
  <c r="AF3442" i="10"/>
  <c r="AF3441" i="10"/>
  <c r="AF3440" i="10"/>
  <c r="AF3439" i="10"/>
  <c r="AF3438" i="10"/>
  <c r="AF3437" i="10"/>
  <c r="AF3436" i="10"/>
  <c r="AF3435" i="10"/>
  <c r="AF3434" i="10"/>
  <c r="AF3433" i="10"/>
  <c r="AF3432" i="10"/>
  <c r="AF3431" i="10"/>
  <c r="AF3430" i="10"/>
  <c r="AF3429" i="10"/>
  <c r="AF3428" i="10"/>
  <c r="AF3427" i="10"/>
  <c r="AF3426" i="10"/>
  <c r="AF3425" i="10"/>
  <c r="AF3424" i="10"/>
  <c r="AF3423" i="10"/>
  <c r="AF3422" i="10"/>
  <c r="AF3421" i="10"/>
  <c r="AF3420" i="10"/>
  <c r="AF3419" i="10"/>
  <c r="AF3418" i="10"/>
  <c r="AF3417" i="10"/>
  <c r="AF3416" i="10"/>
  <c r="AF3415" i="10"/>
  <c r="AF3414" i="10"/>
  <c r="AF3413" i="10"/>
  <c r="AF3412" i="10"/>
  <c r="AF3411" i="10"/>
  <c r="AF3410" i="10"/>
  <c r="AF3409" i="10"/>
  <c r="AF3408" i="10"/>
  <c r="AF3407" i="10"/>
  <c r="AF3406" i="10"/>
  <c r="AF3405" i="10"/>
  <c r="AF3404" i="10"/>
  <c r="AF3403" i="10"/>
  <c r="AF3402" i="10"/>
  <c r="AF3401" i="10"/>
  <c r="AF3400" i="10"/>
  <c r="AF3399" i="10"/>
  <c r="AF3398" i="10"/>
  <c r="AF3397" i="10"/>
  <c r="AF3396" i="10"/>
  <c r="AF3395" i="10"/>
  <c r="AF3394" i="10"/>
  <c r="AF3393" i="10"/>
  <c r="AF3392" i="10"/>
  <c r="AF3391" i="10"/>
  <c r="AF3390" i="10"/>
  <c r="AF3389" i="10"/>
  <c r="AF3388" i="10"/>
  <c r="AF3387" i="10"/>
  <c r="AF3386" i="10"/>
  <c r="AF3385" i="10"/>
  <c r="AF3384" i="10"/>
  <c r="AF3383" i="10"/>
  <c r="AF3382" i="10"/>
  <c r="AF3381" i="10"/>
  <c r="AF3380" i="10"/>
  <c r="AF3379" i="10"/>
  <c r="AF3378" i="10"/>
  <c r="AF3377" i="10"/>
  <c r="AF3376" i="10"/>
  <c r="AF3375" i="10"/>
  <c r="AF3374" i="10"/>
  <c r="AF3373" i="10"/>
  <c r="AF3372" i="10"/>
  <c r="AF3371" i="10"/>
  <c r="AF3370" i="10"/>
  <c r="AF3369" i="10"/>
  <c r="AF3368" i="10"/>
  <c r="AF3367" i="10"/>
  <c r="AF3366" i="10"/>
  <c r="AF3365" i="10"/>
  <c r="AF3364" i="10"/>
  <c r="AF3363" i="10"/>
  <c r="AF3362" i="10"/>
  <c r="AF3361" i="10"/>
  <c r="AF3360" i="10"/>
  <c r="AF3359" i="10"/>
  <c r="AF3358" i="10"/>
  <c r="AF3357" i="10"/>
  <c r="AF3356" i="10"/>
  <c r="AF3355" i="10"/>
  <c r="AF3354" i="10"/>
  <c r="AF3353" i="10"/>
  <c r="AF3352" i="10"/>
  <c r="AF3351" i="10"/>
  <c r="AF3350" i="10"/>
  <c r="AF3349" i="10"/>
  <c r="AF3348" i="10"/>
  <c r="AF3347" i="10"/>
  <c r="AF3346" i="10"/>
  <c r="AF3345" i="10"/>
  <c r="AF3344" i="10"/>
  <c r="AF3343" i="10"/>
  <c r="AF3342" i="10"/>
  <c r="AF3341" i="10"/>
  <c r="AF3340" i="10"/>
  <c r="AF3339" i="10"/>
  <c r="AF3338" i="10"/>
  <c r="AF3337" i="10"/>
  <c r="AF3336" i="10"/>
  <c r="AF3335" i="10"/>
  <c r="AF3334" i="10"/>
  <c r="AF3333" i="10"/>
  <c r="AF3332" i="10"/>
  <c r="AF3331" i="10"/>
  <c r="AF3330" i="10"/>
  <c r="AF3329" i="10"/>
  <c r="AF3328" i="10"/>
  <c r="AF3327" i="10"/>
  <c r="AF3326" i="10"/>
  <c r="AF3325" i="10"/>
  <c r="AF3324" i="10"/>
  <c r="AF3323" i="10"/>
  <c r="AF3322" i="10"/>
  <c r="AF3321" i="10"/>
  <c r="AF3320" i="10"/>
  <c r="AF3319" i="10"/>
  <c r="AF3318" i="10"/>
  <c r="AF3317" i="10"/>
  <c r="AF3316" i="10"/>
  <c r="AF3315" i="10"/>
  <c r="AF3314" i="10"/>
  <c r="AF3313" i="10"/>
  <c r="AF3312" i="10"/>
  <c r="AF3311" i="10"/>
  <c r="AF3310" i="10"/>
  <c r="AF3309" i="10"/>
  <c r="AF3308" i="10"/>
  <c r="AF3307" i="10"/>
  <c r="AF3306" i="10"/>
  <c r="AF3305" i="10"/>
  <c r="AF3304" i="10"/>
  <c r="AF3303" i="10"/>
  <c r="AF3302" i="10"/>
  <c r="AF3301" i="10"/>
  <c r="AF3300" i="10"/>
  <c r="AF3299" i="10"/>
  <c r="AF3298" i="10"/>
  <c r="AF3297" i="10"/>
  <c r="AF3296" i="10"/>
  <c r="AF3295" i="10"/>
  <c r="AF3294" i="10"/>
  <c r="AF3293" i="10"/>
  <c r="AF3292" i="10"/>
  <c r="AF3291" i="10"/>
  <c r="AF3290" i="10"/>
  <c r="AF3289" i="10"/>
  <c r="AF3288" i="10"/>
  <c r="AF3287" i="10"/>
  <c r="AF3286" i="10"/>
  <c r="AF3285" i="10"/>
  <c r="AF3284" i="10"/>
  <c r="AF3283" i="10"/>
  <c r="AF3282" i="10"/>
  <c r="AF3281" i="10"/>
  <c r="AF3280" i="10"/>
  <c r="AF3279" i="10"/>
  <c r="AF3278" i="10"/>
  <c r="AF3277" i="10"/>
  <c r="AF3276" i="10"/>
  <c r="AF3275" i="10"/>
  <c r="AF3274" i="10"/>
  <c r="AF3273" i="10"/>
  <c r="AF3272" i="10"/>
  <c r="AF3271" i="10"/>
  <c r="AF3270" i="10"/>
  <c r="AF3269" i="10"/>
  <c r="AF3268" i="10"/>
  <c r="AF3267" i="10"/>
  <c r="AF3266" i="10"/>
  <c r="AF3265" i="10"/>
  <c r="AF3264" i="10"/>
  <c r="AF3263" i="10"/>
  <c r="AF3262" i="10"/>
  <c r="AF3261" i="10"/>
  <c r="AF3260" i="10"/>
  <c r="AF3259" i="10"/>
  <c r="AF3258" i="10"/>
  <c r="AF3257" i="10"/>
  <c r="AF3256" i="10"/>
  <c r="AF3255" i="10"/>
  <c r="AF3254" i="10"/>
  <c r="AF3253" i="10"/>
  <c r="AF3252" i="10"/>
  <c r="AF3251" i="10"/>
  <c r="AF3250" i="10"/>
  <c r="AF3249" i="10"/>
  <c r="AF3248" i="10"/>
  <c r="AF3247" i="10"/>
  <c r="AF3246" i="10"/>
  <c r="AF3245" i="10"/>
  <c r="AF3244" i="10"/>
  <c r="AF3243" i="10"/>
  <c r="AF3242" i="10"/>
  <c r="AF3241" i="10"/>
  <c r="AF3240" i="10"/>
  <c r="AF3239" i="10"/>
  <c r="AF3238" i="10"/>
  <c r="AF3237" i="10"/>
  <c r="AF3236" i="10"/>
  <c r="AF3235" i="10"/>
  <c r="AF3234" i="10"/>
  <c r="AF3233" i="10"/>
  <c r="AF3232" i="10"/>
  <c r="AF3231" i="10"/>
  <c r="AF3230" i="10"/>
  <c r="AF3229" i="10"/>
  <c r="AF3228" i="10"/>
  <c r="AF3227" i="10"/>
  <c r="AF3226" i="10"/>
  <c r="AF3225" i="10"/>
  <c r="AF3224" i="10"/>
  <c r="AF3223" i="10"/>
  <c r="AF3222" i="10"/>
  <c r="AF3221" i="10"/>
  <c r="AF3220" i="10"/>
  <c r="AF3219" i="10"/>
  <c r="AF3218" i="10"/>
  <c r="AF3217" i="10"/>
  <c r="AF3216" i="10"/>
  <c r="AF3215" i="10"/>
  <c r="AF3214" i="10"/>
  <c r="AF3213" i="10"/>
  <c r="AF3212" i="10"/>
  <c r="AF3211" i="10"/>
  <c r="AF3210" i="10"/>
  <c r="AF3209" i="10"/>
  <c r="AF3208" i="10"/>
  <c r="AF3207" i="10"/>
  <c r="AF3206" i="10"/>
  <c r="AF3205" i="10"/>
  <c r="AF3204" i="10"/>
  <c r="AF3203" i="10"/>
  <c r="AF3202" i="10"/>
  <c r="AF3201" i="10"/>
  <c r="AF3200" i="10"/>
  <c r="AF3199" i="10"/>
  <c r="AF3198" i="10"/>
  <c r="AF3197" i="10"/>
  <c r="AF3196" i="10"/>
  <c r="AF3195" i="10"/>
  <c r="AF3194" i="10"/>
  <c r="AF3193" i="10"/>
  <c r="AF3192" i="10"/>
  <c r="AF3191" i="10"/>
  <c r="AF3190" i="10"/>
  <c r="AF3189" i="10"/>
  <c r="AF3188" i="10"/>
  <c r="AF3187" i="10"/>
  <c r="AF3186" i="10"/>
  <c r="AF3185" i="10"/>
  <c r="AF3184" i="10"/>
  <c r="AF3183" i="10"/>
  <c r="AF3182" i="10"/>
  <c r="AF3181" i="10"/>
  <c r="AF3180" i="10"/>
  <c r="AF3179" i="10"/>
  <c r="AF3178" i="10"/>
  <c r="AF3177" i="10"/>
  <c r="AF3176" i="10"/>
  <c r="AF3175" i="10"/>
  <c r="AF3174" i="10"/>
  <c r="AF3173" i="10"/>
  <c r="AF3172" i="10"/>
  <c r="AF3171" i="10"/>
  <c r="AF3170" i="10"/>
  <c r="AF3169" i="10"/>
  <c r="AF3168" i="10"/>
  <c r="AF3167" i="10"/>
  <c r="AF3166" i="10"/>
  <c r="AF3165" i="10"/>
  <c r="AF3164" i="10"/>
  <c r="AF3163" i="10"/>
  <c r="AF3162" i="10"/>
  <c r="AF3161" i="10"/>
  <c r="AF3160" i="10"/>
  <c r="AF3159" i="10"/>
  <c r="AF3158" i="10"/>
  <c r="AF3157" i="10"/>
  <c r="AF3156" i="10"/>
  <c r="AF3155" i="10"/>
  <c r="AF3154" i="10"/>
  <c r="AF3153" i="10"/>
  <c r="AF3152" i="10"/>
  <c r="AF3151" i="10"/>
  <c r="AF3150" i="10"/>
  <c r="AF3149" i="10"/>
  <c r="AF3148" i="10"/>
  <c r="AF3147" i="10"/>
  <c r="AF3146" i="10"/>
  <c r="AF3145" i="10"/>
  <c r="AF3144" i="10"/>
  <c r="AF3143" i="10"/>
  <c r="AF3142" i="10"/>
  <c r="AF3141" i="10"/>
  <c r="AF3140" i="10"/>
  <c r="AF3139" i="10"/>
  <c r="AF3138" i="10"/>
  <c r="AF3137" i="10"/>
  <c r="AF3136" i="10"/>
  <c r="AF3135" i="10"/>
  <c r="AF3134" i="10"/>
  <c r="AF3133" i="10"/>
  <c r="AF3132" i="10"/>
  <c r="AF3131" i="10"/>
  <c r="AF3130" i="10"/>
  <c r="AF3129" i="10"/>
  <c r="AF3128" i="10"/>
  <c r="AF3127" i="10"/>
  <c r="AF3126" i="10"/>
  <c r="AF3125" i="10"/>
  <c r="AF3124" i="10"/>
  <c r="AF3123" i="10"/>
  <c r="AF3122" i="10"/>
  <c r="AF3121" i="10"/>
  <c r="AF3120" i="10"/>
  <c r="AF3119" i="10"/>
  <c r="AF3118" i="10"/>
  <c r="AF3117" i="10"/>
  <c r="AF3116" i="10"/>
  <c r="AF3115" i="10"/>
  <c r="AF3114" i="10"/>
  <c r="AF3113" i="10"/>
  <c r="AF3112" i="10"/>
  <c r="AF3111" i="10"/>
  <c r="AF3110" i="10"/>
  <c r="AF3109" i="10"/>
  <c r="AF3108" i="10"/>
  <c r="AF3107" i="10"/>
  <c r="AF3106" i="10"/>
  <c r="AF3105" i="10"/>
  <c r="AF3104" i="10"/>
  <c r="AF3103" i="10"/>
  <c r="AF3102" i="10"/>
  <c r="AF3101" i="10"/>
  <c r="AF3100" i="10"/>
  <c r="AF3099" i="10"/>
  <c r="AF3098" i="10"/>
  <c r="AF3097" i="10"/>
  <c r="AF3096" i="10"/>
  <c r="AF3095" i="10"/>
  <c r="AF3094" i="10"/>
  <c r="AF3093" i="10"/>
  <c r="AF3092" i="10"/>
  <c r="AF3091" i="10"/>
  <c r="AF3090" i="10"/>
  <c r="AF3089" i="10"/>
  <c r="AF3088" i="10"/>
  <c r="AF3087" i="10"/>
  <c r="AF3086" i="10"/>
  <c r="AF3085" i="10"/>
  <c r="AF3084" i="10"/>
  <c r="AF3083" i="10"/>
  <c r="AF3082" i="10"/>
  <c r="AF3081" i="10"/>
  <c r="AF3080" i="10"/>
  <c r="AF3079" i="10"/>
  <c r="AF3078" i="10"/>
  <c r="AF3077" i="10"/>
  <c r="AF3076" i="10"/>
  <c r="AF3075" i="10"/>
  <c r="AF3074" i="10"/>
  <c r="AF3073" i="10"/>
  <c r="AF3072" i="10"/>
  <c r="AF3071" i="10"/>
  <c r="AF3070" i="10"/>
  <c r="AF3069" i="10"/>
  <c r="AF3068" i="10"/>
  <c r="AF3067" i="10"/>
  <c r="AF3066" i="10"/>
  <c r="AF3065" i="10"/>
  <c r="AF3064" i="10"/>
  <c r="AF3063" i="10"/>
  <c r="AF3062" i="10"/>
  <c r="AF3061" i="10"/>
  <c r="AF3060" i="10"/>
  <c r="AF3059" i="10"/>
  <c r="AF3058" i="10"/>
  <c r="AF3057" i="10"/>
  <c r="AF3056" i="10"/>
  <c r="AF3055" i="10"/>
  <c r="AF3054" i="10"/>
  <c r="AF3053" i="10"/>
  <c r="AF3052" i="10"/>
  <c r="AF3051" i="10"/>
  <c r="AF3050" i="10"/>
  <c r="AF3049" i="10"/>
  <c r="AF3048" i="10"/>
  <c r="AF3047" i="10"/>
  <c r="AF3046" i="10"/>
  <c r="AF3045" i="10"/>
  <c r="AF3044" i="10"/>
  <c r="AF3043" i="10"/>
  <c r="AF3042" i="10"/>
  <c r="AF3041" i="10"/>
  <c r="AF3040" i="10"/>
  <c r="AF3039" i="10"/>
  <c r="AF3038" i="10"/>
  <c r="AF3037" i="10"/>
  <c r="AF3036" i="10"/>
  <c r="AF3035" i="10"/>
  <c r="AF3034" i="10"/>
  <c r="AF3033" i="10"/>
  <c r="AF3032" i="10"/>
  <c r="AF3031" i="10"/>
  <c r="AF3030" i="10"/>
  <c r="AF3029" i="10"/>
  <c r="AF3028" i="10"/>
  <c r="AF3027" i="10"/>
  <c r="AF3026" i="10"/>
  <c r="AF3025" i="10"/>
  <c r="AF3024" i="10"/>
  <c r="AF3023" i="10"/>
  <c r="AF3022" i="10"/>
  <c r="AF3021" i="10"/>
  <c r="AF3020" i="10"/>
  <c r="AF3019" i="10"/>
  <c r="AF3018" i="10"/>
  <c r="AF3017" i="10"/>
  <c r="AF3016" i="10"/>
  <c r="AF3015" i="10"/>
  <c r="AF3014" i="10"/>
  <c r="AF3013" i="10"/>
  <c r="AF3012" i="10"/>
  <c r="AF3011" i="10"/>
  <c r="AF3010" i="10"/>
  <c r="AF3009" i="10"/>
  <c r="AF3008" i="10"/>
  <c r="AF3007" i="10"/>
  <c r="AF3006" i="10"/>
  <c r="AF3005" i="10"/>
  <c r="AF3004" i="10"/>
  <c r="AF3003" i="10"/>
  <c r="AF3002" i="10"/>
  <c r="AF3001" i="10"/>
  <c r="AF3000" i="10"/>
  <c r="AF2999" i="10"/>
  <c r="AF2998" i="10"/>
  <c r="AF2997" i="10"/>
  <c r="AF2996" i="10"/>
  <c r="AF2995" i="10"/>
  <c r="AF2994" i="10"/>
  <c r="AF2993" i="10"/>
  <c r="AF2992" i="10"/>
  <c r="AF2991" i="10"/>
  <c r="AF2990" i="10"/>
  <c r="AF2989" i="10"/>
  <c r="AF2988" i="10"/>
  <c r="AF2987" i="10"/>
  <c r="AF2986" i="10"/>
  <c r="AF2985" i="10"/>
  <c r="AF2984" i="10"/>
  <c r="AF2983" i="10"/>
  <c r="AF2982" i="10"/>
  <c r="AF2981" i="10"/>
  <c r="AF2980" i="10"/>
  <c r="AF2979" i="10"/>
  <c r="AF2978" i="10"/>
  <c r="AF2977" i="10"/>
  <c r="AF2976" i="10"/>
  <c r="AF2975" i="10"/>
  <c r="AF2974" i="10"/>
  <c r="AF2973" i="10"/>
  <c r="AF2972" i="10"/>
  <c r="AF2971" i="10"/>
  <c r="AF2970" i="10"/>
  <c r="AF2969" i="10"/>
  <c r="AF2968" i="10"/>
  <c r="AF2967" i="10"/>
  <c r="AF2966" i="10"/>
  <c r="AF2965" i="10"/>
  <c r="AF2964" i="10"/>
  <c r="AF2963" i="10"/>
  <c r="AF2962" i="10"/>
  <c r="AF2961" i="10"/>
  <c r="AF2960" i="10"/>
  <c r="AF2959" i="10"/>
  <c r="AF2958" i="10"/>
  <c r="AF2957" i="10"/>
  <c r="AF2956" i="10"/>
  <c r="AF2955" i="10"/>
  <c r="AF2954" i="10"/>
  <c r="AF2953" i="10"/>
  <c r="AF2952" i="10"/>
  <c r="AF2951" i="10"/>
  <c r="AF2950" i="10"/>
  <c r="AF2949" i="10"/>
  <c r="AF2948" i="10"/>
  <c r="AF2947" i="10"/>
  <c r="AF2946" i="10"/>
  <c r="AF2945" i="10"/>
  <c r="AF2944" i="10"/>
  <c r="AF2943" i="10"/>
  <c r="AF2942" i="10"/>
  <c r="AF2941" i="10"/>
  <c r="AF2940" i="10"/>
  <c r="AF2939" i="10"/>
  <c r="AF2938" i="10"/>
  <c r="AF2937" i="10"/>
  <c r="AF2936" i="10"/>
  <c r="AF2935" i="10"/>
  <c r="AF2934" i="10"/>
  <c r="AF2933" i="10"/>
  <c r="AF2932" i="10"/>
  <c r="AF2931" i="10"/>
  <c r="AF2930" i="10"/>
  <c r="AF2929" i="10"/>
  <c r="AF2928" i="10"/>
  <c r="AF2927" i="10"/>
  <c r="AF2926" i="10"/>
  <c r="AF2925" i="10"/>
  <c r="AF2924" i="10"/>
  <c r="AF2923" i="10"/>
  <c r="AF2922" i="10"/>
  <c r="AF2921" i="10"/>
  <c r="AF2920" i="10"/>
  <c r="AF2919" i="10"/>
  <c r="AF2918" i="10"/>
  <c r="AF2917" i="10"/>
  <c r="AF2916" i="10"/>
  <c r="AF2915" i="10"/>
  <c r="AF2914" i="10"/>
  <c r="AF2913" i="10"/>
  <c r="AF2912" i="10"/>
  <c r="AF2911" i="10"/>
  <c r="AF2910" i="10"/>
  <c r="AF2909" i="10"/>
  <c r="AF2908" i="10"/>
  <c r="AF2907" i="10"/>
  <c r="AF2906" i="10"/>
  <c r="AF2905" i="10"/>
  <c r="AF2904" i="10"/>
  <c r="AF2903" i="10"/>
  <c r="AF2902" i="10"/>
  <c r="AF2901" i="10"/>
  <c r="AF2900" i="10"/>
  <c r="AF2899" i="10"/>
  <c r="AF2898" i="10"/>
  <c r="AF2897" i="10"/>
  <c r="AF2896" i="10"/>
  <c r="AF2895" i="10"/>
  <c r="AF2894" i="10"/>
  <c r="AF2893" i="10"/>
  <c r="AF2892" i="10"/>
  <c r="AF2891" i="10"/>
  <c r="AF2890" i="10"/>
  <c r="AF2889" i="10"/>
  <c r="AF2888" i="10"/>
  <c r="AF2887" i="10"/>
  <c r="AF2886" i="10"/>
  <c r="AF2885" i="10"/>
  <c r="AF2884" i="10"/>
  <c r="AF2883" i="10"/>
  <c r="AF2882" i="10"/>
  <c r="AF2881" i="10"/>
  <c r="AF2880" i="10"/>
  <c r="AF2879" i="10"/>
  <c r="AF2878" i="10"/>
  <c r="AF2877" i="10"/>
  <c r="AF2876" i="10"/>
  <c r="AF2875" i="10"/>
  <c r="AF2874" i="10"/>
  <c r="AF2873" i="10"/>
  <c r="AF2872" i="10"/>
  <c r="AF2871" i="10"/>
  <c r="AF2870" i="10"/>
  <c r="AF2869" i="10"/>
  <c r="AF2868" i="10"/>
  <c r="AF2867" i="10"/>
  <c r="AF2866" i="10"/>
  <c r="AF2865" i="10"/>
  <c r="AF2864" i="10"/>
  <c r="AF2863" i="10"/>
  <c r="AF2862" i="10"/>
  <c r="AF2861" i="10"/>
  <c r="AF2860" i="10"/>
  <c r="AF2859" i="10"/>
  <c r="AF2858" i="10"/>
  <c r="AF2857" i="10"/>
  <c r="AF2856" i="10"/>
  <c r="AF2855" i="10"/>
  <c r="AF2854" i="10"/>
  <c r="AF2853" i="10"/>
  <c r="AF2852" i="10"/>
  <c r="AF2851" i="10"/>
  <c r="AF2850" i="10"/>
  <c r="AF2849" i="10"/>
  <c r="AF2848" i="10"/>
  <c r="AF2847" i="10"/>
  <c r="AF2846" i="10"/>
  <c r="AF2845" i="10"/>
  <c r="AF2844" i="10"/>
  <c r="AF2843" i="10"/>
  <c r="AF2842" i="10"/>
  <c r="AF2841" i="10"/>
  <c r="AF2840" i="10"/>
  <c r="AF2839" i="10"/>
  <c r="AF2838" i="10"/>
  <c r="AF2837" i="10"/>
  <c r="AF2836" i="10"/>
  <c r="AF2835" i="10"/>
  <c r="AF2834" i="10"/>
  <c r="AF2833" i="10"/>
  <c r="AF2832" i="10"/>
  <c r="AF2831" i="10"/>
  <c r="AF2830" i="10"/>
  <c r="AF2829" i="10"/>
  <c r="AF2828" i="10"/>
  <c r="AF2827" i="10"/>
  <c r="AF2826" i="10"/>
  <c r="AF2825" i="10"/>
  <c r="AF2824" i="10"/>
  <c r="AF2823" i="10"/>
  <c r="AF2822" i="10"/>
  <c r="AF2821" i="10"/>
  <c r="AF2820" i="10"/>
  <c r="AF2819" i="10"/>
  <c r="AF2818" i="10"/>
  <c r="AF2817" i="10"/>
  <c r="AF2816" i="10"/>
  <c r="AF2815" i="10"/>
  <c r="AF2814" i="10"/>
  <c r="AF2813" i="10"/>
  <c r="AF2812" i="10"/>
  <c r="AF2811" i="10"/>
  <c r="AF2810" i="10"/>
  <c r="AF2809" i="10"/>
  <c r="AF2808" i="10"/>
  <c r="AF2807" i="10"/>
  <c r="AF2806" i="10"/>
  <c r="AF2805" i="10"/>
  <c r="AF2804" i="10"/>
  <c r="AF2803" i="10"/>
  <c r="AF2802" i="10"/>
  <c r="AF2801" i="10"/>
  <c r="AF2800" i="10"/>
  <c r="AF2799" i="10"/>
  <c r="AF2798" i="10"/>
  <c r="AF2797" i="10"/>
  <c r="AF2796" i="10"/>
  <c r="AF2795" i="10"/>
  <c r="AF2794" i="10"/>
  <c r="AF2793" i="10"/>
  <c r="AF2792" i="10"/>
  <c r="AF2791" i="10"/>
  <c r="AF2790" i="10"/>
  <c r="AF2789" i="10"/>
  <c r="AF2788" i="10"/>
  <c r="AF2787" i="10"/>
  <c r="AF2786" i="10"/>
  <c r="AF2785" i="10"/>
  <c r="AF2784" i="10"/>
  <c r="AF2783" i="10"/>
  <c r="AF2782" i="10"/>
  <c r="AF2781" i="10"/>
  <c r="AF2780" i="10"/>
  <c r="AF2779" i="10"/>
  <c r="AF2778" i="10"/>
  <c r="AF2777" i="10"/>
  <c r="AF2776" i="10"/>
  <c r="AF2775" i="10"/>
  <c r="AF2774" i="10"/>
  <c r="AF2773" i="10"/>
  <c r="AF2772" i="10"/>
  <c r="AF2771" i="10"/>
  <c r="AF2770" i="10"/>
  <c r="AF2769" i="10"/>
  <c r="AF2768" i="10"/>
  <c r="AF2767" i="10"/>
  <c r="AF2766" i="10"/>
  <c r="AF2765" i="10"/>
  <c r="AF2764" i="10"/>
  <c r="AF2763" i="10"/>
  <c r="AF2762" i="10"/>
  <c r="AF2761" i="10"/>
  <c r="AF2760" i="10"/>
  <c r="AF2759" i="10"/>
  <c r="AF2758" i="10"/>
  <c r="AF2757" i="10"/>
  <c r="AF2756" i="10"/>
  <c r="AF2755" i="10"/>
  <c r="AF2754" i="10"/>
  <c r="AF2753" i="10"/>
  <c r="AF2752" i="10"/>
  <c r="AF2751" i="10"/>
  <c r="AF2750" i="10"/>
  <c r="AF2749" i="10"/>
  <c r="AF2748" i="10"/>
  <c r="AF2747" i="10"/>
  <c r="AF2746" i="10"/>
  <c r="AF2745" i="10"/>
  <c r="AF2744" i="10"/>
  <c r="AF2743" i="10"/>
  <c r="AF2742" i="10"/>
  <c r="AF2741" i="10"/>
  <c r="AF2740" i="10"/>
  <c r="AF2739" i="10"/>
  <c r="AF2738" i="10"/>
  <c r="AF2737" i="10"/>
  <c r="AF2736" i="10"/>
  <c r="AF2735" i="10"/>
  <c r="AF2734" i="10"/>
  <c r="AF2733" i="10"/>
  <c r="AF2732" i="10"/>
  <c r="AF2731" i="10"/>
  <c r="AF2730" i="10"/>
  <c r="AF2729" i="10"/>
  <c r="AF2728" i="10"/>
  <c r="AF2727" i="10"/>
  <c r="AF2726" i="10"/>
  <c r="AF2725" i="10"/>
  <c r="AF2724" i="10"/>
  <c r="AF2723" i="10"/>
  <c r="AF2722" i="10"/>
  <c r="AF2721" i="10"/>
  <c r="AF2720" i="10"/>
  <c r="AF2719" i="10"/>
  <c r="AF2718" i="10"/>
  <c r="AF2717" i="10"/>
  <c r="AF2716" i="10"/>
  <c r="AF2715" i="10"/>
  <c r="AF2714" i="10"/>
  <c r="AF2713" i="10"/>
  <c r="AF2712" i="10"/>
  <c r="AF2711" i="10"/>
  <c r="AF2710" i="10"/>
  <c r="AF2709" i="10"/>
  <c r="AF2708" i="10"/>
  <c r="AF2707" i="10"/>
  <c r="AF2706" i="10"/>
  <c r="AF2705" i="10"/>
  <c r="AF2704" i="10"/>
  <c r="AF2703" i="10"/>
  <c r="AF2702" i="10"/>
  <c r="AF2701" i="10"/>
  <c r="AF2700" i="10"/>
  <c r="AF2699" i="10"/>
  <c r="AF2698" i="10"/>
  <c r="AF2697" i="10"/>
  <c r="AF2696" i="10"/>
  <c r="AF2695" i="10"/>
  <c r="AF2694" i="10"/>
  <c r="AF2693" i="10"/>
  <c r="AF2692" i="10"/>
  <c r="AF2691" i="10"/>
  <c r="AF2690" i="10"/>
  <c r="AF2689" i="10"/>
  <c r="AF2688" i="10"/>
  <c r="AF2687" i="10"/>
  <c r="AF2686" i="10"/>
  <c r="AF2685" i="10"/>
  <c r="AF2684" i="10"/>
  <c r="AF2683" i="10"/>
  <c r="AF2682" i="10"/>
  <c r="AF2681" i="10"/>
  <c r="AF2680" i="10"/>
  <c r="AF2679" i="10"/>
  <c r="AF2678" i="10"/>
  <c r="AF2677" i="10"/>
  <c r="AF2676" i="10"/>
  <c r="AF2675" i="10"/>
  <c r="AF2674" i="10"/>
  <c r="AF2673" i="10"/>
  <c r="AF2672" i="10"/>
  <c r="AF2671" i="10"/>
  <c r="AF2670" i="10"/>
  <c r="AF2669" i="10"/>
  <c r="AF2668" i="10"/>
  <c r="AF2667" i="10"/>
  <c r="AF2666" i="10"/>
  <c r="AF2665" i="10"/>
  <c r="AF2664" i="10"/>
  <c r="AF2663" i="10"/>
  <c r="AF2662" i="10"/>
  <c r="AF2661" i="10"/>
  <c r="AF2660" i="10"/>
  <c r="AF2659" i="10"/>
  <c r="AF2658" i="10"/>
  <c r="AF2657" i="10"/>
  <c r="AF2656" i="10"/>
  <c r="AF2655" i="10"/>
  <c r="AF2654" i="10"/>
  <c r="AF2653" i="10"/>
  <c r="AF2652" i="10"/>
  <c r="AF2651" i="10"/>
  <c r="AF2650" i="10"/>
  <c r="AF2649" i="10"/>
  <c r="AF2648" i="10"/>
  <c r="AF2647" i="10"/>
  <c r="AF2646" i="10"/>
  <c r="AF2645" i="10"/>
  <c r="AF2644" i="10"/>
  <c r="AF2643" i="10"/>
  <c r="AF2642" i="10"/>
  <c r="AF2641" i="10"/>
  <c r="AF2640" i="10"/>
  <c r="AF2639" i="10"/>
  <c r="AF2638" i="10"/>
  <c r="AF2637" i="10"/>
  <c r="AF2636" i="10"/>
  <c r="AF2635" i="10"/>
  <c r="AF2634" i="10"/>
  <c r="AF2633" i="10"/>
  <c r="AF2632" i="10"/>
  <c r="AF2631" i="10"/>
  <c r="AF2630" i="10"/>
  <c r="AF2629" i="10"/>
  <c r="AF2628" i="10"/>
  <c r="AF2627" i="10"/>
  <c r="AF2626" i="10"/>
  <c r="AF2625" i="10"/>
  <c r="AF2624" i="10"/>
  <c r="AF2623" i="10"/>
  <c r="AF2622" i="10"/>
  <c r="AF2621" i="10"/>
  <c r="AF2620" i="10"/>
  <c r="AF2619" i="10"/>
  <c r="AF2618" i="10"/>
  <c r="AF2617" i="10"/>
  <c r="AF2616" i="10"/>
  <c r="AF2615" i="10"/>
  <c r="AF2614" i="10"/>
  <c r="AF2613" i="10"/>
  <c r="AF2612" i="10"/>
  <c r="AF2611" i="10"/>
  <c r="AF2610" i="10"/>
  <c r="AF2609" i="10"/>
  <c r="AF2608" i="10"/>
  <c r="AF2607" i="10"/>
  <c r="AF2606" i="10"/>
  <c r="AF2605" i="10"/>
  <c r="AF2604" i="10"/>
  <c r="AF2603" i="10"/>
  <c r="AF2602" i="10"/>
  <c r="AF2601" i="10"/>
  <c r="AF2600" i="10"/>
  <c r="AF2599" i="10"/>
  <c r="AF2598" i="10"/>
  <c r="AF2597" i="10"/>
  <c r="AF2596" i="10"/>
  <c r="AF2595" i="10"/>
  <c r="AF2594" i="10"/>
  <c r="AF2593" i="10"/>
  <c r="AF2592" i="10"/>
  <c r="AF2591" i="10"/>
  <c r="AF2590" i="10"/>
  <c r="AF2589" i="10"/>
  <c r="AF2588" i="10"/>
  <c r="AF2587" i="10"/>
  <c r="AF2586" i="10"/>
  <c r="AF2585" i="10"/>
  <c r="AF2584" i="10"/>
  <c r="AF2583" i="10"/>
  <c r="AF2582" i="10"/>
  <c r="AF2581" i="10"/>
  <c r="AF2580" i="10"/>
  <c r="AF2579" i="10"/>
  <c r="AF2578" i="10"/>
  <c r="AF2577" i="10"/>
  <c r="AF2576" i="10"/>
  <c r="AF2575" i="10"/>
  <c r="AF2574" i="10"/>
  <c r="AF2573" i="10"/>
  <c r="AF2572" i="10"/>
  <c r="AF2571" i="10"/>
  <c r="AF2570" i="10"/>
  <c r="AF2569" i="10"/>
  <c r="AF2568" i="10"/>
  <c r="AF2567" i="10"/>
  <c r="AF2566" i="10"/>
  <c r="AF2565" i="10"/>
  <c r="AF2564" i="10"/>
  <c r="AF2563" i="10"/>
  <c r="AF2562" i="10"/>
  <c r="AF2561" i="10"/>
  <c r="AF2560" i="10"/>
  <c r="AF2559" i="10"/>
  <c r="AF2558" i="10"/>
  <c r="AF2557" i="10"/>
  <c r="AF2556" i="10"/>
  <c r="AF2555" i="10"/>
  <c r="AF2554" i="10"/>
  <c r="AF2553" i="10"/>
  <c r="AF2552" i="10"/>
  <c r="AF2551" i="10"/>
  <c r="AF2550" i="10"/>
  <c r="AF2549" i="10"/>
  <c r="AF2548" i="10"/>
  <c r="AF2547" i="10"/>
  <c r="AF2546" i="10"/>
  <c r="AF2545" i="10"/>
  <c r="AF2544" i="10"/>
  <c r="AF2543" i="10"/>
  <c r="AF2542" i="10"/>
  <c r="AF2541" i="10"/>
  <c r="AF2540" i="10"/>
  <c r="AF2539" i="10"/>
  <c r="AF2538" i="10"/>
  <c r="AF2537" i="10"/>
  <c r="AF2536" i="10"/>
  <c r="AF2535" i="10"/>
  <c r="AF2534" i="10"/>
  <c r="AF2533" i="10"/>
  <c r="AF2532" i="10"/>
  <c r="AF2531" i="10"/>
  <c r="AF2530" i="10"/>
  <c r="AF2529" i="10"/>
  <c r="AF2528" i="10"/>
  <c r="AF2527" i="10"/>
  <c r="AF2526" i="10"/>
  <c r="AF2525" i="10"/>
  <c r="AF2524" i="10"/>
  <c r="AF2523" i="10"/>
  <c r="AF2522" i="10"/>
  <c r="AF2521" i="10"/>
  <c r="AF2520" i="10"/>
  <c r="AF2519" i="10"/>
  <c r="AF2518" i="10"/>
  <c r="AF2517" i="10"/>
  <c r="AF2516" i="10"/>
  <c r="AF2515" i="10"/>
  <c r="AF2514" i="10"/>
  <c r="AF2513" i="10"/>
  <c r="AF2512" i="10"/>
  <c r="AF2511" i="10"/>
  <c r="AF2510" i="10"/>
  <c r="AF2509" i="10"/>
  <c r="AF2508" i="10"/>
  <c r="AF2507" i="10"/>
  <c r="AF2506" i="10"/>
  <c r="AF2505" i="10"/>
  <c r="AF2504" i="10"/>
  <c r="AF2503" i="10"/>
  <c r="AF2502" i="10"/>
  <c r="AF2501" i="10"/>
  <c r="AF2500" i="10"/>
  <c r="AF2499" i="10"/>
  <c r="AF2498" i="10"/>
  <c r="AF2497" i="10"/>
  <c r="AF2496" i="10"/>
  <c r="AF2495" i="10"/>
  <c r="AF2494" i="10"/>
  <c r="AF2493" i="10"/>
  <c r="AF2492" i="10"/>
  <c r="AF2491" i="10"/>
  <c r="AF2490" i="10"/>
  <c r="AF2489" i="10"/>
  <c r="AF2488" i="10"/>
  <c r="AF2487" i="10"/>
  <c r="AF2486" i="10"/>
  <c r="AF2485" i="10"/>
  <c r="AF2484" i="10"/>
  <c r="AF2483" i="10"/>
  <c r="AF2482" i="10"/>
  <c r="AF2481" i="10"/>
  <c r="AF2480" i="10"/>
  <c r="AF2479" i="10"/>
  <c r="AF2478" i="10"/>
  <c r="AF2477" i="10"/>
  <c r="AF2476" i="10"/>
  <c r="AF2475" i="10"/>
  <c r="AF2474" i="10"/>
  <c r="AF2473" i="10"/>
  <c r="AF2472" i="10"/>
  <c r="AF2471" i="10"/>
  <c r="AF2470" i="10"/>
  <c r="AF2469" i="10"/>
  <c r="AF2468" i="10"/>
  <c r="AF2467" i="10"/>
  <c r="AF2466" i="10"/>
  <c r="AF2465" i="10"/>
  <c r="AF2464" i="10"/>
  <c r="AF2463" i="10"/>
  <c r="AF2462" i="10"/>
  <c r="AF2461" i="10"/>
  <c r="AF2460" i="10"/>
  <c r="AF2459" i="10"/>
  <c r="AF2458" i="10"/>
  <c r="AF2457" i="10"/>
  <c r="AF2456" i="10"/>
  <c r="AF2455" i="10"/>
  <c r="AF2454" i="10"/>
  <c r="AF2453" i="10"/>
  <c r="AF2452" i="10"/>
  <c r="AF2451" i="10"/>
  <c r="AF2450" i="10"/>
  <c r="AF2449" i="10"/>
  <c r="AF2448" i="10"/>
  <c r="AF2447" i="10"/>
  <c r="AF2446" i="10"/>
  <c r="AF2445" i="10"/>
  <c r="AF2444" i="10"/>
  <c r="AF2443" i="10"/>
  <c r="AF2442" i="10"/>
  <c r="AF2441" i="10"/>
  <c r="AF2440" i="10"/>
  <c r="AF2439" i="10"/>
  <c r="AF2438" i="10"/>
  <c r="AF2437" i="10"/>
  <c r="AF2436" i="10"/>
  <c r="AF2435" i="10"/>
  <c r="AF2434" i="10"/>
  <c r="AF2433" i="10"/>
  <c r="AF2432" i="10"/>
  <c r="AF2431" i="10"/>
  <c r="AF2430" i="10"/>
  <c r="AF2429" i="10"/>
  <c r="AF2428" i="10"/>
  <c r="AF2427" i="10"/>
  <c r="AF2426" i="10"/>
  <c r="AF2425" i="10"/>
  <c r="AF2424" i="10"/>
  <c r="AF2423" i="10"/>
  <c r="AF2422" i="10"/>
  <c r="AF2421" i="10"/>
  <c r="AF2420" i="10"/>
  <c r="AF2419" i="10"/>
  <c r="AF2418" i="10"/>
  <c r="AF2417" i="10"/>
  <c r="AF2416" i="10"/>
  <c r="AF2415" i="10"/>
  <c r="AF2414" i="10"/>
  <c r="AF2413" i="10"/>
  <c r="AF2412" i="10"/>
  <c r="AF2411" i="10"/>
  <c r="AF2410" i="10"/>
  <c r="AF2409" i="10"/>
  <c r="AF2408" i="10"/>
  <c r="AF2407" i="10"/>
  <c r="AF2406" i="10"/>
  <c r="AF2405" i="10"/>
  <c r="AF2404" i="10"/>
  <c r="AF2403" i="10"/>
  <c r="AF2402" i="10"/>
  <c r="AF2401" i="10"/>
  <c r="AF2400" i="10"/>
  <c r="AF2399" i="10"/>
  <c r="AF2398" i="10"/>
  <c r="AF2397" i="10"/>
  <c r="AF2396" i="10"/>
  <c r="AF2395" i="10"/>
  <c r="AF2394" i="10"/>
  <c r="AF2393" i="10"/>
  <c r="AF2392" i="10"/>
  <c r="AF2391" i="10"/>
  <c r="AF2390" i="10"/>
  <c r="AF2389" i="10"/>
  <c r="AF2388" i="10"/>
  <c r="AF2387" i="10"/>
  <c r="AF2386" i="10"/>
  <c r="AF2385" i="10"/>
  <c r="AF2384" i="10"/>
  <c r="AF2383" i="10"/>
  <c r="AF2382" i="10"/>
  <c r="AF2381" i="10"/>
  <c r="AF2380" i="10"/>
  <c r="AF2379" i="10"/>
  <c r="AF2378" i="10"/>
  <c r="AF2377" i="10"/>
  <c r="AF2376" i="10"/>
  <c r="AF2375" i="10"/>
  <c r="AF2374" i="10"/>
  <c r="AF2373" i="10"/>
  <c r="AF2372" i="10"/>
  <c r="AF2371" i="10"/>
  <c r="AF2370" i="10"/>
  <c r="AF2369" i="10"/>
  <c r="AF2368" i="10"/>
  <c r="AF2367" i="10"/>
  <c r="AF2366" i="10"/>
  <c r="AF2365" i="10"/>
  <c r="AF2364" i="10"/>
  <c r="AF2363" i="10"/>
  <c r="AF2362" i="10"/>
  <c r="AF2361" i="10"/>
  <c r="AF2360" i="10"/>
  <c r="AF2359" i="10"/>
  <c r="AF2358" i="10"/>
  <c r="AF2357" i="10"/>
  <c r="AF2356" i="10"/>
  <c r="AF2355" i="10"/>
  <c r="AF2354" i="10"/>
  <c r="AF2353" i="10"/>
  <c r="AF2352" i="10"/>
  <c r="AF2351" i="10"/>
  <c r="AF2350" i="10"/>
  <c r="AF2349" i="10"/>
  <c r="AF2348" i="10"/>
  <c r="AF2347" i="10"/>
  <c r="AF2346" i="10"/>
  <c r="AF2345" i="10"/>
  <c r="AF2344" i="10"/>
  <c r="AF2343" i="10"/>
  <c r="AF2342" i="10"/>
  <c r="AF2341" i="10"/>
  <c r="AF2340" i="10"/>
  <c r="AF2339" i="10"/>
  <c r="AF2338" i="10"/>
  <c r="AF2337" i="10"/>
  <c r="AF2336" i="10"/>
  <c r="AF2335" i="10"/>
  <c r="AF2334" i="10"/>
  <c r="AF2333" i="10"/>
  <c r="AF2332" i="10"/>
  <c r="AF2331" i="10"/>
  <c r="AF2330" i="10"/>
  <c r="AF2329" i="10"/>
  <c r="AF2328" i="10"/>
  <c r="AF2327" i="10"/>
  <c r="AF2326" i="10"/>
  <c r="AF2325" i="10"/>
  <c r="AF2324" i="10"/>
  <c r="AF2323" i="10"/>
  <c r="AF2322" i="10"/>
  <c r="AF2321" i="10"/>
  <c r="AF2320" i="10"/>
  <c r="AF2319" i="10"/>
  <c r="AF2318" i="10"/>
  <c r="AF2317" i="10"/>
  <c r="AF2316" i="10"/>
  <c r="AF2315" i="10"/>
  <c r="AF2314" i="10"/>
  <c r="AF2313" i="10"/>
  <c r="AF2312" i="10"/>
  <c r="AF2311" i="10"/>
  <c r="AF2310" i="10"/>
  <c r="AF2309" i="10"/>
  <c r="AF2308" i="10"/>
  <c r="AF2307" i="10"/>
  <c r="AF2306" i="10"/>
  <c r="AF2305" i="10"/>
  <c r="AF2304" i="10"/>
  <c r="AF2303" i="10"/>
  <c r="AF2302" i="10"/>
  <c r="AF2301" i="10"/>
  <c r="AF2300" i="10"/>
  <c r="AF2299" i="10"/>
  <c r="AF2298" i="10"/>
  <c r="AF2297" i="10"/>
  <c r="AF2296" i="10"/>
  <c r="AF2295" i="10"/>
  <c r="AF2294" i="10"/>
  <c r="AF2293" i="10"/>
  <c r="AF2292" i="10"/>
  <c r="AF2291" i="10"/>
  <c r="AF2290" i="10"/>
  <c r="AF2289" i="10"/>
  <c r="AF2288" i="10"/>
  <c r="AF2287" i="10"/>
  <c r="AF2286" i="10"/>
  <c r="AF2285" i="10"/>
  <c r="AF2284" i="10"/>
  <c r="AF2283" i="10"/>
  <c r="AF2282" i="10"/>
  <c r="AF2281" i="10"/>
  <c r="AF2280" i="10"/>
  <c r="AF2279" i="10"/>
  <c r="AF2278" i="10"/>
  <c r="AF2277" i="10"/>
  <c r="AF2276" i="10"/>
  <c r="AF2275" i="10"/>
  <c r="AF2274" i="10"/>
  <c r="AF2273" i="10"/>
  <c r="AF2272" i="10"/>
  <c r="AF2271" i="10"/>
  <c r="AF2270" i="10"/>
  <c r="AF2269" i="10"/>
  <c r="AF2268" i="10"/>
  <c r="AF2267" i="10"/>
  <c r="AF2266" i="10"/>
  <c r="AF2265" i="10"/>
  <c r="AF2264" i="10"/>
  <c r="AF2263" i="10"/>
  <c r="AF2262" i="10"/>
  <c r="AF2261" i="10"/>
  <c r="AF2260" i="10"/>
  <c r="AF2259" i="10"/>
  <c r="AF2258" i="10"/>
  <c r="AF2257" i="10"/>
  <c r="AF2256" i="10"/>
  <c r="AF2255" i="10"/>
  <c r="AF2254" i="10"/>
  <c r="AF2253" i="10"/>
  <c r="AF2252" i="10"/>
  <c r="AF2251" i="10"/>
  <c r="AF2250" i="10"/>
  <c r="AF2249" i="10"/>
  <c r="AF2248" i="10"/>
  <c r="AF2247" i="10"/>
  <c r="AF2246" i="10"/>
  <c r="AF2245" i="10"/>
  <c r="AF2244" i="10"/>
  <c r="AF2243" i="10"/>
  <c r="AF2242" i="10"/>
  <c r="AF2241" i="10"/>
  <c r="AF2240" i="10"/>
  <c r="AF2239" i="10"/>
  <c r="AF2238" i="10"/>
  <c r="AF2237" i="10"/>
  <c r="AF2236" i="10"/>
  <c r="AF2235" i="10"/>
  <c r="AF2234" i="10"/>
  <c r="AF2233" i="10"/>
  <c r="AF2232" i="10"/>
  <c r="AF2231" i="10"/>
  <c r="AF2230" i="10"/>
  <c r="AF2229" i="10"/>
  <c r="AF2228" i="10"/>
  <c r="AF2227" i="10"/>
  <c r="AF2226" i="10"/>
  <c r="AF2225" i="10"/>
  <c r="AF2224" i="10"/>
  <c r="AF2223" i="10"/>
  <c r="AF2222" i="10"/>
  <c r="AF2221" i="10"/>
  <c r="AF2220" i="10"/>
  <c r="AF2219" i="10"/>
  <c r="AF2218" i="10"/>
  <c r="AF2217" i="10"/>
  <c r="AF2216" i="10"/>
  <c r="AF2215" i="10"/>
  <c r="AF2214" i="10"/>
  <c r="AF2213" i="10"/>
  <c r="AF2212" i="10"/>
  <c r="AF2211" i="10"/>
  <c r="AF2210" i="10"/>
  <c r="AF2209" i="10"/>
  <c r="AF2208" i="10"/>
  <c r="AF2207" i="10"/>
  <c r="AF2206" i="10"/>
  <c r="AF2205" i="10"/>
  <c r="AF2204" i="10"/>
  <c r="AF2203" i="10"/>
  <c r="AF2202" i="10"/>
  <c r="AF2201" i="10"/>
  <c r="AF2200" i="10"/>
  <c r="AF2199" i="10"/>
  <c r="AF2198" i="10"/>
  <c r="AF2197" i="10"/>
  <c r="AF2196" i="10"/>
  <c r="AF2195" i="10"/>
  <c r="AF2194" i="10"/>
  <c r="AF2193" i="10"/>
  <c r="AF2192" i="10"/>
  <c r="AF2191" i="10"/>
  <c r="AF2190" i="10"/>
  <c r="AF2189" i="10"/>
  <c r="AF2188" i="10"/>
  <c r="AF2187" i="10"/>
  <c r="AF2186" i="10"/>
  <c r="AF2185" i="10"/>
  <c r="AF2184" i="10"/>
  <c r="AF2183" i="10"/>
  <c r="AF2182" i="10"/>
  <c r="AF2181" i="10"/>
  <c r="AF2180" i="10"/>
  <c r="AF2179" i="10"/>
  <c r="AF2178" i="10"/>
  <c r="AF2177" i="10"/>
  <c r="AF2176" i="10"/>
  <c r="AF2175" i="10"/>
  <c r="AF2174" i="10"/>
  <c r="AF2173" i="10"/>
  <c r="AF2172" i="10"/>
  <c r="AF2171" i="10"/>
  <c r="AF2170" i="10"/>
  <c r="AF2169" i="10"/>
  <c r="AF2168" i="10"/>
  <c r="AF2167" i="10"/>
  <c r="AF2166" i="10"/>
  <c r="AF2165" i="10"/>
  <c r="AF2164" i="10"/>
  <c r="AF2163" i="10"/>
  <c r="AF2162" i="10"/>
  <c r="AF2161" i="10"/>
  <c r="AF2160" i="10"/>
  <c r="AF2159" i="10"/>
  <c r="AF2158" i="10"/>
  <c r="AF2157" i="10"/>
  <c r="AF2156" i="10"/>
  <c r="AF2155" i="10"/>
  <c r="AF2154" i="10"/>
  <c r="AF2153" i="10"/>
  <c r="AF2152" i="10"/>
  <c r="AF2151" i="10"/>
  <c r="AF2150" i="10"/>
  <c r="AF2149" i="10"/>
  <c r="AF2148" i="10"/>
  <c r="AF2147" i="10"/>
  <c r="AF2146" i="10"/>
  <c r="AF2145" i="10"/>
  <c r="AF2144" i="10"/>
  <c r="AF2143" i="10"/>
  <c r="AF2142" i="10"/>
  <c r="AF2141" i="10"/>
  <c r="AF2140" i="10"/>
  <c r="AF2139" i="10"/>
  <c r="AF2138" i="10"/>
  <c r="AF2137" i="10"/>
  <c r="AF2136" i="10"/>
  <c r="AF2135" i="10"/>
  <c r="AF2134" i="10"/>
  <c r="AF2133" i="10"/>
  <c r="AF2132" i="10"/>
  <c r="AF2131" i="10"/>
  <c r="AF2130" i="10"/>
  <c r="AF2129" i="10"/>
  <c r="AF2128" i="10"/>
  <c r="AF2127" i="10"/>
  <c r="AF2126" i="10"/>
  <c r="AF2125" i="10"/>
  <c r="AF2124" i="10"/>
  <c r="AF2123" i="10"/>
  <c r="AF2122" i="10"/>
  <c r="AF2121" i="10"/>
  <c r="AF2120" i="10"/>
  <c r="AF2119" i="10"/>
  <c r="AF2118" i="10"/>
  <c r="AF2117" i="10"/>
  <c r="AF2116" i="10"/>
  <c r="AF2115" i="10"/>
  <c r="AF2114" i="10"/>
  <c r="AF2113" i="10"/>
  <c r="AF2112" i="10"/>
  <c r="AF2111" i="10"/>
  <c r="AF2110" i="10"/>
  <c r="AF2109" i="10"/>
  <c r="AF2108" i="10"/>
  <c r="AF2107" i="10"/>
  <c r="AF2106" i="10"/>
  <c r="AF2105" i="10"/>
  <c r="AF2104" i="10"/>
  <c r="AF2103" i="10"/>
  <c r="AF2102" i="10"/>
  <c r="AF2101" i="10"/>
  <c r="AF2100" i="10"/>
  <c r="AF2099" i="10"/>
  <c r="AF2098" i="10"/>
  <c r="AF2097" i="10"/>
  <c r="AF2096" i="10"/>
  <c r="AF2095" i="10"/>
  <c r="AF2094" i="10"/>
  <c r="AF2093" i="10"/>
  <c r="AF2092" i="10"/>
  <c r="AF2091" i="10"/>
  <c r="AF2090" i="10"/>
  <c r="AF2089" i="10"/>
  <c r="AF2088" i="10"/>
  <c r="AF2087" i="10"/>
  <c r="AF2086" i="10"/>
  <c r="AF2085" i="10"/>
  <c r="AF2084" i="10"/>
  <c r="AF2083" i="10"/>
  <c r="AF2082" i="10"/>
  <c r="AF2081" i="10"/>
  <c r="AF2080" i="10"/>
  <c r="AF2079" i="10"/>
  <c r="AF2078" i="10"/>
  <c r="AF2077" i="10"/>
  <c r="AF2076" i="10"/>
  <c r="AF2075" i="10"/>
  <c r="AF2074" i="10"/>
  <c r="AF2073" i="10"/>
  <c r="AF2072" i="10"/>
  <c r="AF2071" i="10"/>
  <c r="AF2070" i="10"/>
  <c r="AF2069" i="10"/>
  <c r="AF2068" i="10"/>
  <c r="AF2067" i="10"/>
  <c r="AF2066" i="10"/>
  <c r="AF2065" i="10"/>
  <c r="AF2064" i="10"/>
  <c r="AF2063" i="10"/>
  <c r="AF2062" i="10"/>
  <c r="AF2061" i="10"/>
  <c r="AF2060" i="10"/>
  <c r="AF2059" i="10"/>
  <c r="AF2058" i="10"/>
  <c r="AF2057" i="10"/>
  <c r="AF2056" i="10"/>
  <c r="AF2055" i="10"/>
  <c r="AF2054" i="10"/>
  <c r="AF2053" i="10"/>
  <c r="AF2052" i="10"/>
  <c r="AF2051" i="10"/>
  <c r="AF2050" i="10"/>
  <c r="AF2049" i="10"/>
  <c r="AF2048" i="10"/>
  <c r="AF2047" i="10"/>
  <c r="AF2046" i="10"/>
  <c r="AF2045" i="10"/>
  <c r="AF2044" i="10"/>
  <c r="AF2043" i="10"/>
  <c r="AF2042" i="10"/>
  <c r="AF2041" i="10"/>
  <c r="AF2040" i="10"/>
  <c r="AF2039" i="10"/>
  <c r="AF2038" i="10"/>
  <c r="AF2037" i="10"/>
  <c r="AF2036" i="10"/>
  <c r="AF2035" i="10"/>
  <c r="AF2034" i="10"/>
  <c r="AF2033" i="10"/>
  <c r="AF2032" i="10"/>
  <c r="AF2031" i="10"/>
  <c r="AF2030" i="10"/>
  <c r="AF2029" i="10"/>
  <c r="AF2028" i="10"/>
  <c r="AF2027" i="10"/>
  <c r="AF2026" i="10"/>
  <c r="AF2025" i="10"/>
  <c r="AF2024" i="10"/>
  <c r="AF2023" i="10"/>
  <c r="AF2022" i="10"/>
  <c r="AF2021" i="10"/>
  <c r="AF2020" i="10"/>
  <c r="AF2019" i="10"/>
  <c r="AF2018" i="10"/>
  <c r="AF2017" i="10"/>
  <c r="AF2016" i="10"/>
  <c r="AF2015" i="10"/>
  <c r="AF2014" i="10"/>
  <c r="AF2013" i="10"/>
  <c r="AF2012" i="10"/>
  <c r="AF2011" i="10"/>
  <c r="AF2010" i="10"/>
  <c r="AF2009" i="10"/>
  <c r="AF2008" i="10"/>
  <c r="AF2007" i="10"/>
  <c r="AF2006" i="10"/>
  <c r="AF2005" i="10"/>
  <c r="AF2004" i="10"/>
  <c r="AF2003" i="10"/>
  <c r="AF2002" i="10"/>
  <c r="AF2001" i="10"/>
  <c r="AF2000" i="10"/>
  <c r="AF1999" i="10"/>
  <c r="AF1998" i="10"/>
  <c r="AF1997" i="10"/>
  <c r="AF1996" i="10"/>
  <c r="AF1995" i="10"/>
  <c r="AF1994" i="10"/>
  <c r="AF1993" i="10"/>
  <c r="AF1992" i="10"/>
  <c r="AF1991" i="10"/>
  <c r="AF1990" i="10"/>
  <c r="AF1989" i="10"/>
  <c r="AF1988" i="10"/>
  <c r="AF1987" i="10"/>
  <c r="AF1986" i="10"/>
  <c r="AF1985" i="10"/>
  <c r="AF1984" i="10"/>
  <c r="AF1983" i="10"/>
  <c r="AF1982" i="10"/>
  <c r="AF1981" i="10"/>
  <c r="AF1980" i="10"/>
  <c r="AF1979" i="10"/>
  <c r="AF1978" i="10"/>
  <c r="AF1977" i="10"/>
  <c r="AF1976" i="10"/>
  <c r="AF1975" i="10"/>
  <c r="AF1974" i="10"/>
  <c r="AF1973" i="10"/>
  <c r="AF1972" i="10"/>
  <c r="AF1971" i="10"/>
  <c r="AF1970" i="10"/>
  <c r="AF1969" i="10"/>
  <c r="AF1968" i="10"/>
  <c r="AF1967" i="10"/>
  <c r="AF1966" i="10"/>
  <c r="AF1965" i="10"/>
  <c r="AF1964" i="10"/>
  <c r="AF1963" i="10"/>
  <c r="AF1962" i="10"/>
  <c r="AF1961" i="10"/>
  <c r="AF1960" i="10"/>
  <c r="AF1959" i="10"/>
  <c r="AF1958" i="10"/>
  <c r="AF1957" i="10"/>
  <c r="AF1956" i="10"/>
  <c r="AF1955" i="10"/>
  <c r="AF1954" i="10"/>
  <c r="AF1953" i="10"/>
  <c r="AF1952" i="10"/>
  <c r="AF1951" i="10"/>
  <c r="AF1950" i="10"/>
  <c r="AF1949" i="10"/>
  <c r="AF1948" i="10"/>
  <c r="AF1947" i="10"/>
  <c r="AF1946" i="10"/>
  <c r="AF1945" i="10"/>
  <c r="AF1944" i="10"/>
  <c r="AF1943" i="10"/>
  <c r="AF1942" i="10"/>
  <c r="AF1941" i="10"/>
  <c r="AF1940" i="10"/>
  <c r="AF1939" i="10"/>
  <c r="AF1938" i="10"/>
  <c r="AF1937" i="10"/>
  <c r="AF1936" i="10"/>
  <c r="AF1935" i="10"/>
  <c r="AF1934" i="10"/>
  <c r="AF1933" i="10"/>
  <c r="AF1932" i="10"/>
  <c r="AF1931" i="10"/>
  <c r="AF1930" i="10"/>
  <c r="AF1929" i="10"/>
  <c r="AF1928" i="10"/>
  <c r="AF1927" i="10"/>
  <c r="AF1926" i="10"/>
  <c r="AF1925" i="10"/>
  <c r="AF1924" i="10"/>
  <c r="AF1923" i="10"/>
  <c r="AF1922" i="10"/>
  <c r="AF1921" i="10"/>
  <c r="AF1920" i="10"/>
  <c r="AF1919" i="10"/>
  <c r="AF1918" i="10"/>
  <c r="AF1917" i="10"/>
  <c r="AF1916" i="10"/>
  <c r="AF1915" i="10"/>
  <c r="AF1914" i="10"/>
  <c r="AF1913" i="10"/>
  <c r="AF1912" i="10"/>
  <c r="AF1911" i="10"/>
  <c r="AF1910" i="10"/>
  <c r="AF1909" i="10"/>
  <c r="AF1908" i="10"/>
  <c r="AF1907" i="10"/>
  <c r="AF1906" i="10"/>
  <c r="AF1905" i="10"/>
  <c r="AF1904" i="10"/>
  <c r="AF1903" i="10"/>
  <c r="AF1902" i="10"/>
  <c r="AF1901" i="10"/>
  <c r="AF1900" i="10"/>
  <c r="AF1899" i="10"/>
  <c r="AF1898" i="10"/>
  <c r="AF1897" i="10"/>
  <c r="AF1896" i="10"/>
  <c r="AF1895" i="10"/>
  <c r="AF1894" i="10"/>
  <c r="AF1893" i="10"/>
  <c r="AF1892" i="10"/>
  <c r="AF1891" i="10"/>
  <c r="AF1890" i="10"/>
  <c r="AF1889" i="10"/>
  <c r="AF1888" i="10"/>
  <c r="AF1887" i="10"/>
  <c r="AF1886" i="10"/>
  <c r="AF1885" i="10"/>
  <c r="AF1884" i="10"/>
  <c r="AF1883" i="10"/>
  <c r="AF1882" i="10"/>
  <c r="AF1881" i="10"/>
  <c r="AF1880" i="10"/>
  <c r="AF1879" i="10"/>
  <c r="AF1878" i="10"/>
  <c r="AF1877" i="10"/>
  <c r="AF1876" i="10"/>
  <c r="AF1875" i="10"/>
  <c r="AF1874" i="10"/>
  <c r="AF1873" i="10"/>
  <c r="AF1872" i="10"/>
  <c r="AF1871" i="10"/>
  <c r="AF1870" i="10"/>
  <c r="AF1869" i="10"/>
  <c r="AF1868" i="10"/>
  <c r="AF1867" i="10"/>
  <c r="AF1866" i="10"/>
  <c r="AF1865" i="10"/>
  <c r="AF1864" i="10"/>
  <c r="AF1863" i="10"/>
  <c r="AF1862" i="10"/>
  <c r="AF1861" i="10"/>
  <c r="AF1860" i="10"/>
  <c r="AF1859" i="10"/>
  <c r="AF1858" i="10"/>
  <c r="AF1857" i="10"/>
  <c r="AF1856" i="10"/>
  <c r="AF1855" i="10"/>
  <c r="AF1854" i="10"/>
  <c r="AF1853" i="10"/>
  <c r="AF1852" i="10"/>
  <c r="AF1851" i="10"/>
  <c r="AF1850" i="10"/>
  <c r="AF1849" i="10"/>
  <c r="AF1848" i="10"/>
  <c r="AF1847" i="10"/>
  <c r="AF1846" i="10"/>
  <c r="AF1845" i="10"/>
  <c r="AF1844" i="10"/>
  <c r="AF1843" i="10"/>
  <c r="AF1842" i="10"/>
  <c r="AF1841" i="10"/>
  <c r="AF1840" i="10"/>
  <c r="AF1839" i="10"/>
  <c r="AF1838" i="10"/>
  <c r="AF1837" i="10"/>
  <c r="AF1836" i="10"/>
  <c r="AF1835" i="10"/>
  <c r="AF1834" i="10"/>
  <c r="AF1833" i="10"/>
  <c r="AF1832" i="10"/>
  <c r="AF1831" i="10"/>
  <c r="AF1830" i="10"/>
  <c r="AF1829" i="10"/>
  <c r="AF1828" i="10"/>
  <c r="AF1827" i="10"/>
  <c r="AF1826" i="10"/>
  <c r="AF1825" i="10"/>
  <c r="AF1824" i="10"/>
  <c r="AF1823" i="10"/>
  <c r="AF1822" i="10"/>
  <c r="AF1821" i="10"/>
  <c r="AF1820" i="10"/>
  <c r="AF1819" i="10"/>
  <c r="AF1818" i="10"/>
  <c r="AF1817" i="10"/>
  <c r="AF1816" i="10"/>
  <c r="AF1815" i="10"/>
  <c r="AF1814" i="10"/>
  <c r="AF1813" i="10"/>
  <c r="AF1812" i="10"/>
  <c r="AF1811" i="10"/>
  <c r="AF1810" i="10"/>
  <c r="AF1809" i="10"/>
  <c r="AF1808" i="10"/>
  <c r="AF1807" i="10"/>
  <c r="AF1806" i="10"/>
  <c r="AF1805" i="10"/>
  <c r="AF1804" i="10"/>
  <c r="AF1803" i="10"/>
  <c r="AF1802" i="10"/>
  <c r="AF1801" i="10"/>
  <c r="AF1800" i="10"/>
  <c r="AF1799" i="10"/>
  <c r="AF1798" i="10"/>
  <c r="AF1797" i="10"/>
  <c r="AF1796" i="10"/>
  <c r="AF1795" i="10"/>
  <c r="AF1794" i="10"/>
  <c r="AF1793" i="10"/>
  <c r="AF1792" i="10"/>
  <c r="AF1791" i="10"/>
  <c r="AF1790" i="10"/>
  <c r="AF1789" i="10"/>
  <c r="AF1788" i="10"/>
  <c r="AF1787" i="10"/>
  <c r="AF1786" i="10"/>
  <c r="AF1785" i="10"/>
  <c r="AF1784" i="10"/>
  <c r="AF1783" i="10"/>
  <c r="AF1782" i="10"/>
  <c r="AF1781" i="10"/>
  <c r="AF1780" i="10"/>
  <c r="AF1779" i="10"/>
  <c r="AF1778" i="10"/>
  <c r="AF1777" i="10"/>
  <c r="AF1776" i="10"/>
  <c r="AF1775" i="10"/>
  <c r="AF1774" i="10"/>
  <c r="AF1773" i="10"/>
  <c r="AF1772" i="10"/>
  <c r="AF1771" i="10"/>
  <c r="AF1770" i="10"/>
  <c r="AF1769" i="10"/>
  <c r="AF1768" i="10"/>
  <c r="AF1767" i="10"/>
  <c r="AF1766" i="10"/>
  <c r="AF1765" i="10"/>
  <c r="AF1764" i="10"/>
  <c r="AF1763" i="10"/>
  <c r="AF1762" i="10"/>
  <c r="AF1761" i="10"/>
  <c r="AF1760" i="10"/>
  <c r="AF1759" i="10"/>
  <c r="AF1758" i="10"/>
  <c r="AF1757" i="10"/>
  <c r="AF1756" i="10"/>
  <c r="AF1755" i="10"/>
  <c r="AF1754" i="10"/>
  <c r="AF1753" i="10"/>
  <c r="AF1752" i="10"/>
  <c r="AF1751" i="10"/>
  <c r="AF1750" i="10"/>
  <c r="AF1749" i="10"/>
  <c r="AF1748" i="10"/>
  <c r="AF1747" i="10"/>
  <c r="AF1746" i="10"/>
  <c r="AF1745" i="10"/>
  <c r="AF1744" i="10"/>
  <c r="AF1743" i="10"/>
  <c r="AF1742" i="10"/>
  <c r="AF1741" i="10"/>
  <c r="AF1740" i="10"/>
  <c r="AF1739" i="10"/>
  <c r="AF1738" i="10"/>
  <c r="AF1737" i="10"/>
  <c r="AF1736" i="10"/>
  <c r="AF1735" i="10"/>
  <c r="AF1734" i="10"/>
  <c r="AF1733" i="10"/>
  <c r="AF1732" i="10"/>
  <c r="AF1731" i="10"/>
  <c r="AF1730" i="10"/>
  <c r="AF1729" i="10"/>
  <c r="AF1728" i="10"/>
  <c r="AF1727" i="10"/>
  <c r="AF1726" i="10"/>
  <c r="AF1725" i="10"/>
  <c r="AF1724" i="10"/>
  <c r="AF1723" i="10"/>
  <c r="AF1722" i="10"/>
  <c r="AF1721" i="10"/>
  <c r="AF1720" i="10"/>
  <c r="AF1719" i="10"/>
  <c r="AF1718" i="10"/>
  <c r="AF1717" i="10"/>
  <c r="AF1716" i="10"/>
  <c r="AF1715" i="10"/>
  <c r="AF1714" i="10"/>
  <c r="AF1713" i="10"/>
  <c r="AF1712" i="10"/>
  <c r="AF1711" i="10"/>
  <c r="AF1710" i="10"/>
  <c r="AF1709" i="10"/>
  <c r="AF1708" i="10"/>
  <c r="AF1707" i="10"/>
  <c r="AF1706" i="10"/>
  <c r="AF1705" i="10"/>
  <c r="AF1704" i="10"/>
  <c r="AF1703" i="10"/>
  <c r="AF1702" i="10"/>
  <c r="AF1701" i="10"/>
  <c r="AF1700" i="10"/>
  <c r="AF1699" i="10"/>
  <c r="AF1698" i="10"/>
  <c r="AF1697" i="10"/>
  <c r="AF1696" i="10"/>
  <c r="AF1695" i="10"/>
  <c r="AF1694" i="10"/>
  <c r="AF1693" i="10"/>
  <c r="AF1692" i="10"/>
  <c r="AF1691" i="10"/>
  <c r="AF1690" i="10"/>
  <c r="AF1689" i="10"/>
  <c r="AF1688" i="10"/>
  <c r="AF1687" i="10"/>
  <c r="AF1686" i="10"/>
  <c r="AF1685" i="10"/>
  <c r="AF1684" i="10"/>
  <c r="AF1683" i="10"/>
  <c r="AF1682" i="10"/>
  <c r="AF1681" i="10"/>
  <c r="AF1680" i="10"/>
  <c r="AF1679" i="10"/>
  <c r="AF1678" i="10"/>
  <c r="AF1677" i="10"/>
  <c r="AF1676" i="10"/>
  <c r="AF1675" i="10"/>
  <c r="AF1674" i="10"/>
  <c r="AF1673" i="10"/>
  <c r="AF1672" i="10"/>
  <c r="AF1671" i="10"/>
  <c r="AF1670" i="10"/>
  <c r="AF1669" i="10"/>
  <c r="AF1668" i="10"/>
  <c r="AF1667" i="10"/>
  <c r="AF1666" i="10"/>
  <c r="AF1665" i="10"/>
  <c r="AF1664" i="10"/>
  <c r="AF1663" i="10"/>
  <c r="AF1662" i="10"/>
  <c r="AF1661" i="10"/>
  <c r="AF1660" i="10"/>
  <c r="AF1659" i="10"/>
  <c r="AF1658" i="10"/>
  <c r="AF1657" i="10"/>
  <c r="AF1656" i="10"/>
  <c r="AF1655" i="10"/>
  <c r="AF1654" i="10"/>
  <c r="AF1653" i="10"/>
  <c r="AF1652" i="10"/>
  <c r="AF1651" i="10"/>
  <c r="AF1650" i="10"/>
  <c r="AF1649" i="10"/>
  <c r="AF1648" i="10"/>
  <c r="AF1647" i="10"/>
  <c r="AF1646" i="10"/>
  <c r="AF1645" i="10"/>
  <c r="AF1644" i="10"/>
  <c r="AF1643" i="10"/>
  <c r="AF1642" i="10"/>
  <c r="AF1641" i="10"/>
  <c r="AF1640" i="10"/>
  <c r="AF1639" i="10"/>
  <c r="AF1638" i="10"/>
  <c r="AF1637" i="10"/>
  <c r="AF1636" i="10"/>
  <c r="AF1635" i="10"/>
  <c r="AF1634" i="10"/>
  <c r="AF1633" i="10"/>
  <c r="AF1632" i="10"/>
  <c r="AF1631" i="10"/>
  <c r="AF1630" i="10"/>
  <c r="AF1629" i="10"/>
  <c r="AF1628" i="10"/>
  <c r="AF1627" i="10"/>
  <c r="AF1626" i="10"/>
  <c r="AF1625" i="10"/>
  <c r="AF1624" i="10"/>
  <c r="AF1623" i="10"/>
  <c r="AF1622" i="10"/>
  <c r="AF1621" i="10"/>
  <c r="AF1620" i="10"/>
  <c r="AF1619" i="10"/>
  <c r="AF1618" i="10"/>
  <c r="AF1617" i="10"/>
  <c r="AF1616" i="10"/>
  <c r="AF1615" i="10"/>
  <c r="AF1614" i="10"/>
  <c r="AF1613" i="10"/>
  <c r="AF1612" i="10"/>
  <c r="AF1611" i="10"/>
  <c r="AF1610" i="10"/>
  <c r="AF1609" i="10"/>
  <c r="AF1608" i="10"/>
  <c r="AF1607" i="10"/>
  <c r="AF1606" i="10"/>
  <c r="AF1605" i="10"/>
  <c r="AF1604" i="10"/>
  <c r="AF1603" i="10"/>
  <c r="AF1602" i="10"/>
  <c r="AF1601" i="10"/>
  <c r="AF1600" i="10"/>
  <c r="AF1599" i="10"/>
  <c r="AF1598" i="10"/>
  <c r="AF1597" i="10"/>
  <c r="AF1596" i="10"/>
  <c r="AF1595" i="10"/>
  <c r="AF1594" i="10"/>
  <c r="AF1593" i="10"/>
  <c r="AF1592" i="10"/>
  <c r="AF1591" i="10"/>
  <c r="AF1590" i="10"/>
  <c r="AF1589" i="10"/>
  <c r="AF1588" i="10"/>
  <c r="AF1587" i="10"/>
  <c r="AF1586" i="10"/>
  <c r="AF1585" i="10"/>
  <c r="AF1584" i="10"/>
  <c r="AF1583" i="10"/>
  <c r="AF1582" i="10"/>
  <c r="AF1581" i="10"/>
  <c r="AF1580" i="10"/>
  <c r="AF1579" i="10"/>
  <c r="AF1578" i="10"/>
  <c r="AF1577" i="10"/>
  <c r="AF1576" i="10"/>
  <c r="AF1575" i="10"/>
  <c r="AF1574" i="10"/>
  <c r="AF1573" i="10"/>
  <c r="AF1572" i="10"/>
  <c r="AF1571" i="10"/>
  <c r="AF1570" i="10"/>
  <c r="AF1569" i="10"/>
  <c r="AF1568" i="10"/>
  <c r="AF1567" i="10"/>
  <c r="AF1566" i="10"/>
  <c r="AF1565" i="10"/>
  <c r="AF1564" i="10"/>
  <c r="AF1563" i="10"/>
  <c r="AF1562" i="10"/>
  <c r="AF1561" i="10"/>
  <c r="AF1560" i="10"/>
  <c r="AF1559" i="10"/>
  <c r="AF1558" i="10"/>
  <c r="AF1557" i="10"/>
  <c r="AF1556" i="10"/>
  <c r="AF1555" i="10"/>
  <c r="AF1554" i="10"/>
  <c r="AF1553" i="10"/>
  <c r="AF1552" i="10"/>
  <c r="AF1551" i="10"/>
  <c r="AF1550" i="10"/>
  <c r="AF1549" i="10"/>
  <c r="AF1548" i="10"/>
  <c r="AF1547" i="10"/>
  <c r="AF1546" i="10"/>
  <c r="AF1545" i="10"/>
  <c r="AF1544" i="10"/>
  <c r="AF1543" i="10"/>
  <c r="AF1542" i="10"/>
  <c r="AF1541" i="10"/>
  <c r="AF1540" i="10"/>
  <c r="AF1539" i="10"/>
  <c r="AF1538" i="10"/>
  <c r="AF1537" i="10"/>
  <c r="AF1536" i="10"/>
  <c r="AF1535" i="10"/>
  <c r="AF1534" i="10"/>
  <c r="AF1533" i="10"/>
  <c r="AF1532" i="10"/>
  <c r="AF1531" i="10"/>
  <c r="AF1530" i="10"/>
  <c r="AF1529" i="10"/>
  <c r="AF1528" i="10"/>
  <c r="AF1527" i="10"/>
  <c r="AF1526" i="10"/>
  <c r="AF1525" i="10"/>
  <c r="AF1524" i="10"/>
  <c r="AF1523" i="10"/>
  <c r="AF1522" i="10"/>
  <c r="AF1521" i="10"/>
  <c r="AF1520" i="10"/>
  <c r="AF1519" i="10"/>
  <c r="AF1518" i="10"/>
  <c r="AF1517" i="10"/>
  <c r="AF1516" i="10"/>
  <c r="AF1515" i="10"/>
  <c r="AF1514" i="10"/>
  <c r="AF1513" i="10"/>
  <c r="AF1512" i="10"/>
  <c r="AF1511" i="10"/>
  <c r="AF1510" i="10"/>
  <c r="AF1509" i="10"/>
  <c r="AF1508" i="10"/>
  <c r="AF1507" i="10"/>
  <c r="AF1506" i="10"/>
  <c r="AF1505" i="10"/>
  <c r="AF1504" i="10"/>
  <c r="AF1503" i="10"/>
  <c r="AF1502" i="10"/>
  <c r="AF1501" i="10"/>
  <c r="AF1500" i="10"/>
  <c r="AF1499" i="10"/>
  <c r="AF1498" i="10"/>
  <c r="AF1497" i="10"/>
  <c r="AF1496" i="10"/>
  <c r="AF1495" i="10"/>
  <c r="AF1494" i="10"/>
  <c r="AF1493" i="10"/>
  <c r="AF1492" i="10"/>
  <c r="AF1491" i="10"/>
  <c r="AF1490" i="10"/>
  <c r="AF1489" i="10"/>
  <c r="AF1488" i="10"/>
  <c r="AF1487" i="10"/>
  <c r="AF1486" i="10"/>
  <c r="AF1485" i="10"/>
  <c r="AF1484" i="10"/>
  <c r="AF1483" i="10"/>
  <c r="AF1482" i="10"/>
  <c r="AF1481" i="10"/>
  <c r="AF1480" i="10"/>
  <c r="AF1479" i="10"/>
  <c r="AF1478" i="10"/>
  <c r="AF1477" i="10"/>
  <c r="AF1476" i="10"/>
  <c r="AF1475" i="10"/>
  <c r="AF1474" i="10"/>
  <c r="AF1473" i="10"/>
  <c r="AF1472" i="10"/>
  <c r="AF1471" i="10"/>
  <c r="AF1470" i="10"/>
  <c r="AF1469" i="10"/>
  <c r="AF1468" i="10"/>
  <c r="AF1467" i="10"/>
  <c r="AF1466" i="10"/>
  <c r="AF1465" i="10"/>
  <c r="AF1464" i="10"/>
  <c r="AF1463" i="10"/>
  <c r="AF1462" i="10"/>
  <c r="AF1461" i="10"/>
  <c r="AF1460" i="10"/>
  <c r="AF1459" i="10"/>
  <c r="AF1458" i="10"/>
  <c r="AF1457" i="10"/>
  <c r="AF1456" i="10"/>
  <c r="AF1455" i="10"/>
  <c r="AF1454" i="10"/>
  <c r="AF1453" i="10"/>
  <c r="AF1452" i="10"/>
  <c r="AF1451" i="10"/>
  <c r="AF1450" i="10"/>
  <c r="AF1449" i="10"/>
  <c r="AF1448" i="10"/>
  <c r="AF1447" i="10"/>
  <c r="AF1446" i="10"/>
  <c r="AF1445" i="10"/>
  <c r="AF1444" i="10"/>
  <c r="AF1443" i="10"/>
  <c r="AF1442" i="10"/>
  <c r="AF1441" i="10"/>
  <c r="AF1440" i="10"/>
  <c r="AF1439" i="10"/>
  <c r="AF1438" i="10"/>
  <c r="AF1437" i="10"/>
  <c r="AF1436" i="10"/>
  <c r="AF1435" i="10"/>
  <c r="AF1434" i="10"/>
  <c r="AF1433" i="10"/>
  <c r="AF1432" i="10"/>
  <c r="AF1431" i="10"/>
  <c r="AF1430" i="10"/>
  <c r="AF1429" i="10"/>
  <c r="AF1428" i="10"/>
  <c r="AF1427" i="10"/>
  <c r="AF1426" i="10"/>
  <c r="AF1425" i="10"/>
  <c r="AF1424" i="10"/>
  <c r="AF1423" i="10"/>
  <c r="AF1422" i="10"/>
  <c r="AF1421" i="10"/>
  <c r="AF1420" i="10"/>
  <c r="AF1419" i="10"/>
  <c r="AF1418" i="10"/>
  <c r="AF1417" i="10"/>
  <c r="AF1416" i="10"/>
  <c r="AF1415" i="10"/>
  <c r="AF1414" i="10"/>
  <c r="AF1413" i="10"/>
  <c r="AF1412" i="10"/>
  <c r="AF1411" i="10"/>
  <c r="AF1410" i="10"/>
  <c r="AF1409" i="10"/>
  <c r="AF1408" i="10"/>
  <c r="AF1407" i="10"/>
  <c r="AF1406" i="10"/>
  <c r="AF1405" i="10"/>
  <c r="AF1404" i="10"/>
  <c r="AF1403" i="10"/>
  <c r="AF1402" i="10"/>
  <c r="AF1401" i="10"/>
  <c r="AF1400" i="10"/>
  <c r="AF1399" i="10"/>
  <c r="AF1398" i="10"/>
  <c r="AF1397" i="10"/>
  <c r="AF1396" i="10"/>
  <c r="AF1395" i="10"/>
  <c r="AF1394" i="10"/>
  <c r="AF1393" i="10"/>
  <c r="AF1392" i="10"/>
  <c r="AF1391" i="10"/>
  <c r="AF1390" i="10"/>
  <c r="AF1389" i="10"/>
  <c r="AF1388" i="10"/>
  <c r="AF1387" i="10"/>
  <c r="AF1386" i="10"/>
  <c r="AF1385" i="10"/>
  <c r="AF1384" i="10"/>
  <c r="AF1383" i="10"/>
  <c r="AF1382" i="10"/>
  <c r="AF1381" i="10"/>
  <c r="AF1380" i="10"/>
  <c r="AF1379" i="10"/>
  <c r="AF1378" i="10"/>
  <c r="AF1377" i="10"/>
  <c r="AF1376" i="10"/>
  <c r="AF1375" i="10"/>
  <c r="AF1374" i="10"/>
  <c r="AF1373" i="10"/>
  <c r="AF1372" i="10"/>
  <c r="AF1371" i="10"/>
  <c r="AF1370" i="10"/>
  <c r="AF1369" i="10"/>
  <c r="AF1368" i="10"/>
  <c r="AF1367" i="10"/>
  <c r="AF1366" i="10"/>
  <c r="AF1365" i="10"/>
  <c r="AF1364" i="10"/>
  <c r="AF1363" i="10"/>
  <c r="AF1362" i="10"/>
  <c r="AF1361" i="10"/>
  <c r="AF1360" i="10"/>
  <c r="AF1359" i="10"/>
  <c r="AF1358" i="10"/>
  <c r="AF1357" i="10"/>
  <c r="AF1356" i="10"/>
  <c r="AF1355" i="10"/>
  <c r="AF1354" i="10"/>
  <c r="AF1353" i="10"/>
  <c r="AF1352" i="10"/>
  <c r="AF1351" i="10"/>
  <c r="AF1350" i="10"/>
  <c r="AF1349" i="10"/>
  <c r="AF1348" i="10"/>
  <c r="AF1347" i="10"/>
  <c r="AF1346" i="10"/>
  <c r="AF1345" i="10"/>
  <c r="AF1344" i="10"/>
  <c r="AF1343" i="10"/>
  <c r="AF1342" i="10"/>
  <c r="AF1341" i="10"/>
  <c r="AF1340" i="10"/>
  <c r="AF1339" i="10"/>
  <c r="AF1338" i="10"/>
  <c r="AF1337" i="10"/>
  <c r="AF1336" i="10"/>
  <c r="AF1335" i="10"/>
  <c r="AF1334" i="10"/>
  <c r="AF1333" i="10"/>
  <c r="AF1332" i="10"/>
  <c r="AF1331" i="10"/>
  <c r="AF1330" i="10"/>
  <c r="AF1329" i="10"/>
  <c r="AF1328" i="10"/>
  <c r="AF1327" i="10"/>
  <c r="AF1326" i="10"/>
  <c r="AF1325" i="10"/>
  <c r="AF1324" i="10"/>
  <c r="AF1323" i="10"/>
  <c r="AF1322" i="10"/>
  <c r="AF1321" i="10"/>
  <c r="AF1320" i="10"/>
  <c r="AF1319" i="10"/>
  <c r="AF1318" i="10"/>
  <c r="AF1317" i="10"/>
  <c r="AF1316" i="10"/>
  <c r="AF1315" i="10"/>
  <c r="AF1314" i="10"/>
  <c r="AF1313" i="10"/>
  <c r="AF1312" i="10"/>
  <c r="AF1311" i="10"/>
  <c r="AF1310" i="10"/>
  <c r="AF1309" i="10"/>
  <c r="AF1308" i="10"/>
  <c r="AF1307" i="10"/>
  <c r="AF1306" i="10"/>
  <c r="AF1305" i="10"/>
  <c r="AF1304" i="10"/>
  <c r="AF1303" i="10"/>
  <c r="AF1302" i="10"/>
  <c r="AF1301" i="10"/>
  <c r="AF1300" i="10"/>
  <c r="AF1299" i="10"/>
  <c r="AF1298" i="10"/>
  <c r="AF1297" i="10"/>
  <c r="AF1296" i="10"/>
  <c r="AF1295" i="10"/>
  <c r="AF1294" i="10"/>
  <c r="AF1293" i="10"/>
  <c r="AF1292" i="10"/>
  <c r="AF1291" i="10"/>
  <c r="AF1290" i="10"/>
  <c r="AF1289" i="10"/>
  <c r="AF1288" i="10"/>
  <c r="AF1287" i="10"/>
  <c r="AF1286" i="10"/>
  <c r="AF1285" i="10"/>
  <c r="AF1284" i="10"/>
  <c r="AF1283" i="10"/>
  <c r="AF1282" i="10"/>
  <c r="AF1281" i="10"/>
  <c r="AF1280" i="10"/>
  <c r="AF1279" i="10"/>
  <c r="AF1278" i="10"/>
  <c r="AF1277" i="10"/>
  <c r="AF1276" i="10"/>
  <c r="AF1275" i="10"/>
  <c r="AF1274" i="10"/>
  <c r="AF1273" i="10"/>
  <c r="AF1272" i="10"/>
  <c r="AF1271" i="10"/>
  <c r="AF1270" i="10"/>
  <c r="AF1269" i="10"/>
  <c r="AF1268" i="10"/>
  <c r="AF1267" i="10"/>
  <c r="AF1266" i="10"/>
  <c r="AF1265" i="10"/>
  <c r="AF1264" i="10"/>
  <c r="AF1263" i="10"/>
  <c r="AF1262" i="10"/>
  <c r="AF1261" i="10"/>
  <c r="AF1260" i="10"/>
  <c r="AF1259" i="10"/>
  <c r="AF1258" i="10"/>
  <c r="AF1257" i="10"/>
  <c r="AF1256" i="10"/>
  <c r="AF1255" i="10"/>
  <c r="AF1254" i="10"/>
  <c r="AF1253" i="10"/>
  <c r="AF1252" i="10"/>
  <c r="AF1251" i="10"/>
  <c r="AF1250" i="10"/>
  <c r="AF1249" i="10"/>
  <c r="AF1248" i="10"/>
  <c r="AF1247" i="10"/>
  <c r="AF1246" i="10"/>
  <c r="AF1245" i="10"/>
  <c r="AF1244" i="10"/>
  <c r="AF1243" i="10"/>
  <c r="AF1242" i="10"/>
  <c r="AF1241" i="10"/>
  <c r="AF1240" i="10"/>
  <c r="AF1239" i="10"/>
  <c r="AF1238" i="10"/>
  <c r="AF1237" i="10"/>
  <c r="AF1236" i="10"/>
  <c r="AF1235" i="10"/>
  <c r="AF1234" i="10"/>
  <c r="AF1233" i="10"/>
  <c r="AF1232" i="10"/>
  <c r="AF1231" i="10"/>
  <c r="AF1230" i="10"/>
  <c r="AF1229" i="10"/>
  <c r="AF1228" i="10"/>
  <c r="AF1227" i="10"/>
  <c r="AF1226" i="10"/>
  <c r="AF1225" i="10"/>
  <c r="AF1224" i="10"/>
  <c r="AF1223" i="10"/>
  <c r="AF1222" i="10"/>
  <c r="AF1221" i="10"/>
  <c r="AF1220" i="10"/>
  <c r="AF1219" i="10"/>
  <c r="AF1218" i="10"/>
  <c r="AF1217" i="10"/>
  <c r="AF1216" i="10"/>
  <c r="AF1215" i="10"/>
  <c r="AF1214" i="10"/>
  <c r="AF1213" i="10"/>
  <c r="AF1212" i="10"/>
  <c r="AF1211" i="10"/>
  <c r="AF1210" i="10"/>
  <c r="AF1209" i="10"/>
  <c r="AF1208" i="10"/>
  <c r="AF1207" i="10"/>
  <c r="AF1206" i="10"/>
  <c r="AF1205" i="10"/>
  <c r="AF1204" i="10"/>
  <c r="AF1203" i="10"/>
  <c r="AF1202" i="10"/>
  <c r="AF1201" i="10"/>
  <c r="AF1200" i="10"/>
  <c r="AF1199" i="10"/>
  <c r="AF1198" i="10"/>
  <c r="AF1197" i="10"/>
  <c r="AF1196" i="10"/>
  <c r="AF1195" i="10"/>
  <c r="AF1194" i="10"/>
  <c r="AF1193" i="10"/>
  <c r="AF1192" i="10"/>
  <c r="AF1191" i="10"/>
  <c r="AF1190" i="10"/>
  <c r="AF1189" i="10"/>
  <c r="AF1188" i="10"/>
  <c r="AF1187" i="10"/>
  <c r="AF1186" i="10"/>
  <c r="AF1185" i="10"/>
  <c r="AF1184" i="10"/>
  <c r="AF1183" i="10"/>
  <c r="AF1182" i="10"/>
  <c r="AF1181" i="10"/>
  <c r="AF1180" i="10"/>
  <c r="AF1179" i="10"/>
  <c r="AF1178" i="10"/>
  <c r="AF1177" i="10"/>
  <c r="AF1176" i="10"/>
  <c r="AF1175" i="10"/>
  <c r="AF1174" i="10"/>
  <c r="AF1173" i="10"/>
  <c r="AF1172" i="10"/>
  <c r="AF1171" i="10"/>
  <c r="AF1170" i="10"/>
  <c r="AF1169" i="10"/>
  <c r="AF1168" i="10"/>
  <c r="AF1167" i="10"/>
  <c r="AF1166" i="10"/>
  <c r="AF1165" i="10"/>
  <c r="AF1164" i="10"/>
  <c r="AF1163" i="10"/>
  <c r="AF1162" i="10"/>
  <c r="AF1161" i="10"/>
  <c r="AF1160" i="10"/>
  <c r="AF1159" i="10"/>
  <c r="AF1158" i="10"/>
  <c r="AF1157" i="10"/>
  <c r="AF1156" i="10"/>
  <c r="AF1155" i="10"/>
  <c r="AF1154" i="10"/>
  <c r="AF1153" i="10"/>
  <c r="AF1152" i="10"/>
  <c r="AF1151" i="10"/>
  <c r="AF1150" i="10"/>
  <c r="AF1149" i="10"/>
  <c r="AF1148" i="10"/>
  <c r="AF1147" i="10"/>
  <c r="AF1146" i="10"/>
  <c r="AF1145" i="10"/>
  <c r="AF1144" i="10"/>
  <c r="AF1143" i="10"/>
  <c r="AF1142" i="10"/>
  <c r="AF1141" i="10"/>
  <c r="AF1140" i="10"/>
  <c r="AF1139" i="10"/>
  <c r="AF1138" i="10"/>
  <c r="AF1137" i="10"/>
  <c r="AF1136" i="10"/>
  <c r="AF1135" i="10"/>
  <c r="AF1134" i="10"/>
  <c r="AF1133" i="10"/>
  <c r="AF1132" i="10"/>
  <c r="AF1131" i="10"/>
  <c r="AF1130" i="10"/>
  <c r="AF1129" i="10"/>
  <c r="AF1128" i="10"/>
  <c r="AF1127" i="10"/>
  <c r="AF1126" i="10"/>
  <c r="AF1125" i="10"/>
  <c r="AF1124" i="10"/>
  <c r="AF1123" i="10"/>
  <c r="AF1122" i="10"/>
  <c r="AF1121" i="10"/>
  <c r="AF1120" i="10"/>
  <c r="AF1119" i="10"/>
  <c r="AF1118" i="10"/>
  <c r="AF1117" i="10"/>
  <c r="AF1116" i="10"/>
  <c r="AF1115" i="10"/>
  <c r="AF1114" i="10"/>
  <c r="AF1113" i="10"/>
  <c r="AF1112" i="10"/>
  <c r="AF1111" i="10"/>
  <c r="AF1110" i="10"/>
  <c r="AF1109" i="10"/>
  <c r="AF1108" i="10"/>
  <c r="AF1107" i="10"/>
  <c r="AF1106" i="10"/>
  <c r="AF1105" i="10"/>
  <c r="AF1104" i="10"/>
  <c r="AF1103" i="10"/>
  <c r="AF1102" i="10"/>
  <c r="AF1101" i="10"/>
  <c r="AF1100" i="10"/>
  <c r="AF1099" i="10"/>
  <c r="AF1098" i="10"/>
  <c r="AF1097" i="10"/>
  <c r="AF1096" i="10"/>
  <c r="AF1095" i="10"/>
  <c r="AF1094" i="10"/>
  <c r="AF1093" i="10"/>
  <c r="AF1092" i="10"/>
  <c r="AF1091" i="10"/>
  <c r="AF1090" i="10"/>
  <c r="AF1089" i="10"/>
  <c r="AF1088" i="10"/>
  <c r="AF1087" i="10"/>
  <c r="AF1086" i="10"/>
  <c r="AF1085" i="10"/>
  <c r="AF1084" i="10"/>
  <c r="AF1083" i="10"/>
  <c r="AF1082" i="10"/>
  <c r="AF1081" i="10"/>
  <c r="AF1080" i="10"/>
  <c r="AF1079" i="10"/>
  <c r="AF1078" i="10"/>
  <c r="AF1077" i="10"/>
  <c r="AF1076" i="10"/>
  <c r="AF1075" i="10"/>
  <c r="AF1074" i="10"/>
  <c r="AF1073" i="10"/>
  <c r="AF1072" i="10"/>
  <c r="AF1071" i="10"/>
  <c r="AF1070" i="10"/>
  <c r="AF1069" i="10"/>
  <c r="AF1068" i="10"/>
  <c r="AF1067" i="10"/>
  <c r="AF1066" i="10"/>
  <c r="AF1065" i="10"/>
  <c r="AF1064" i="10"/>
  <c r="AF1063" i="10"/>
  <c r="AF1062" i="10"/>
  <c r="AF1061" i="10"/>
  <c r="AF1060" i="10"/>
  <c r="AF1059" i="10"/>
  <c r="AF1058" i="10"/>
  <c r="AF1057" i="10"/>
  <c r="AF1056" i="10"/>
  <c r="AF1055" i="10"/>
  <c r="AF1054" i="10"/>
  <c r="AF1053" i="10"/>
  <c r="AF1052" i="10"/>
  <c r="AF1051" i="10"/>
  <c r="AF1050" i="10"/>
  <c r="AF1049" i="10"/>
  <c r="AF1048" i="10"/>
  <c r="AF1047" i="10"/>
  <c r="AF1046" i="10"/>
  <c r="AF1045" i="10"/>
  <c r="AF1044" i="10"/>
  <c r="AF1043" i="10"/>
  <c r="AF1042" i="10"/>
  <c r="AF1041" i="10"/>
  <c r="AF1040" i="10"/>
  <c r="AF1039" i="10"/>
  <c r="AF1038" i="10"/>
  <c r="AF1037" i="10"/>
  <c r="AF1036" i="10"/>
  <c r="AF1035" i="10"/>
  <c r="AF1034" i="10"/>
  <c r="AF1033" i="10"/>
  <c r="AF1032" i="10"/>
  <c r="AF1031" i="10"/>
  <c r="AF1030" i="10"/>
  <c r="AF1029" i="10"/>
  <c r="AF1028" i="10"/>
  <c r="AF1027" i="10"/>
  <c r="AF1026" i="10"/>
  <c r="AF1025" i="10"/>
  <c r="AF1024" i="10"/>
  <c r="AF1023" i="10"/>
  <c r="AF1022" i="10"/>
  <c r="AF1021" i="10"/>
  <c r="AF1020" i="10"/>
  <c r="AF1019" i="10"/>
  <c r="AF1018" i="10"/>
  <c r="AF1017" i="10"/>
  <c r="AF1016" i="10"/>
  <c r="AF1015" i="10"/>
  <c r="AF1014" i="10"/>
  <c r="AF1013" i="10"/>
  <c r="AF1012" i="10"/>
  <c r="AF1011" i="10"/>
  <c r="AF1010" i="10"/>
  <c r="AF1009" i="10"/>
  <c r="AF1008" i="10"/>
  <c r="AF1007" i="10"/>
  <c r="AF1006" i="10"/>
  <c r="AF1005" i="10"/>
  <c r="AF1004" i="10"/>
  <c r="AF1003" i="10"/>
  <c r="AF1002" i="10"/>
  <c r="AF1001" i="10"/>
  <c r="AF1000" i="10"/>
  <c r="AF999" i="10"/>
  <c r="AF998" i="10"/>
  <c r="AF997" i="10"/>
  <c r="AF996" i="10"/>
  <c r="AF995" i="10"/>
  <c r="AF994" i="10"/>
  <c r="AF993" i="10"/>
  <c r="AF992" i="10"/>
  <c r="AF991" i="10"/>
  <c r="AF990" i="10"/>
  <c r="AF989" i="10"/>
  <c r="AF988" i="10"/>
  <c r="AF987" i="10"/>
  <c r="AF986" i="10"/>
  <c r="AF985" i="10"/>
  <c r="AF984" i="10"/>
  <c r="AF983" i="10"/>
  <c r="AF982" i="10"/>
  <c r="AF981" i="10"/>
  <c r="AF980" i="10"/>
  <c r="AF979" i="10"/>
  <c r="AF978" i="10"/>
  <c r="AF977" i="10"/>
  <c r="AF976" i="10"/>
  <c r="AF975" i="10"/>
  <c r="AF974" i="10"/>
  <c r="AF973" i="10"/>
  <c r="AF972" i="10"/>
  <c r="AF971" i="10"/>
  <c r="AF970" i="10"/>
  <c r="AF969" i="10"/>
  <c r="AF968" i="10"/>
  <c r="AF967" i="10"/>
  <c r="AF966" i="10"/>
  <c r="AF965" i="10"/>
  <c r="AF964" i="10"/>
  <c r="AF963" i="10"/>
  <c r="AF962" i="10"/>
  <c r="AF961" i="10"/>
  <c r="AF960" i="10"/>
  <c r="AF959" i="10"/>
  <c r="AF958" i="10"/>
  <c r="AF957" i="10"/>
  <c r="AF956" i="10"/>
  <c r="AF955" i="10"/>
  <c r="AF954" i="10"/>
  <c r="AF953" i="10"/>
  <c r="AF952" i="10"/>
  <c r="AF951" i="10"/>
  <c r="AF950" i="10"/>
  <c r="AF949" i="10"/>
  <c r="AF948" i="10"/>
  <c r="AF947" i="10"/>
  <c r="AF946" i="10"/>
  <c r="AF945" i="10"/>
  <c r="AF944" i="10"/>
  <c r="AF943" i="10"/>
  <c r="AF942" i="10"/>
  <c r="AF941" i="10"/>
  <c r="AF940" i="10"/>
  <c r="AF939" i="10"/>
  <c r="AF938" i="10"/>
  <c r="AF937" i="10"/>
  <c r="AF936" i="10"/>
  <c r="AF935" i="10"/>
  <c r="AF934" i="10"/>
  <c r="AF933" i="10"/>
  <c r="AF932" i="10"/>
  <c r="AF931" i="10"/>
  <c r="AF930" i="10"/>
  <c r="AF929" i="10"/>
  <c r="AF928" i="10"/>
  <c r="AF927" i="10"/>
  <c r="AF926" i="10"/>
  <c r="AF925" i="10"/>
  <c r="AF924" i="10"/>
  <c r="AF923" i="10"/>
  <c r="AF922" i="10"/>
  <c r="AF921" i="10"/>
  <c r="AF920" i="10"/>
  <c r="AF919" i="10"/>
  <c r="AF918" i="10"/>
  <c r="AF917" i="10"/>
  <c r="AF916" i="10"/>
  <c r="AF915" i="10"/>
  <c r="AF914" i="10"/>
  <c r="AF913" i="10"/>
  <c r="AF912" i="10"/>
  <c r="AF911" i="10"/>
  <c r="AF910" i="10"/>
  <c r="AF909" i="10"/>
  <c r="AF908" i="10"/>
  <c r="AF907" i="10"/>
  <c r="AF906" i="10"/>
  <c r="AF905" i="10"/>
  <c r="AF904" i="10"/>
  <c r="AF903" i="10"/>
  <c r="AF902" i="10"/>
  <c r="AF901" i="10"/>
  <c r="AF900" i="10"/>
  <c r="AF899" i="10"/>
  <c r="AF898" i="10"/>
  <c r="AF897" i="10"/>
  <c r="AF896" i="10"/>
  <c r="AF895" i="10"/>
  <c r="AF894" i="10"/>
  <c r="AF893" i="10"/>
  <c r="AF892" i="10"/>
  <c r="AF891" i="10"/>
  <c r="AF890" i="10"/>
  <c r="AF889" i="10"/>
  <c r="AF888" i="10"/>
  <c r="AF887" i="10"/>
  <c r="AF886" i="10"/>
  <c r="AF885" i="10"/>
  <c r="AF884" i="10"/>
  <c r="AF883" i="10"/>
  <c r="AF882" i="10"/>
  <c r="AF881" i="10"/>
  <c r="AF880" i="10"/>
  <c r="AF879" i="10"/>
  <c r="AF878" i="10"/>
  <c r="AF877" i="10"/>
  <c r="AF876" i="10"/>
  <c r="AF875" i="10"/>
  <c r="AF874" i="10"/>
  <c r="AF873" i="10"/>
  <c r="AF872" i="10"/>
  <c r="AF871" i="10"/>
  <c r="AF870" i="10"/>
  <c r="AF869" i="10"/>
  <c r="AF868" i="10"/>
  <c r="AF867" i="10"/>
  <c r="AF866" i="10"/>
  <c r="AF865" i="10"/>
  <c r="AF864" i="10"/>
  <c r="AF863" i="10"/>
  <c r="AF862" i="10"/>
  <c r="AF861" i="10"/>
  <c r="AF860" i="10"/>
  <c r="AF859" i="10"/>
  <c r="AF858" i="10"/>
  <c r="AF857" i="10"/>
  <c r="AF856" i="10"/>
  <c r="AF855" i="10"/>
  <c r="AF854" i="10"/>
  <c r="AF853" i="10"/>
  <c r="AF852" i="10"/>
  <c r="AF851" i="10"/>
  <c r="AF850" i="10"/>
  <c r="AF849" i="10"/>
  <c r="AF848" i="10"/>
  <c r="AF847" i="10"/>
  <c r="AF845" i="10"/>
  <c r="AF844" i="10"/>
  <c r="AF842" i="10"/>
  <c r="AF841" i="10"/>
  <c r="AF840" i="10"/>
  <c r="AF839" i="10"/>
  <c r="AF838" i="10"/>
  <c r="AF837" i="10"/>
  <c r="AF836" i="10"/>
  <c r="AF835" i="10"/>
  <c r="AF834" i="10"/>
  <c r="AF833" i="10"/>
  <c r="AF832" i="10"/>
  <c r="AF831" i="10"/>
  <c r="AF830" i="10"/>
  <c r="AF829" i="10"/>
  <c r="AF828" i="10"/>
  <c r="AF827" i="10"/>
  <c r="AF826" i="10"/>
  <c r="AF825" i="10"/>
  <c r="AF824" i="10"/>
  <c r="AF823" i="10"/>
  <c r="AF822" i="10"/>
  <c r="AF821" i="10"/>
  <c r="AF820" i="10"/>
  <c r="AF819" i="10"/>
  <c r="AF818" i="10"/>
  <c r="AF817" i="10"/>
  <c r="AF816" i="10"/>
  <c r="AF815" i="10"/>
  <c r="AF814" i="10"/>
  <c r="AF813" i="10"/>
  <c r="AF812" i="10"/>
  <c r="AF811" i="10"/>
  <c r="AF810" i="10"/>
  <c r="AF809" i="10"/>
  <c r="AF808" i="10"/>
  <c r="AF807" i="10"/>
  <c r="AF806" i="10"/>
  <c r="AF805" i="10"/>
  <c r="AF804" i="10"/>
  <c r="AF803" i="10"/>
  <c r="AF802" i="10"/>
  <c r="AF801" i="10"/>
  <c r="AF800" i="10"/>
  <c r="AF799" i="10"/>
  <c r="AF798" i="10"/>
  <c r="AF797" i="10"/>
  <c r="AF796" i="10"/>
  <c r="AF795" i="10"/>
  <c r="AF794" i="10"/>
  <c r="AF793" i="10"/>
  <c r="AF792" i="10"/>
  <c r="AF791" i="10"/>
  <c r="AF790" i="10"/>
  <c r="AF789" i="10"/>
  <c r="AF788" i="10"/>
  <c r="AF787" i="10"/>
  <c r="AF786" i="10"/>
  <c r="AF785" i="10"/>
  <c r="AF784" i="10"/>
  <c r="AF783" i="10"/>
  <c r="AF782" i="10"/>
  <c r="AF781" i="10"/>
  <c r="AF780" i="10"/>
  <c r="AF779" i="10"/>
  <c r="AF778" i="10"/>
  <c r="AF777" i="10"/>
  <c r="AF776" i="10"/>
  <c r="AF775" i="10"/>
  <c r="AF774" i="10"/>
  <c r="AF773" i="10"/>
  <c r="AF772" i="10"/>
  <c r="AF771" i="10"/>
  <c r="AF770" i="10"/>
  <c r="AF769" i="10"/>
  <c r="AF768" i="10"/>
  <c r="AF767" i="10"/>
  <c r="AF766" i="10"/>
  <c r="AF765" i="10"/>
  <c r="AF764" i="10"/>
  <c r="AF763" i="10"/>
  <c r="AF762" i="10"/>
  <c r="AF761" i="10"/>
  <c r="AF760" i="10"/>
  <c r="AF759" i="10"/>
  <c r="AF758" i="10"/>
  <c r="AF757" i="10"/>
  <c r="AF756" i="10"/>
  <c r="AF755" i="10"/>
  <c r="AF754" i="10"/>
  <c r="AF753" i="10"/>
  <c r="AF752" i="10"/>
  <c r="AF751" i="10"/>
  <c r="AF750" i="10"/>
  <c r="AF749" i="10"/>
  <c r="AF748" i="10"/>
  <c r="AF747" i="10"/>
  <c r="AF746" i="10"/>
  <c r="AF745" i="10"/>
  <c r="AF744" i="10"/>
  <c r="AF743" i="10"/>
  <c r="AF742" i="10"/>
  <c r="AF741" i="10"/>
  <c r="AF740" i="10"/>
  <c r="AF739" i="10"/>
  <c r="AF738" i="10"/>
  <c r="AF734" i="10"/>
  <c r="AF733" i="10"/>
  <c r="AF732" i="10"/>
  <c r="AF731" i="10"/>
  <c r="AF730" i="10"/>
  <c r="AF729" i="10"/>
  <c r="AF728" i="10"/>
  <c r="AF727" i="10"/>
  <c r="AF726" i="10"/>
  <c r="AF725" i="10"/>
  <c r="AF724" i="10"/>
  <c r="AF723" i="10"/>
  <c r="AF722" i="10"/>
  <c r="AF721" i="10"/>
  <c r="AF720" i="10"/>
  <c r="AF719" i="10"/>
  <c r="AF718" i="10"/>
  <c r="AF717" i="10"/>
  <c r="AF716" i="10"/>
  <c r="AF715" i="10"/>
  <c r="AF714" i="10"/>
  <c r="AF713" i="10"/>
  <c r="AF712" i="10"/>
  <c r="AF711" i="10"/>
  <c r="AF710" i="10"/>
  <c r="AF709" i="10"/>
  <c r="AF708" i="10"/>
  <c r="AF707" i="10"/>
  <c r="AF706" i="10"/>
  <c r="AF705" i="10"/>
  <c r="AF704" i="10"/>
  <c r="AF703" i="10"/>
  <c r="AF702" i="10"/>
  <c r="AF701" i="10"/>
  <c r="AF700" i="10"/>
  <c r="AF699" i="10"/>
  <c r="AF698" i="10"/>
  <c r="AF697" i="10"/>
  <c r="AF696" i="10"/>
  <c r="AF695" i="10"/>
  <c r="AF694" i="10"/>
  <c r="AF693" i="10"/>
  <c r="AF692" i="10"/>
  <c r="AF691" i="10"/>
  <c r="AF690" i="10"/>
  <c r="AF689" i="10"/>
  <c r="AF688" i="10"/>
  <c r="AF687" i="10"/>
  <c r="AF686" i="10"/>
  <c r="AF685" i="10"/>
  <c r="AF684" i="10"/>
  <c r="AF683" i="10"/>
  <c r="AF682" i="10"/>
  <c r="AF681" i="10"/>
  <c r="AF680" i="10"/>
  <c r="AF679" i="10"/>
  <c r="AF678" i="10"/>
  <c r="AF677" i="10"/>
  <c r="AF676" i="10"/>
  <c r="AF675" i="10"/>
  <c r="AF674" i="10"/>
  <c r="AF673" i="10"/>
  <c r="AF672" i="10"/>
  <c r="AF671" i="10"/>
  <c r="AF670" i="10"/>
  <c r="AF669" i="10"/>
  <c r="AF668" i="10"/>
  <c r="AF667" i="10"/>
  <c r="AF666" i="10"/>
  <c r="AF665" i="10"/>
  <c r="AF664" i="10"/>
  <c r="AF663" i="10"/>
  <c r="AF662" i="10"/>
  <c r="AF661" i="10"/>
  <c r="AF660" i="10"/>
  <c r="AF659" i="10"/>
  <c r="AF658" i="10"/>
  <c r="AF657" i="10"/>
  <c r="AF656" i="10"/>
  <c r="AF655" i="10"/>
  <c r="AF654" i="10"/>
  <c r="AF653" i="10"/>
  <c r="AF652" i="10"/>
  <c r="AF651" i="10"/>
  <c r="AF650" i="10"/>
  <c r="AF649" i="10"/>
  <c r="AF648" i="10"/>
  <c r="AF647" i="10"/>
  <c r="AF646" i="10"/>
  <c r="AF645" i="10"/>
  <c r="AF644" i="10"/>
  <c r="AF643" i="10"/>
  <c r="AF642" i="10"/>
  <c r="AF641" i="10"/>
  <c r="AF640" i="10"/>
  <c r="AF639" i="10"/>
  <c r="AF638" i="10"/>
  <c r="AF637" i="10"/>
  <c r="AF636" i="10"/>
  <c r="AF635" i="10"/>
  <c r="AF634" i="10"/>
  <c r="AF633" i="10"/>
  <c r="AF632" i="10"/>
  <c r="AF631" i="10"/>
  <c r="AF630" i="10"/>
  <c r="AF629" i="10"/>
  <c r="AF628" i="10"/>
  <c r="AF627" i="10"/>
  <c r="AF626" i="10"/>
  <c r="AF625" i="10"/>
  <c r="AF624" i="10"/>
  <c r="AF623" i="10"/>
  <c r="AF622" i="10"/>
  <c r="AF621" i="10"/>
  <c r="AF620" i="10"/>
  <c r="AF619" i="10"/>
  <c r="AF618" i="10"/>
  <c r="AF617" i="10"/>
  <c r="AF616" i="10"/>
  <c r="AF615" i="10"/>
  <c r="AF614" i="10"/>
  <c r="AF613" i="10"/>
  <c r="AF612" i="10"/>
  <c r="AF611" i="10"/>
  <c r="AF610" i="10"/>
  <c r="AF609" i="10"/>
  <c r="AF608" i="10"/>
  <c r="AF607" i="10"/>
  <c r="AF606" i="10"/>
  <c r="AF605" i="10"/>
  <c r="AF604" i="10"/>
  <c r="AF603" i="10"/>
  <c r="AF602" i="10"/>
  <c r="AF601" i="10"/>
  <c r="AF600" i="10"/>
  <c r="AF599" i="10"/>
  <c r="AF598" i="10"/>
  <c r="AF597" i="10"/>
  <c r="AF596" i="10"/>
  <c r="AF595" i="10"/>
  <c r="AF594" i="10"/>
  <c r="AF593" i="10"/>
  <c r="AF592" i="10"/>
  <c r="AF591" i="10"/>
  <c r="AF590" i="10"/>
  <c r="AF589" i="10"/>
  <c r="AF588" i="10"/>
  <c r="AF587" i="10"/>
  <c r="AF586" i="10"/>
  <c r="AF585" i="10"/>
  <c r="AF584" i="10"/>
  <c r="AF583" i="10"/>
  <c r="AF582" i="10"/>
  <c r="AF581" i="10"/>
  <c r="AF580" i="10"/>
  <c r="AF579" i="10"/>
  <c r="AF578" i="10"/>
  <c r="AF577" i="10"/>
  <c r="AF576" i="10"/>
  <c r="AF575" i="10"/>
  <c r="AF574" i="10"/>
  <c r="AF573" i="10"/>
  <c r="AF572" i="10"/>
  <c r="AF571" i="10"/>
  <c r="AF570" i="10"/>
  <c r="AF569" i="10"/>
  <c r="AF568" i="10"/>
  <c r="AF567" i="10"/>
  <c r="AF566" i="10"/>
  <c r="AF565" i="10"/>
  <c r="AF564" i="10"/>
  <c r="AF563" i="10"/>
  <c r="AF562" i="10"/>
  <c r="AF561" i="10"/>
  <c r="AF560" i="10"/>
  <c r="AF559" i="10"/>
  <c r="AF558" i="10"/>
  <c r="AF557" i="10"/>
  <c r="AF556" i="10"/>
  <c r="AF555" i="10"/>
  <c r="AF554" i="10"/>
  <c r="AF553" i="10"/>
  <c r="AF552" i="10"/>
  <c r="AF551" i="10"/>
  <c r="AF550" i="10"/>
  <c r="AF549" i="10"/>
  <c r="AF548" i="10"/>
  <c r="AF547" i="10"/>
  <c r="AF546" i="10"/>
  <c r="AF545" i="10"/>
  <c r="AF544" i="10"/>
  <c r="AF543" i="10"/>
  <c r="AF542" i="10"/>
  <c r="AF541" i="10"/>
  <c r="AF540" i="10"/>
  <c r="AF539" i="10"/>
  <c r="AF538" i="10"/>
  <c r="AF537" i="10"/>
  <c r="AF536" i="10"/>
  <c r="AF535" i="10"/>
  <c r="AF534" i="10"/>
  <c r="AF533" i="10"/>
  <c r="AF532" i="10"/>
  <c r="AF531" i="10"/>
  <c r="AF530" i="10"/>
  <c r="AF529" i="10"/>
  <c r="AF528" i="10"/>
  <c r="AF527" i="10"/>
  <c r="AF526" i="10"/>
  <c r="AF525" i="10"/>
  <c r="AF524" i="10"/>
  <c r="AF523" i="10"/>
  <c r="AF522" i="10"/>
  <c r="AF521" i="10"/>
  <c r="AF520" i="10"/>
  <c r="AF519" i="10"/>
  <c r="AF518" i="10"/>
  <c r="AF517" i="10"/>
  <c r="AF516" i="10"/>
  <c r="AF515" i="10"/>
  <c r="AF514" i="10"/>
  <c r="AF513" i="10"/>
  <c r="AF512" i="10"/>
  <c r="AF511" i="10"/>
  <c r="AF510" i="10"/>
  <c r="AF509" i="10"/>
  <c r="AF508" i="10"/>
  <c r="AF507" i="10"/>
  <c r="AF506" i="10"/>
  <c r="AF505" i="10"/>
  <c r="AF504" i="10"/>
  <c r="AF503" i="10"/>
  <c r="AF502" i="10"/>
  <c r="AF501" i="10"/>
  <c r="AF500" i="10"/>
  <c r="AF499" i="10"/>
  <c r="AF498" i="10"/>
  <c r="AF497" i="10"/>
  <c r="AF496" i="10"/>
  <c r="AF495" i="10"/>
  <c r="AF494" i="10"/>
  <c r="AF493" i="10"/>
  <c r="AF492" i="10"/>
  <c r="AF491" i="10"/>
  <c r="AF490" i="10"/>
  <c r="AF489" i="10"/>
  <c r="AF488" i="10"/>
  <c r="AF487" i="10"/>
  <c r="AF486" i="10"/>
  <c r="AF485" i="10"/>
  <c r="AF484" i="10"/>
  <c r="AF483" i="10"/>
  <c r="AF482" i="10"/>
  <c r="AF481" i="10"/>
  <c r="AF480" i="10"/>
  <c r="AF479" i="10"/>
  <c r="AF478" i="10"/>
  <c r="AF477" i="10"/>
  <c r="AF476" i="10"/>
  <c r="AF475" i="10"/>
  <c r="AF474" i="10"/>
  <c r="AF473" i="10"/>
  <c r="AF472" i="10"/>
  <c r="AF471" i="10"/>
  <c r="AF470" i="10"/>
  <c r="AF469" i="10"/>
  <c r="AF468" i="10"/>
  <c r="AF467" i="10"/>
  <c r="AF466" i="10"/>
  <c r="AF465" i="10"/>
  <c r="AF464" i="10"/>
  <c r="AF463" i="10"/>
  <c r="AF462" i="10"/>
  <c r="AF461" i="10"/>
  <c r="AF460" i="10"/>
  <c r="AF459" i="10"/>
  <c r="AF458" i="10"/>
  <c r="AF457" i="10"/>
  <c r="AF456" i="10"/>
  <c r="AF455" i="10"/>
  <c r="AF454" i="10"/>
  <c r="AF453" i="10"/>
  <c r="AF452" i="10"/>
  <c r="AF451" i="10"/>
  <c r="AF450" i="10"/>
  <c r="AF449" i="10"/>
  <c r="AF448" i="10"/>
  <c r="AF447" i="10"/>
  <c r="AF446" i="10"/>
  <c r="AF445" i="10"/>
  <c r="AF444" i="10"/>
  <c r="AF443" i="10"/>
  <c r="AF442" i="10"/>
  <c r="AF441" i="10"/>
  <c r="AF440" i="10"/>
  <c r="AF439" i="10"/>
  <c r="AF438" i="10"/>
  <c r="AF437" i="10"/>
  <c r="AF436" i="10"/>
  <c r="AF435" i="10"/>
  <c r="AF434" i="10"/>
  <c r="AF433" i="10"/>
  <c r="AF432" i="10"/>
  <c r="AF431" i="10"/>
  <c r="AF430" i="10"/>
  <c r="AF429" i="10"/>
  <c r="AF428" i="10"/>
  <c r="AF427" i="10"/>
  <c r="AF426" i="10"/>
  <c r="AF425" i="10"/>
  <c r="AF424" i="10"/>
  <c r="AF423" i="10"/>
  <c r="AF422" i="10"/>
  <c r="AF421" i="10"/>
  <c r="AF420" i="10"/>
  <c r="AF419" i="10"/>
  <c r="AF418" i="10"/>
  <c r="AF417" i="10"/>
  <c r="AF416" i="10"/>
  <c r="AF415" i="10"/>
  <c r="AF414" i="10"/>
  <c r="AF413" i="10"/>
  <c r="AF412" i="10"/>
  <c r="AF411" i="10"/>
  <c r="AF410" i="10"/>
  <c r="AF409" i="10"/>
  <c r="AF408" i="10"/>
  <c r="AF407" i="10"/>
  <c r="AF406" i="10"/>
  <c r="AF405" i="10"/>
  <c r="AF404" i="10"/>
  <c r="AF403" i="10"/>
  <c r="AF402" i="10"/>
  <c r="AF401" i="10"/>
  <c r="AF400" i="10"/>
  <c r="AF399" i="10"/>
  <c r="AF398" i="10"/>
  <c r="AF397" i="10"/>
  <c r="AF396" i="10"/>
  <c r="AF395" i="10"/>
  <c r="AF394" i="10"/>
  <c r="AF393" i="10"/>
  <c r="AF392" i="10"/>
  <c r="AF391" i="10"/>
  <c r="AF390" i="10"/>
  <c r="AF389" i="10"/>
  <c r="AF388" i="10"/>
  <c r="AF387" i="10"/>
  <c r="AF386" i="10"/>
  <c r="AF385" i="10"/>
  <c r="AF384" i="10"/>
  <c r="AF383" i="10"/>
  <c r="AF382" i="10"/>
  <c r="AF381" i="10"/>
  <c r="AF380" i="10"/>
  <c r="AF379" i="10"/>
  <c r="AF378" i="10"/>
  <c r="AF377" i="10"/>
  <c r="AF376" i="10"/>
  <c r="AF375" i="10"/>
  <c r="AF374" i="10"/>
  <c r="AF373" i="10"/>
  <c r="AF372" i="10"/>
  <c r="AF371" i="10"/>
  <c r="AF370" i="10"/>
  <c r="AF369" i="10"/>
  <c r="AF368" i="10"/>
  <c r="AF367" i="10"/>
  <c r="AF366" i="10"/>
  <c r="AF365" i="10"/>
  <c r="AF364" i="10"/>
  <c r="AF363" i="10"/>
  <c r="AF362" i="10"/>
  <c r="AF361" i="10"/>
  <c r="AF360" i="10"/>
  <c r="AF359" i="10"/>
  <c r="AF358" i="10"/>
  <c r="AF357" i="10"/>
  <c r="AF356" i="10"/>
  <c r="AF355" i="10"/>
  <c r="AF354" i="10"/>
  <c r="AF353" i="10"/>
  <c r="AF352" i="10"/>
  <c r="AF351" i="10"/>
  <c r="AF350" i="10"/>
  <c r="AF349" i="10"/>
  <c r="AF348" i="10"/>
  <c r="AF347" i="10"/>
  <c r="AF346" i="10"/>
  <c r="AF345" i="10"/>
  <c r="AF344" i="10"/>
  <c r="AF343" i="10"/>
  <c r="AF342" i="10"/>
  <c r="AF341" i="10"/>
  <c r="AF340" i="10"/>
  <c r="AF339" i="10"/>
  <c r="AF338" i="10"/>
  <c r="AF337" i="10"/>
  <c r="AF336" i="10"/>
  <c r="AF335" i="10"/>
  <c r="AF334" i="10"/>
  <c r="AF333" i="10"/>
  <c r="AF332" i="10"/>
  <c r="AF331" i="10"/>
  <c r="AF330" i="10"/>
  <c r="AF329" i="10"/>
  <c r="AF328" i="10"/>
  <c r="AF327" i="10"/>
  <c r="AF326" i="10"/>
  <c r="AF325" i="10"/>
  <c r="AF324" i="10"/>
  <c r="AF323" i="10"/>
  <c r="AF322" i="10"/>
  <c r="AF321" i="10"/>
  <c r="AF320" i="10"/>
  <c r="AF319" i="10"/>
  <c r="AF318" i="10"/>
  <c r="AF317" i="10"/>
  <c r="AF316" i="10"/>
  <c r="AF315" i="10"/>
  <c r="AF314" i="10"/>
  <c r="AF313" i="10"/>
  <c r="AF312" i="10"/>
  <c r="AF311" i="10"/>
  <c r="AF310" i="10"/>
  <c r="AF309" i="10"/>
  <c r="AF308" i="10"/>
  <c r="AF307" i="10"/>
  <c r="AF306" i="10"/>
  <c r="AF305" i="10"/>
  <c r="AF304" i="10"/>
  <c r="AF303" i="10"/>
  <c r="AF302" i="10"/>
  <c r="AF301" i="10"/>
  <c r="AF300" i="10"/>
  <c r="AF299" i="10"/>
  <c r="AF298" i="10"/>
  <c r="AF297" i="10"/>
  <c r="AF296" i="10"/>
  <c r="AF295" i="10"/>
  <c r="AF294" i="10"/>
  <c r="AF293" i="10"/>
  <c r="AF292" i="10"/>
  <c r="AF291" i="10"/>
  <c r="AF290" i="10"/>
  <c r="AF289" i="10"/>
  <c r="AF288" i="10"/>
  <c r="AF287" i="10"/>
  <c r="AF286" i="10"/>
  <c r="AF285" i="10"/>
  <c r="AF284" i="10"/>
  <c r="AF283" i="10"/>
  <c r="AF282" i="10"/>
  <c r="AF281" i="10"/>
  <c r="AF280" i="10"/>
  <c r="AF279" i="10"/>
  <c r="AF278" i="10"/>
  <c r="AF277" i="10"/>
  <c r="AF276" i="10"/>
  <c r="AF275" i="10"/>
  <c r="AF274" i="10"/>
  <c r="AF273" i="10"/>
  <c r="AF272" i="10"/>
  <c r="AF271" i="10"/>
  <c r="AF270" i="10"/>
  <c r="AF269" i="10"/>
  <c r="AF268" i="10"/>
  <c r="AF267" i="10"/>
  <c r="AF266" i="10"/>
  <c r="AF265" i="10"/>
  <c r="AF264" i="10"/>
  <c r="AF263" i="10"/>
  <c r="AF262" i="10"/>
  <c r="AF261" i="10"/>
  <c r="AF260" i="10"/>
  <c r="AF259" i="10"/>
  <c r="AF258" i="10"/>
  <c r="AF257" i="10"/>
  <c r="AF256" i="10"/>
  <c r="AF255" i="10"/>
  <c r="AF254" i="10"/>
  <c r="AF253" i="10"/>
  <c r="AF252" i="10"/>
  <c r="AF251" i="10"/>
  <c r="AF250" i="10"/>
  <c r="AF249" i="10"/>
  <c r="AF248" i="10"/>
  <c r="AF247" i="10"/>
  <c r="AF246" i="10"/>
  <c r="AF245" i="10"/>
  <c r="AF244" i="10"/>
  <c r="AF243" i="10"/>
  <c r="AF242" i="10"/>
  <c r="AF241" i="10"/>
  <c r="AF240" i="10"/>
  <c r="AF239" i="10"/>
  <c r="AF238" i="10"/>
  <c r="AF237" i="10"/>
  <c r="AF236" i="10"/>
  <c r="AF235" i="10"/>
  <c r="AF234" i="10"/>
  <c r="AF233" i="10"/>
  <c r="AF232" i="10"/>
  <c r="AF231" i="10"/>
  <c r="AF230" i="10"/>
  <c r="AF229" i="10"/>
  <c r="AF228" i="10"/>
  <c r="AF227" i="10"/>
  <c r="AF226" i="10"/>
  <c r="AF225" i="10"/>
  <c r="AF224" i="10"/>
  <c r="AF223" i="10"/>
  <c r="AF222" i="10"/>
  <c r="AF221" i="10"/>
  <c r="AF220" i="10"/>
  <c r="AF219" i="10"/>
  <c r="AF218" i="10"/>
  <c r="AF217" i="10"/>
  <c r="AF216" i="10"/>
  <c r="AF215" i="10"/>
  <c r="AF214" i="10"/>
  <c r="AF213" i="10"/>
  <c r="AF212" i="10"/>
  <c r="AF211" i="10"/>
  <c r="AF210" i="10"/>
  <c r="AF209" i="10"/>
  <c r="AF208" i="10"/>
  <c r="AF207" i="10"/>
  <c r="AF206" i="10"/>
  <c r="AF205" i="10"/>
  <c r="AF204" i="10"/>
  <c r="AF203" i="10"/>
  <c r="AF202" i="10"/>
  <c r="AF201" i="10"/>
  <c r="AF200" i="10"/>
  <c r="AF199" i="10"/>
  <c r="AF198" i="10"/>
  <c r="AF197" i="10"/>
  <c r="AF196" i="10"/>
  <c r="AF195" i="10"/>
  <c r="AF194" i="10"/>
  <c r="AF193" i="10"/>
  <c r="AF192" i="10"/>
  <c r="AF191" i="10"/>
  <c r="AF190" i="10"/>
  <c r="AF189" i="10"/>
  <c r="AF188" i="10"/>
  <c r="AF187" i="10"/>
  <c r="AF186" i="10"/>
  <c r="AF185" i="10"/>
  <c r="AF184" i="10"/>
  <c r="AF183" i="10"/>
  <c r="AF182" i="10"/>
  <c r="AF181" i="10"/>
  <c r="AF180" i="10"/>
  <c r="AF179" i="10"/>
  <c r="AF178" i="10"/>
  <c r="AF177" i="10"/>
  <c r="AF176" i="10"/>
  <c r="AF175" i="10"/>
  <c r="AF174" i="10"/>
  <c r="AF173" i="10"/>
  <c r="AF172" i="10"/>
  <c r="AF171" i="10"/>
  <c r="AF170" i="10"/>
  <c r="AF169" i="10"/>
  <c r="AF168" i="10"/>
  <c r="AF167" i="10"/>
  <c r="AF166" i="10"/>
  <c r="AF165" i="10"/>
  <c r="AF164" i="10"/>
  <c r="AF163" i="10"/>
  <c r="AF162" i="10"/>
  <c r="AF161" i="10"/>
  <c r="AF160" i="10"/>
  <c r="AF159" i="10"/>
  <c r="AF158" i="10"/>
  <c r="AF157" i="10"/>
  <c r="AF156" i="10"/>
  <c r="AF155" i="10"/>
  <c r="AF154" i="10"/>
  <c r="AF153" i="10"/>
  <c r="AF152" i="10"/>
  <c r="AF151" i="10"/>
  <c r="AF150" i="10"/>
  <c r="AF149" i="10"/>
  <c r="AF148" i="10"/>
  <c r="AF147" i="10"/>
  <c r="AF146" i="10"/>
  <c r="AF145" i="10"/>
  <c r="AF144" i="10"/>
  <c r="AF143" i="10"/>
  <c r="AF142" i="10"/>
  <c r="AF141" i="10"/>
  <c r="AF140" i="10"/>
  <c r="AF139" i="10"/>
  <c r="AF138" i="10"/>
  <c r="AF137" i="10"/>
  <c r="AF136" i="10"/>
  <c r="AF135" i="10"/>
  <c r="AF134" i="10"/>
  <c r="AF133" i="10"/>
  <c r="AF132" i="10"/>
  <c r="AF131" i="10"/>
  <c r="AF130" i="10"/>
  <c r="AF129" i="10"/>
  <c r="AF128" i="10"/>
  <c r="AF127" i="10"/>
  <c r="AF126" i="10"/>
  <c r="AF125" i="10"/>
  <c r="AF124" i="10"/>
  <c r="AF123" i="10"/>
  <c r="AF122" i="10"/>
  <c r="AF121" i="10"/>
  <c r="AF120" i="10"/>
  <c r="AF119" i="10"/>
  <c r="AF118" i="10"/>
  <c r="AF117" i="10"/>
  <c r="AF116" i="10"/>
  <c r="AF115" i="10"/>
  <c r="AF114" i="10"/>
  <c r="AF113" i="10"/>
  <c r="AF112" i="10"/>
  <c r="AF111" i="10"/>
  <c r="AF110" i="10"/>
  <c r="AF109" i="10"/>
  <c r="AF108" i="10"/>
  <c r="AF107" i="10"/>
  <c r="AF106" i="10"/>
  <c r="AF105" i="10"/>
  <c r="AF104" i="10"/>
  <c r="AF103" i="10"/>
  <c r="AF102" i="10"/>
  <c r="AF101" i="10"/>
  <c r="AF100" i="10"/>
  <c r="AF99" i="10"/>
  <c r="AF98" i="10"/>
  <c r="AF97" i="10"/>
  <c r="AF96" i="10"/>
  <c r="AF95" i="10"/>
  <c r="AF94" i="10"/>
  <c r="AF93" i="10"/>
  <c r="AF92" i="10"/>
  <c r="AF91" i="10"/>
  <c r="AF90" i="10"/>
  <c r="AF89" i="10"/>
  <c r="AF88" i="10"/>
  <c r="AF87" i="10"/>
  <c r="AF86" i="10"/>
  <c r="AF85" i="10"/>
  <c r="AF84" i="10"/>
  <c r="AF83" i="10"/>
  <c r="AF82" i="10"/>
  <c r="AF81" i="10"/>
  <c r="AF80" i="10"/>
  <c r="AF79" i="10"/>
  <c r="AF78" i="10"/>
  <c r="AF77" i="10"/>
  <c r="AF76" i="10"/>
  <c r="AF75" i="10"/>
  <c r="AF74" i="10"/>
  <c r="AF73" i="10"/>
  <c r="AF72" i="10"/>
  <c r="AF71" i="10"/>
  <c r="AF70" i="10"/>
  <c r="AF69" i="10"/>
  <c r="AF68" i="10"/>
  <c r="AF67" i="10"/>
  <c r="AF66" i="10"/>
  <c r="AF65" i="10"/>
  <c r="AF64" i="10"/>
  <c r="AF63" i="10"/>
  <c r="AF62" i="10"/>
  <c r="AF61" i="10"/>
  <c r="AF60" i="10"/>
  <c r="AF59" i="10"/>
  <c r="AF58" i="10"/>
  <c r="AF57" i="10"/>
  <c r="AF56" i="10"/>
  <c r="AF55" i="10"/>
  <c r="AF54" i="10"/>
  <c r="AF53" i="10"/>
  <c r="AF52" i="10"/>
  <c r="AF51" i="10"/>
  <c r="AF50" i="10"/>
  <c r="AF49" i="10"/>
  <c r="AF48" i="10"/>
  <c r="AF47" i="10"/>
  <c r="AF46" i="10"/>
  <c r="AF45" i="10"/>
  <c r="AF44" i="10"/>
  <c r="AF43" i="10"/>
  <c r="AF42" i="10"/>
  <c r="AF41" i="10"/>
  <c r="AF40" i="10"/>
  <c r="AF39" i="10"/>
  <c r="AF38" i="10"/>
  <c r="AF37" i="10"/>
  <c r="AF36" i="10"/>
  <c r="AF35" i="10"/>
  <c r="AF34" i="10"/>
  <c r="AF33" i="10"/>
  <c r="AF32" i="10"/>
  <c r="AF31" i="10"/>
  <c r="AF30" i="10"/>
  <c r="AF29" i="10"/>
  <c r="AF28" i="10"/>
  <c r="AF27" i="10"/>
  <c r="AF26" i="10"/>
  <c r="AF25" i="10"/>
  <c r="AF24" i="10"/>
  <c r="AF23" i="10"/>
  <c r="AF22" i="10"/>
  <c r="AF21" i="10"/>
  <c r="AF20" i="10"/>
  <c r="AF19" i="10"/>
  <c r="AF18" i="10"/>
  <c r="AF17" i="10"/>
  <c r="AF16" i="10"/>
  <c r="AF15" i="10"/>
  <c r="AF14" i="10"/>
  <c r="AF13" i="10"/>
  <c r="AF12" i="10"/>
  <c r="AF11" i="10"/>
  <c r="AF10" i="10"/>
  <c r="AF9" i="10"/>
  <c r="AF8" i="10"/>
  <c r="AF7" i="10"/>
  <c r="AF6" i="10"/>
  <c r="AF5" i="10"/>
  <c r="AF4" i="10"/>
  <c r="AF3" i="10"/>
  <c r="R99" i="1" l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F4" i="1" l="1"/>
  <c r="F8" i="1"/>
  <c r="F16" i="1"/>
  <c r="F9" i="1"/>
  <c r="F15" i="1"/>
  <c r="F3" i="1"/>
  <c r="F7" i="1"/>
  <c r="F21" i="1"/>
  <c r="F13" i="1"/>
  <c r="F20" i="1"/>
  <c r="F19" i="1"/>
  <c r="F6" i="1"/>
  <c r="F12" i="1"/>
  <c r="F5" i="1"/>
  <c r="F18" i="1"/>
  <c r="F10" i="1"/>
  <c r="F22" i="1"/>
  <c r="F17" i="1"/>
  <c r="F11" i="1"/>
  <c r="F14" i="1"/>
  <c r="I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tc={2ECDFD90-37C4-4217-8A95-BB742A953C4A}</author>
  </authors>
  <commentList>
    <comment ref="E71" authorId="0" shapeId="0" xr:uid="{2ECDFD90-37C4-4217-8A95-BB742A953C4A}">
      <text>
        <t>[Threaded comment]
Your version of Excel allows you to read this threaded comment; however, any edits to it will get removed if the file is opened in a newer version of Excel. Learn more: https://go.microsoft.com/fwlink/?linkid=870924
Comment:
    I understand the mechanical properties used in the design are in +QT state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<sst xmlns="http://schemas.openxmlformats.org/spreadsheetml/2006/main" count="26247" uniqueCount="11184">
  <si>
    <t xml:space="preserve">Item </t>
  </si>
  <si>
    <t>Part Name</t>
  </si>
  <si>
    <t>Part Type</t>
  </si>
  <si>
    <t>Drawing
Number</t>
  </si>
  <si>
    <t>Drawing 
SMDD ID</t>
  </si>
  <si>
    <t>Revision
Drawing</t>
  </si>
  <si>
    <r>
      <t xml:space="preserve">Mass
</t>
    </r>
    <r>
      <rPr>
        <sz val="16"/>
        <rFont val="Calibri"/>
        <family val="2"/>
        <scheme val="minor"/>
      </rPr>
      <t>(Kg)</t>
    </r>
  </si>
  <si>
    <t>Quantity</t>
  </si>
  <si>
    <r>
      <rPr>
        <b/>
        <sz val="16"/>
        <rFont val="Calibri"/>
        <family val="2"/>
        <scheme val="minor"/>
      </rPr>
      <t xml:space="preserve">Total
Mass </t>
    </r>
    <r>
      <rPr>
        <b/>
        <sz val="16"/>
        <color rgb="FFFF0000"/>
        <rFont val="Calibri"/>
        <family val="2"/>
        <scheme val="minor"/>
      </rPr>
      <t xml:space="preserve">
</t>
    </r>
    <r>
      <rPr>
        <sz val="16"/>
        <rFont val="Calibri"/>
        <family val="2"/>
        <scheme val="minor"/>
      </rPr>
      <t>(Kg)</t>
    </r>
  </si>
  <si>
    <t>Safety
Classification</t>
  </si>
  <si>
    <t>RCC-MR
Classification</t>
  </si>
  <si>
    <t>Material</t>
  </si>
  <si>
    <r>
      <t xml:space="preserve">RPS 
 </t>
    </r>
    <r>
      <rPr>
        <b/>
        <sz val="10"/>
        <rFont val="Calibri"/>
        <family val="2"/>
        <scheme val="minor"/>
      </rPr>
      <t>(Reference Procurement Specification)</t>
    </r>
    <r>
      <rPr>
        <b/>
        <sz val="16"/>
        <rFont val="Calibri"/>
        <family val="2"/>
        <scheme val="minor"/>
      </rPr>
      <t xml:space="preserve">
or 
EN / Equivalent standard 
for material</t>
    </r>
  </si>
  <si>
    <r>
      <t xml:space="preserve">Impurities Requirement
from
</t>
    </r>
    <r>
      <rPr>
        <b/>
        <i/>
        <sz val="12"/>
        <rFont val="Calibri"/>
        <family val="2"/>
        <scheme val="minor"/>
      </rPr>
      <t>AD[06]- (ITER_D_REYV5V)</t>
    </r>
  </si>
  <si>
    <t>Magnetic requirement applicability
following Annex-B</t>
  </si>
  <si>
    <t>Coating</t>
  </si>
  <si>
    <t>Note</t>
  </si>
  <si>
    <t>CADUID</t>
  </si>
  <si>
    <t>F4E comments</t>
  </si>
  <si>
    <t>Reply</t>
  </si>
  <si>
    <t>3D to be updated</t>
  </si>
  <si>
    <t>2D to be updated</t>
  </si>
  <si>
    <t>NA</t>
  </si>
  <si>
    <t>PMS-ACCC_ASSEMBLY#4XAY4M</t>
  </si>
  <si>
    <t>Assembly</t>
  </si>
  <si>
    <t>057995</t>
  </si>
  <si>
    <t xml:space="preserve">Qty have been updated in line with drw BoM qty 
SMDD has been updated
Safety classes have been updated in line with F4E comments
</t>
  </si>
  <si>
    <t>YES</t>
  </si>
  <si>
    <t>Sub-Assembly</t>
  </si>
  <si>
    <t>SIC-1</t>
  </si>
  <si>
    <t>NO</t>
  </si>
  <si>
    <t>SR</t>
  </si>
  <si>
    <t>NSR</t>
  </si>
  <si>
    <t xml:space="preserve">Different name: called Bottom 5-6
SIC1 </t>
  </si>
  <si>
    <t>3D WP name to be updated in line with drw name (BOTTOM_PMS_05_06_ASSEMBLY)</t>
  </si>
  <si>
    <t>SIC-2</t>
  </si>
  <si>
    <t>[rga] correct the mass : 14.5T</t>
  </si>
  <si>
    <t>2D mass is wrong, to be updated</t>
  </si>
  <si>
    <t>BOM called TOP-PMS-05&amp;06
[rga] Drw Rev B
[rga] correct the mass : 27T</t>
  </si>
  <si>
    <t>3D WP name to be updated in line with drw name (TOP_PMS_05-06_ASSY)
BoM corrected but wrong mass in DWG, to be corrected</t>
  </si>
  <si>
    <t>[JFZ] Balloon 42 does not appear in the drawing</t>
  </si>
  <si>
    <t>[JFZ] Balloon 44 does not appear in the drawing</t>
  </si>
  <si>
    <t>[rga] Balloon 45 does not indicate this part in the drw, 45 is for rep 49</t>
  </si>
  <si>
    <t>[rga] the identification number is different in the drw</t>
  </si>
  <si>
    <t xml:space="preserve">[rga] these pins are they involved in the structural integrity ?
</t>
  </si>
  <si>
    <t>Yes changed to SIC-1</t>
  </si>
  <si>
    <t>[rga] should be SR and RCCM support S2
[JFZ] the correct amount is: 10</t>
  </si>
  <si>
    <t>DRW not yet in IDM, SMDD to be updated
No correct qty is 20</t>
  </si>
  <si>
    <t>DRW not yet in IDM, SMDD to be updated</t>
  </si>
  <si>
    <t>[rga] on the drw is a pin</t>
  </si>
  <si>
    <t>[JFZ] Balloon 87 does not appear in the drawing</t>
  </si>
  <si>
    <t>Not appearing in DRW, 2D update required</t>
  </si>
  <si>
    <t xml:space="preserve">[rga] in the section AS-AS balloon 88 is for another part
</t>
  </si>
  <si>
    <t xml:space="preserve">2D to be updated
</t>
  </si>
  <si>
    <t>[JFZ] Balloon 90 does not appear in the drawing</t>
  </si>
  <si>
    <t xml:space="preserve">
Not appearing in DRW, 2D update required</t>
  </si>
  <si>
    <t>[rga] balloon 96 doesn t appear</t>
  </si>
  <si>
    <t>Table1: Changing the name of the material</t>
  </si>
  <si>
    <t>Name in 3D</t>
  </si>
  <si>
    <t>BOM designation</t>
  </si>
  <si>
    <t>Column1</t>
  </si>
  <si>
    <t>Column2</t>
  </si>
  <si>
    <t>S235</t>
  </si>
  <si>
    <t>S295</t>
  </si>
  <si>
    <t>S355</t>
  </si>
  <si>
    <t>25CrMo4</t>
  </si>
  <si>
    <t>42CrMo4</t>
  </si>
  <si>
    <t>16MND5_RM 2121</t>
  </si>
  <si>
    <t>16MND5</t>
  </si>
  <si>
    <t>20CrMnTi</t>
  </si>
  <si>
    <t>7CrMo9-10_RM2424</t>
  </si>
  <si>
    <t>7CrMo9-10</t>
  </si>
  <si>
    <t>Steel</t>
  </si>
  <si>
    <t>316L(N)-IG</t>
  </si>
  <si>
    <t>X2CrNiMo17-12-2</t>
  </si>
  <si>
    <t>316L(N)</t>
  </si>
  <si>
    <t>316LN</t>
  </si>
  <si>
    <t>316L</t>
  </si>
  <si>
    <t>316</t>
  </si>
  <si>
    <t>X5CrNiMo17-12-2</t>
  </si>
  <si>
    <t>X5CrNi18-10</t>
  </si>
  <si>
    <t>304L</t>
  </si>
  <si>
    <t>X2CrNi18-9</t>
  </si>
  <si>
    <t>X2CrNiMo17-12-2 ITER GRADE</t>
  </si>
  <si>
    <t>1.4308</t>
  </si>
  <si>
    <t>X6NiCrTiMoVB25-15-2_RM3521</t>
  </si>
  <si>
    <t>X6NiCrTiMoVB25-15-2</t>
  </si>
  <si>
    <t>X7CrNiAl17-7</t>
  </si>
  <si>
    <t>X6CRNIMOTI17</t>
  </si>
  <si>
    <t>BUMAX Nitro</t>
  </si>
  <si>
    <t>Al bronze CuAl10Ni5Fe4 (CW307G)</t>
  </si>
  <si>
    <t>CuAl10Ni5Fe4</t>
  </si>
  <si>
    <t>Al bronze  (C63200)</t>
  </si>
  <si>
    <t>Al bronze</t>
  </si>
  <si>
    <t>CW307G</t>
  </si>
  <si>
    <t>C63200</t>
  </si>
  <si>
    <t>Al Nickel Bronze  (C63200)</t>
  </si>
  <si>
    <t>Al Nickel Bronze</t>
  </si>
  <si>
    <t>Inconel_625_(Alloy 625)</t>
  </si>
  <si>
    <t>Inconel 625</t>
  </si>
  <si>
    <t>Inconel_718</t>
  </si>
  <si>
    <t>Inconel 718</t>
  </si>
  <si>
    <t>Ethylene Propylene Diene Monomer (EPDM)</t>
  </si>
  <si>
    <t>Rubber</t>
  </si>
  <si>
    <t>Polyethylene</t>
  </si>
  <si>
    <t>PE</t>
  </si>
  <si>
    <t>G10 Glass-Epoxy</t>
  </si>
  <si>
    <t>Lead</t>
  </si>
  <si>
    <t>Al alloy 6061-T6</t>
  </si>
  <si>
    <t>C11000(H02)</t>
  </si>
  <si>
    <t>Cu</t>
  </si>
  <si>
    <t>in the annex-B: Copper OFXLP UNS C10300 or C10200 is recomanded</t>
  </si>
  <si>
    <t>Copper</t>
  </si>
  <si>
    <t>CuCrZr</t>
  </si>
  <si>
    <t>Cu / G10 Glass-Epoxy</t>
  </si>
  <si>
    <t>Cu / G11 Glass-Epoxy</t>
  </si>
  <si>
    <t>Table 6: Definition of the RPS</t>
  </si>
  <si>
    <t>RPS-RM</t>
  </si>
  <si>
    <t>EN</t>
  </si>
  <si>
    <t>Standard</t>
  </si>
  <si>
    <t>Column3</t>
  </si>
  <si>
    <t>Column4</t>
  </si>
  <si>
    <t>See Annex B1</t>
  </si>
  <si>
    <t>RM 1135</t>
  </si>
  <si>
    <t xml:space="preserve">EN 10025-2 </t>
  </si>
  <si>
    <t>EN 10025-2</t>
  </si>
  <si>
    <t>Iron</t>
  </si>
  <si>
    <t>EN 10095 +AT</t>
  </si>
  <si>
    <t>EN 10095</t>
  </si>
  <si>
    <t>Alfatec</t>
  </si>
  <si>
    <t>RM 5151</t>
  </si>
  <si>
    <t xml:space="preserve"> EN 10269 +QT</t>
  </si>
  <si>
    <t>ISO 898 class 10.9</t>
  </si>
  <si>
    <t>RM2424</t>
  </si>
  <si>
    <t>RM 3521</t>
  </si>
  <si>
    <t>RM 2121</t>
  </si>
  <si>
    <t>AFNOR NF A36-210 +QT</t>
  </si>
  <si>
    <t>RM 3325</t>
  </si>
  <si>
    <t>EN 10088</t>
  </si>
  <si>
    <t>RM 3332</t>
  </si>
  <si>
    <t>EN 10088 +AT</t>
  </si>
  <si>
    <t>ISO 3506 class A4-70</t>
  </si>
  <si>
    <t>EN 12163 R740</t>
  </si>
  <si>
    <t>Strength class 109</t>
  </si>
  <si>
    <t>EPDM</t>
  </si>
  <si>
    <t>ISO 7743</t>
  </si>
  <si>
    <t>See note</t>
  </si>
  <si>
    <t>Table 3:</t>
  </si>
  <si>
    <t>Safety classification</t>
  </si>
  <si>
    <t xml:space="preserve">Code &amp; Standard </t>
  </si>
  <si>
    <t>RCC-MR Support S1</t>
  </si>
  <si>
    <t>RCC-MR Support S2</t>
  </si>
  <si>
    <t>Table 5: Material impurities</t>
  </si>
  <si>
    <t>Impurities Result</t>
  </si>
  <si>
    <t>If BtP</t>
  </si>
  <si>
    <t>If Standard</t>
  </si>
  <si>
    <t>Applicable</t>
  </si>
  <si>
    <t>Measured</t>
  </si>
  <si>
    <t>Table 8:</t>
  </si>
  <si>
    <t>See Annex B2</t>
  </si>
  <si>
    <t>Impurities:</t>
  </si>
  <si>
    <t xml:space="preserve">Applicable </t>
  </si>
  <si>
    <t xml:space="preserve">if made of: S235, iron, S355, 42CrMo4, 316L,Cu, X6NiCrTiMoVB25-15-2, BUMAX Nitro </t>
  </si>
  <si>
    <t>NA (not to be measured)</t>
  </si>
  <si>
    <t>STANDARD PART</t>
  </si>
  <si>
    <t>if STANDARD and made of applicable material</t>
  </si>
  <si>
    <t>the contribution consider also the material (Poliethylene does not have impurities…)</t>
  </si>
  <si>
    <t>Part type BtP</t>
  </si>
  <si>
    <t>if overall mass (or contribution) &lt;10%</t>
  </si>
  <si>
    <t>if overall mass (or contribution) &gt;10%</t>
  </si>
  <si>
    <t>Part type Standard Part</t>
  </si>
  <si>
    <t>it material = Bumax Nitro</t>
  </si>
  <si>
    <t>due to naturally low presence of Co/Ni</t>
  </si>
  <si>
    <t>if material = carbon steel (S235/355/42CrMo4,…)</t>
  </si>
  <si>
    <t>if material = Stainless steel or Inconel</t>
  </si>
  <si>
    <t>SEQUENCE_NO</t>
  </si>
  <si>
    <t>FIELD_001</t>
  </si>
  <si>
    <t>FIELD_002</t>
  </si>
  <si>
    <t>FIELD_003</t>
  </si>
  <si>
    <t>FIELD_004</t>
  </si>
  <si>
    <t>FIELD_005</t>
  </si>
  <si>
    <t>FIELD_006</t>
  </si>
  <si>
    <t>FIELD_007</t>
  </si>
  <si>
    <t>FIELD_008</t>
  </si>
  <si>
    <t>FIELD_009</t>
  </si>
  <si>
    <t>FIELD_010</t>
  </si>
  <si>
    <t>FIELD_011</t>
  </si>
  <si>
    <t>FIELD_012</t>
  </si>
  <si>
    <t>FIELD_013</t>
  </si>
  <si>
    <t>FIELD_014</t>
  </si>
  <si>
    <t>FIELD_015</t>
  </si>
  <si>
    <t>FIELD_016</t>
  </si>
  <si>
    <t>FIELD_017</t>
  </si>
  <si>
    <t>FIELD_018</t>
  </si>
  <si>
    <t>FIELD_019</t>
  </si>
  <si>
    <t>FIELD_020</t>
  </si>
  <si>
    <t>FIELD_021</t>
  </si>
  <si>
    <t>FIELD_022</t>
  </si>
  <si>
    <t>FIELD_023</t>
  </si>
  <si>
    <t>FIELD_024</t>
  </si>
  <si>
    <t>FIELD_025</t>
  </si>
  <si>
    <t>FIELD_026</t>
  </si>
  <si>
    <t>FIELD_027</t>
  </si>
  <si>
    <t>FIELD_028</t>
  </si>
  <si>
    <t>FIELD_029</t>
  </si>
  <si>
    <t>FIELD_030</t>
  </si>
  <si>
    <t>FIELD_031</t>
  </si>
  <si>
    <t>FIELD_032</t>
  </si>
  <si>
    <t>FIELD_033</t>
  </si>
  <si>
    <t>FIELD_034</t>
  </si>
  <si>
    <t>FIELD_035</t>
  </si>
  <si>
    <t>FIELD_036</t>
  </si>
  <si>
    <t>FIELD_037</t>
  </si>
  <si>
    <t>FIELD_038</t>
  </si>
  <si>
    <t>FIELD_039</t>
  </si>
  <si>
    <t>FIELD_040</t>
  </si>
  <si>
    <t>Sequential Number</t>
  </si>
  <si>
    <t>Item Number (From Drawing)</t>
  </si>
  <si>
    <t>Installation contract</t>
  </si>
  <si>
    <t>Discipline</t>
  </si>
  <si>
    <t>PBS Level 1</t>
  </si>
  <si>
    <t>PBS Level 2</t>
  </si>
  <si>
    <t>PBS Level 3</t>
  </si>
  <si>
    <t>Drawing No</t>
  </si>
  <si>
    <t>Rev/Ver. No</t>
  </si>
  <si>
    <t>Sheet No</t>
  </si>
  <si>
    <t>Main</t>
  </si>
  <si>
    <t>Sub1</t>
  </si>
  <si>
    <t>Sub2</t>
  </si>
  <si>
    <t>Functional Reference</t>
  </si>
  <si>
    <t>Section ID</t>
  </si>
  <si>
    <t>PNI</t>
  </si>
  <si>
    <t>Commodity Code</t>
  </si>
  <si>
    <t>Description</t>
  </si>
  <si>
    <t>QTY</t>
  </si>
  <si>
    <t>UOM</t>
  </si>
  <si>
    <t>GBS</t>
  </si>
  <si>
    <t>PIC</t>
  </si>
  <si>
    <t>Safety Class</t>
  </si>
  <si>
    <t>Quality Class</t>
  </si>
  <si>
    <t>ESPN</t>
  </si>
  <si>
    <t>PED Category</t>
  </si>
  <si>
    <t>Weight (kg)</t>
  </si>
  <si>
    <t>Size 1 (mm)</t>
  </si>
  <si>
    <t>Size 2 (mm)</t>
  </si>
  <si>
    <t>Size 3 (mm)</t>
  </si>
  <si>
    <t>Linked Drawing</t>
  </si>
  <si>
    <t>Comments</t>
  </si>
  <si>
    <t>PO No
DA/IO</t>
  </si>
  <si>
    <t>HOP-Number</t>
  </si>
  <si>
    <t>CWP</t>
  </si>
  <si>
    <t>CWP Short Code</t>
  </si>
  <si>
    <t>RAD</t>
  </si>
  <si>
    <t>ROS</t>
  </si>
  <si>
    <t>BOM UID</t>
  </si>
  <si>
    <t>MECHANICAL</t>
  </si>
  <si>
    <t>53</t>
  </si>
  <si>
    <t>01</t>
  </si>
  <si>
    <t>PM</t>
  </si>
  <si>
    <t>BOTTOM_PMS_01</t>
  </si>
  <si>
    <t>pc</t>
  </si>
  <si>
    <t>6FQ44P</t>
  </si>
  <si>
    <t>BOTTOM_PMS_02</t>
  </si>
  <si>
    <t>6FQ46Q</t>
  </si>
  <si>
    <t>_</t>
  </si>
  <si>
    <t>I17433874</t>
  </si>
  <si>
    <t>WASHER_ISO_7089_20</t>
  </si>
  <si>
    <t>54XC9Q</t>
  </si>
  <si>
    <t>IO</t>
  </si>
  <si>
    <t>BOTTOM_PMS_03</t>
  </si>
  <si>
    <t>6FQ48R</t>
  </si>
  <si>
    <t>BOTTOM_PMS_04</t>
  </si>
  <si>
    <t>6FQ4AJ</t>
  </si>
  <si>
    <t>I17433880</t>
  </si>
  <si>
    <t>WASHER_ISO_7089_30</t>
  </si>
  <si>
    <t>6K34J2</t>
  </si>
  <si>
    <t>FRONT_PMS_01_ASSEMBLY</t>
  </si>
  <si>
    <t>6FQCUV</t>
  </si>
  <si>
    <t>FRONT_PMS_02_ASSEMBLY</t>
  </si>
  <si>
    <t>6FQD2Y</t>
  </si>
  <si>
    <t>I17433876</t>
  </si>
  <si>
    <t>WASHER_ISO_7089_24</t>
  </si>
  <si>
    <t>6EKWLT</t>
  </si>
  <si>
    <t>PMS_BLV_FRONT_RCORNER</t>
  </si>
  <si>
    <t>6FQ5AS</t>
  </si>
  <si>
    <t>SIDE_PMS_1L_ASSEMBLY</t>
  </si>
  <si>
    <t>6FQCWS</t>
  </si>
  <si>
    <t/>
  </si>
  <si>
    <t>POSITION_STEEL_PIN_D50_L97</t>
  </si>
  <si>
    <t>5WMT9G</t>
  </si>
  <si>
    <t>I17433882</t>
  </si>
  <si>
    <t>WASHER_ISO_7089_36</t>
  </si>
  <si>
    <t>6DT4NN</t>
  </si>
  <si>
    <t>HEXAGON_HEAD_BOLT_ISO_4014_M24X90</t>
  </si>
  <si>
    <t>4EEUWS</t>
  </si>
  <si>
    <t>SIDE_PMS_2L_ASSEMBLY</t>
  </si>
  <si>
    <t>6FQD4Z</t>
  </si>
  <si>
    <t>SIDE_PMS_3L_ASSEMBLY</t>
  </si>
  <si>
    <t>6FQD8X</t>
  </si>
  <si>
    <t>SIDE_PMS_4L_ASSEMBLY</t>
  </si>
  <si>
    <t>6FQDCV</t>
  </si>
  <si>
    <t>PMS_BSV_FRONT_RCORNER</t>
  </si>
  <si>
    <t>6FQ9WM</t>
  </si>
  <si>
    <t>SIDE_PMS_5L1_ASSEMBLY</t>
  </si>
  <si>
    <t>6FQDQP</t>
  </si>
  <si>
    <t>I17433881</t>
  </si>
  <si>
    <t>WASHER_ISO_7089_33</t>
  </si>
  <si>
    <t>6DT5ZR</t>
  </si>
  <si>
    <t>HEXAGON_BOLT_ISO_4017_M33X100</t>
  </si>
  <si>
    <t>6DT63B</t>
  </si>
  <si>
    <t>SIDE_PMS_5L2_ASSEMBLY</t>
  </si>
  <si>
    <t>4LENHB</t>
  </si>
  <si>
    <t>SIDE_PMS_6L_ASSEMBLY</t>
  </si>
  <si>
    <t>6FQDUM</t>
  </si>
  <si>
    <t>I17433836</t>
  </si>
  <si>
    <t>HEXAGON_NUT_ISO_4032_M30</t>
  </si>
  <si>
    <t>6K34PG</t>
  </si>
  <si>
    <t>GUIDING_STRUCTURE_1L</t>
  </si>
  <si>
    <t>PTRABG</t>
  </si>
  <si>
    <t>ISO_4032</t>
  </si>
  <si>
    <t>HEXAGON_NUT_ISO_4032_M24</t>
  </si>
  <si>
    <t>4AS58H</t>
  </si>
  <si>
    <t>GUIDING_STRUCTURE_2L</t>
  </si>
  <si>
    <t>PTS4B3</t>
  </si>
  <si>
    <t>GUIDING_STRUCTURE_3L</t>
  </si>
  <si>
    <t>PTS5GU</t>
  </si>
  <si>
    <t>SIDE_PMS_1R_ASSEMBLY</t>
  </si>
  <si>
    <t>6FQCYT</t>
  </si>
  <si>
    <t>SIDE_PMS_2R_ASSEMBLY</t>
  </si>
  <si>
    <t>6FQD6W</t>
  </si>
  <si>
    <t>SIDE_PMS_3R_ASSEMBLY</t>
  </si>
  <si>
    <t>6FQDAU</t>
  </si>
  <si>
    <t>SIDE_PMS_4R_ASSEMBLY</t>
  </si>
  <si>
    <t>6FQDES</t>
  </si>
  <si>
    <t>SIDE_PMS_5R1_ASSEMBLY</t>
  </si>
  <si>
    <t>6FQDSL</t>
  </si>
  <si>
    <t>SIDE_PMS_5R2_ASSEMBLY</t>
  </si>
  <si>
    <t>4LENW4</t>
  </si>
  <si>
    <t>SIDE_PMS_6R_ASSEMBLY</t>
  </si>
  <si>
    <t>6FQDWJ</t>
  </si>
  <si>
    <t>GUIDING_STRUCTURE_1R</t>
  </si>
  <si>
    <t>R5A7BF</t>
  </si>
  <si>
    <t>GUIDING_STRUCTURE_2R</t>
  </si>
  <si>
    <t>R5A7CW</t>
  </si>
  <si>
    <t>GUIDING_STRUCTURE_3R</t>
  </si>
  <si>
    <t>R5A7DE</t>
  </si>
  <si>
    <t>TOP_PMS_ASSEMBLY</t>
  </si>
  <si>
    <t>YQVK8M</t>
  </si>
  <si>
    <t>HEXAGON_HEAD_BOLT_ISO_4014_M36X100</t>
  </si>
  <si>
    <t>56WH87</t>
  </si>
  <si>
    <t>BOX_SUPPORT_STRUCTURE</t>
  </si>
  <si>
    <t>Q2QP42</t>
  </si>
  <si>
    <t>PMS_BSV_STRUCTURE_BEAM</t>
  </si>
  <si>
    <t>6FQE48</t>
  </si>
  <si>
    <t>6FQE67</t>
  </si>
  <si>
    <t>CYLINDER_HEAD_SCREW_ISO_4762_M42X220</t>
  </si>
  <si>
    <t>4HZB3Y</t>
  </si>
  <si>
    <t>WASHER_ISO_7090_42</t>
  </si>
  <si>
    <t>9ACW9H</t>
  </si>
  <si>
    <t>POSITION_STEEL_PIN_D30</t>
  </si>
  <si>
    <t>G9ERDT</t>
  </si>
  <si>
    <t>I17433589</t>
  </si>
  <si>
    <t>HEXAGON_BOLT_ISO_4017_M24X120</t>
  </si>
  <si>
    <t>6QNRSH</t>
  </si>
  <si>
    <t>HEXAGON_BOLT_ISO_4017_M36X90</t>
  </si>
  <si>
    <t>6DT4QM</t>
  </si>
  <si>
    <t>HEXAGON_BOLT_ISO_4017_M30X120</t>
  </si>
  <si>
    <t>4HZDUT</t>
  </si>
  <si>
    <t>POSITION_STEEL_PIN_D60_L90</t>
  </si>
  <si>
    <t>4C2MXT</t>
  </si>
  <si>
    <t>HEXAGON_BOLT_ISO_4017_M36X100</t>
  </si>
  <si>
    <t>5LG6WP</t>
  </si>
  <si>
    <t>POSITION_STEEL_PIN_D40</t>
  </si>
  <si>
    <t>G9ESSV</t>
  </si>
  <si>
    <t>HEXAGON_BOLT_ISO_4017_M20X55</t>
  </si>
  <si>
    <t>4H6ZW4</t>
  </si>
  <si>
    <t>I17433590</t>
  </si>
  <si>
    <t>HEXAGON_BOLT_ISO_4017_M24X130</t>
  </si>
  <si>
    <t>5Z2FKN</t>
  </si>
  <si>
    <t>HEXAGON_BOLT_ISO_4017_M24X50</t>
  </si>
  <si>
    <t>4MUVMG</t>
  </si>
  <si>
    <t>I17433871</t>
  </si>
  <si>
    <t>WASHER_ISO_7089_18</t>
  </si>
  <si>
    <t>C75XWL</t>
  </si>
  <si>
    <t>I17433822</t>
  </si>
  <si>
    <t>HEXAGON_NUT_ISO_4032_M18</t>
  </si>
  <si>
    <t>C6NS5E</t>
  </si>
  <si>
    <t>HEXAGON_BOLT_ISO_4017_M18X50</t>
  </si>
  <si>
    <t>C6NU2D</t>
  </si>
  <si>
    <t>SHIM_LOWER_SUPPORTS_TO_FAST_SHUTTER</t>
  </si>
  <si>
    <t>BMRHDY</t>
  </si>
  <si>
    <t>SHIM_COLUMN_DOWN</t>
  </si>
  <si>
    <t>BMRGZW</t>
  </si>
  <si>
    <t>SHIM_LATERAL_COLUMN</t>
  </si>
  <si>
    <t>BMRH3V</t>
  </si>
  <si>
    <t>SHIM_GUIDING_STRUCTURE_DOWN</t>
  </si>
  <si>
    <t>G9ESNX</t>
  </si>
  <si>
    <t>SHIM_CORNER2</t>
  </si>
  <si>
    <t>2GLRJA</t>
  </si>
  <si>
    <t>SHIM_GUIDING_STRUCTURE_UP</t>
  </si>
  <si>
    <t>2XPGX7</t>
  </si>
  <si>
    <t>SHIM_SIDE_TOP_CONNECTION</t>
  </si>
  <si>
    <t>5Z2GU9</t>
  </si>
  <si>
    <t>PMS_BSV_TOP_CORNER</t>
  </si>
  <si>
    <t>529F8W</t>
  </si>
  <si>
    <t>SIDE_PMS_1L_PLATE</t>
  </si>
  <si>
    <t>5QMAAD</t>
  </si>
  <si>
    <t>SIDE_PMS_2L_PLATE</t>
  </si>
  <si>
    <t>5QMAGC</t>
  </si>
  <si>
    <t>SIDE_PMS_3L_PLATE</t>
  </si>
  <si>
    <t>5N2JRU</t>
  </si>
  <si>
    <t>SIDE_PMS_4L_PLATE</t>
  </si>
  <si>
    <t>5N2JTR</t>
  </si>
  <si>
    <t>SIDE_PMS_5L2_PLATE</t>
  </si>
  <si>
    <t>5N4JA9</t>
  </si>
  <si>
    <t>SIDE_PMS_1R_PLATE</t>
  </si>
  <si>
    <t>5MVMPL</t>
  </si>
  <si>
    <t>SIDE_PMS_2R_PLATE</t>
  </si>
  <si>
    <t>5MVMRK</t>
  </si>
  <si>
    <t>SIDE_PMS_3R_PLATE</t>
  </si>
  <si>
    <t>5MVMTJ</t>
  </si>
  <si>
    <t>SIDE_PMS_4R_PLATE</t>
  </si>
  <si>
    <t>5MVMVH</t>
  </si>
  <si>
    <t>SIDE_PMS_5R2_PLATE</t>
  </si>
  <si>
    <t>5MVMXG</t>
  </si>
  <si>
    <t>FRONT_PLATE</t>
  </si>
  <si>
    <t>5QMACE</t>
  </si>
  <si>
    <t>FRONT_PLATE_2</t>
  </si>
  <si>
    <t>C4BWLC</t>
  </si>
  <si>
    <t>FRONT_PLATE_3</t>
  </si>
  <si>
    <t>C4BWND</t>
  </si>
  <si>
    <t>SIDE_PMS_4L_PLATE_2</t>
  </si>
  <si>
    <t>C6WAKJ</t>
  </si>
  <si>
    <t>SIDE_PMS_4R_PLATE_2</t>
  </si>
  <si>
    <t>C6WADD</t>
  </si>
  <si>
    <t>FRONT_PLATE_5</t>
  </si>
  <si>
    <t>AE9H8T</t>
  </si>
  <si>
    <t>FRONT_PLATE_4</t>
  </si>
  <si>
    <t>AE9G3N</t>
  </si>
  <si>
    <t>HVB_PMS_ASSEMBLY</t>
  </si>
  <si>
    <t>3CJV6J</t>
  </si>
  <si>
    <t>RPOM_AND_REAR_PMS_ASSEMBLY</t>
  </si>
  <si>
    <t>2JWLZT</t>
  </si>
  <si>
    <t>--</t>
  </si>
  <si>
    <t>ACCC_9_ASSY</t>
  </si>
  <si>
    <t>387T2W</t>
  </si>
  <si>
    <t>ACCC_PS_TERMINALS</t>
  </si>
  <si>
    <t>GV3NUP</t>
  </si>
  <si>
    <t>TEMP_SUPPORT_FRONT_PMS_ASSY</t>
  </si>
  <si>
    <t>9LZGAH</t>
  </si>
  <si>
    <t>Item No.</t>
  </si>
  <si>
    <t>Part Number</t>
  </si>
  <si>
    <t>3D Revision</t>
  </si>
  <si>
    <t>Mass</t>
  </si>
  <si>
    <t>Drawing Number</t>
  </si>
  <si>
    <t>HVB_PMS_ASSEMBLY#WP#3CJV6J</t>
  </si>
  <si>
    <t>-</t>
  </si>
  <si>
    <t>88095kg</t>
  </si>
  <si>
    <t>RPOM_AND_REAR_PMS_ASSEMBLY#WP#2JWLZT</t>
  </si>
  <si>
    <t>--R</t>
  </si>
  <si>
    <t>54719kg</t>
  </si>
  <si>
    <t>ACCC_9_ASSY#WP#387T2W</t>
  </si>
  <si>
    <t>1781kg</t>
  </si>
  <si>
    <t>ACCC_PS_TERMINALS#WP#GV3NUP</t>
  </si>
  <si>
    <t>243kg</t>
  </si>
  <si>
    <t>BOTTOM_PMS_01#WP#6FQ44P</t>
  </si>
  <si>
    <t>15497kg</t>
  </si>
  <si>
    <t>BOTTOM_PMS_02#WP#6FQ46Q</t>
  </si>
  <si>
    <t>19585kg</t>
  </si>
  <si>
    <t>BOTTOM_PMS_03#WP#6FQ48R</t>
  </si>
  <si>
    <t>18316kg</t>
  </si>
  <si>
    <t>BOTTOM_PMS_04#WP#6FQ4AJ</t>
  </si>
  <si>
    <t>18880kg</t>
  </si>
  <si>
    <t>BSV_BOTTOM_PMS#WP#6FQ4CK</t>
  </si>
  <si>
    <t>40719kg</t>
  </si>
  <si>
    <t>FRONT_PMS_01_ASSEMBLY#WP#6FQCUV</t>
  </si>
  <si>
    <t>7794kg</t>
  </si>
  <si>
    <t>FRONT_PMS_02_ASSEMBLY#WP#6FQD2Y</t>
  </si>
  <si>
    <t>9384kg</t>
  </si>
  <si>
    <t>SIDE_PMS_1L_ASSEMBLY#WP#6FQCWS</t>
  </si>
  <si>
    <t>11456kg</t>
  </si>
  <si>
    <t>SIDE_PMS_2L_ASSEMBLY#WP#6FQD4Z</t>
  </si>
  <si>
    <t>16117kg</t>
  </si>
  <si>
    <t>SIDE_PMS_3L_ASSEMBLY#WP#6FQD8X</t>
  </si>
  <si>
    <t>14822kg</t>
  </si>
  <si>
    <t>SIDE_PMS_4L_ASSEMBLY#WP#6FQDCV</t>
  </si>
  <si>
    <t>13541kg</t>
  </si>
  <si>
    <t>SIDE_PMS_5L1_ASSEMBLY#WP#6FQDQP</t>
  </si>
  <si>
    <t>4146kg</t>
  </si>
  <si>
    <t>SIDE_PMS_5L2_ASSEMBLY#WP#4LENHB</t>
  </si>
  <si>
    <t>17790kg</t>
  </si>
  <si>
    <t>SIDE_PMS_6L_ASSEMBLY#WP#6FQDUM</t>
  </si>
  <si>
    <t>17705kg</t>
  </si>
  <si>
    <t>GUIDING_STRUCTURE_1L#WP#PTRABG</t>
  </si>
  <si>
    <t>377kg</t>
  </si>
  <si>
    <t>GUIDING_STRUCTURE_2L#WP#PTS4B3</t>
  </si>
  <si>
    <t>330kg</t>
  </si>
  <si>
    <t>GUIDING_STRUCTURE_3L#WP#PTS5GU</t>
  </si>
  <si>
    <t>414kg</t>
  </si>
  <si>
    <t>SIDE_PMS_1R_ASSEMBLY#WP#6FQCYT</t>
  </si>
  <si>
    <t>14906kg</t>
  </si>
  <si>
    <t>SIDE_PMS_2R_ASSEMBLY#WP#6FQD6W</t>
  </si>
  <si>
    <t>16519kg</t>
  </si>
  <si>
    <t>SIDE_PMS_3R_ASSEMBLY#WP#6FQDAU</t>
  </si>
  <si>
    <t>15633kg</t>
  </si>
  <si>
    <t>SIDE_PMS_4R_ASSEMBLY#WP#6FQDES</t>
  </si>
  <si>
    <t>13999kg</t>
  </si>
  <si>
    <t>SIDE_PMS_5R1_ASSEMBLY#WP#6FQDSL</t>
  </si>
  <si>
    <t>4156kg</t>
  </si>
  <si>
    <t>SIDE_PMS_5R2_ASSEMBLY#WP#4LENW4</t>
  </si>
  <si>
    <t>18840kg</t>
  </si>
  <si>
    <t>SIDE_PMS_6R_ASSEMBLY#WP#6FQDWJ</t>
  </si>
  <si>
    <t>17775kg</t>
  </si>
  <si>
    <t>GUIDING_STRUCTURE_1R#WP#R5A7BF</t>
  </si>
  <si>
    <t>GUIDING_STRUCTURE_2R#WP#R5A7CW</t>
  </si>
  <si>
    <t>GUIDING_STRUCTURE_3R#WP#R5A7DE</t>
  </si>
  <si>
    <t>TOP_PMS_ASSEMBLY#WP#YQVK8M</t>
  </si>
  <si>
    <t>22356kg</t>
  </si>
  <si>
    <t>PMS_SUPPORT_FLOOR_PIN#WP#QA2VSN</t>
  </si>
  <si>
    <t>1008kg</t>
  </si>
  <si>
    <t>PMS_SUPPORT_FLOOR_STANDARD#WP#QZALV3</t>
  </si>
  <si>
    <t>1006kg</t>
  </si>
  <si>
    <t>TOP_PMS_1#WP#6FQDNN</t>
  </si>
  <si>
    <t>17841kg</t>
  </si>
  <si>
    <t>TOP_PMS_2#WP#6FQDLR</t>
  </si>
  <si>
    <t>22341kg</t>
  </si>
  <si>
    <t>TOP_PMS_3#WP#6FQDJQ</t>
  </si>
  <si>
    <t>19996kg</t>
  </si>
  <si>
    <t>TOP_PMS_4A#WP#6FQDGT</t>
  </si>
  <si>
    <t>16905kg</t>
  </si>
  <si>
    <t>TOP_PMS_4B#WP#BMRGBR</t>
  </si>
  <si>
    <t>9884kg</t>
  </si>
  <si>
    <t>TEMP_SUPPORT_FRONT_PMS_ASSY#9LZGAH</t>
  </si>
  <si>
    <t>162kg</t>
  </si>
  <si>
    <t>BOX_SUPPORT_STRUCTURE#Q2QP42</t>
  </si>
  <si>
    <t>--C</t>
  </si>
  <si>
    <t>173.317kg</t>
  </si>
  <si>
    <t>FRONT_PLATE#5QMACE</t>
  </si>
  <si>
    <t>9.606kg</t>
  </si>
  <si>
    <t>FRONT_PLATE_2#C4BWLC</t>
  </si>
  <si>
    <t>---</t>
  </si>
  <si>
    <t>9.411kg</t>
  </si>
  <si>
    <t>FRONT_PLATE_3#C4BWND</t>
  </si>
  <si>
    <t>FRONT_PLATE_4#AE9G3N</t>
  </si>
  <si>
    <t>9.341kg</t>
  </si>
  <si>
    <t>FRONT_PLATE_5#AE9H8T</t>
  </si>
  <si>
    <t>9.536kg</t>
  </si>
  <si>
    <t>PMS_BLV_FRONT_RCORNER#6FQ5AS</t>
  </si>
  <si>
    <t>234.424kg</t>
  </si>
  <si>
    <t>PMS_BSV_FRONT_RCORNER#6FQ9WM</t>
  </si>
  <si>
    <t>78.411kg</t>
  </si>
  <si>
    <t>PMS_BSV_STRUCTURE_BEAM#6FQE48</t>
  </si>
  <si>
    <t>422.527kg</t>
  </si>
  <si>
    <t>PMS_BSV_STRUCTURE_BEAM#6FQE67</t>
  </si>
  <si>
    <t>422.769kg</t>
  </si>
  <si>
    <t>PMS_BSV_TOP_CORNER#529F8W</t>
  </si>
  <si>
    <t>212.354kg</t>
  </si>
  <si>
    <t>POSITION_STEEL_PIN_D30#G9ERDT</t>
  </si>
  <si>
    <t>0.52kg</t>
  </si>
  <si>
    <t>POSITION_STEEL_PIN_D40#G9ESSV</t>
  </si>
  <si>
    <t>0.796kg</t>
  </si>
  <si>
    <t>POSITION_STEEL_PIN_D50_L97#5WMT9G</t>
  </si>
  <si>
    <t>1.323kg</t>
  </si>
  <si>
    <t>POSITION_STEEL_PIN_D60_L90#4C2MXT</t>
  </si>
  <si>
    <t>1.9kg</t>
  </si>
  <si>
    <t>SHIM_CORNER2#2GLRJA</t>
  </si>
  <si>
    <t>1.954kg</t>
  </si>
  <si>
    <t>SHIM_COLUMN_DOWN#BMRGZW</t>
  </si>
  <si>
    <t>13.852kg</t>
  </si>
  <si>
    <t>SHIM_GUIDING_STRUCTURE_DOWN#G9ESNX</t>
  </si>
  <si>
    <t>7.322kg</t>
  </si>
  <si>
    <t>SHIM_GUIDING_STRUCTURE_UP#2XPGX7</t>
  </si>
  <si>
    <t>4.976kg</t>
  </si>
  <si>
    <t>SHIM_LATERAL_COLUMN#BMRH3V</t>
  </si>
  <si>
    <t>6.301kg</t>
  </si>
  <si>
    <t>SHIM_LOWER_SUPPORTS_TO_FAST_SHUTTER#BMRHDY</t>
  </si>
  <si>
    <t>4.911kg</t>
  </si>
  <si>
    <t>SHIM_SIDE_TOP_CONNECTION#5Z2GU9</t>
  </si>
  <si>
    <t>11.144kg</t>
  </si>
  <si>
    <t>SIDE_PMS_1L_PLATE#5QMAAD</t>
  </si>
  <si>
    <t>53.139kg</t>
  </si>
  <si>
    <t>SIDE_PMS_2L_PLATE#5QMAGC</t>
  </si>
  <si>
    <t>57.04kg</t>
  </si>
  <si>
    <t>SIDE_PMS_3L_PLATE#5N2JRU</t>
  </si>
  <si>
    <t>53.728kg</t>
  </si>
  <si>
    <t>SIDE_PMS_4L_PLATE#5N2JTR</t>
  </si>
  <si>
    <t>54.35kg</t>
  </si>
  <si>
    <t>SIDE_PMS_4L_PLATE_2#C6WAKJ</t>
  </si>
  <si>
    <t>2.914kg</t>
  </si>
  <si>
    <t>SIDE_PMS_5L2_PLATE#5N4JA9</t>
  </si>
  <si>
    <t>43.799kg</t>
  </si>
  <si>
    <t>SIDE_PMS_1R_PLATE#5MVMPL</t>
  </si>
  <si>
    <t>53.209kg</t>
  </si>
  <si>
    <t>SIDE_PMS_2R_PLATE#5MVMRK</t>
  </si>
  <si>
    <t>SIDE_PMS_3R_PLATE#5MVMTJ</t>
  </si>
  <si>
    <t>SIDE_PMS_4R_PLATE#5MVMVH</t>
  </si>
  <si>
    <t>54.421kg</t>
  </si>
  <si>
    <t>SIDE_PMS_4R_PLATE_2#C6WADD</t>
  </si>
  <si>
    <t>SIDE_PMS_5R2_PLATE#5MVMXG</t>
  </si>
  <si>
    <t>CYLINDER_HEAD_SCREW_ISO_4762_M42X220#4HZB3Y</t>
  </si>
  <si>
    <t>3.236kg</t>
  </si>
  <si>
    <t>STANDARD</t>
  </si>
  <si>
    <t>HEXAGON_BOLT_ISO_4017_M18X50#C6NU2D</t>
  </si>
  <si>
    <t>0.155kg</t>
  </si>
  <si>
    <t>HEXAGON_BOLT_ISO_4017_M20X55#4H6ZW4</t>
  </si>
  <si>
    <t>0.21kg</t>
  </si>
  <si>
    <t>HEXAGON_BOLT_ISO_4017_M24X50#4MUVMG</t>
  </si>
  <si>
    <t>0.307kg</t>
  </si>
  <si>
    <t>HEXAGON_BOLT_ISO_4017_M24X120#6QNRSH</t>
  </si>
  <si>
    <t>0.556kg</t>
  </si>
  <si>
    <t>HEXAGON_BOLT_ISO_4017_M24X130#5Z2FKN</t>
  </si>
  <si>
    <t>0.591kg</t>
  </si>
  <si>
    <t>HEXAGON_BOLT_ISO_4017_M30X120#4HZDUT</t>
  </si>
  <si>
    <t>0.93kg</t>
  </si>
  <si>
    <t>HEXAGON_BOLT_ISO_4017_M33X100#6DT63B</t>
  </si>
  <si>
    <t>1.023kg</t>
  </si>
  <si>
    <t>HEXAGON_BOLT_ISO_4017_M36X90#6DT4QM</t>
  </si>
  <si>
    <t>1.174kg</t>
  </si>
  <si>
    <t>HEXAGON_BOLT_ISO_4017_M36X100#5LG6WP</t>
  </si>
  <si>
    <t>1.254kg</t>
  </si>
  <si>
    <t>HEXAGON_HEAD_BOLT_ISO_4014_M24X90#4EEUWS</t>
  </si>
  <si>
    <t>0.449kg</t>
  </si>
  <si>
    <t>HEXAGON_HEAD_BOLT_ISO_4014_M36X100#56WH87</t>
  </si>
  <si>
    <t>1.255kg</t>
  </si>
  <si>
    <t>HEXAGON_NUT_ISO_4032_M18#C6NS5E</t>
  </si>
  <si>
    <t>0.054kg</t>
  </si>
  <si>
    <t>HEXAGON_NUT_ISO_4032_M24#4AS58H</t>
  </si>
  <si>
    <t>0.13kg</t>
  </si>
  <si>
    <t>HEXAGON_NUT_ISO_4032_M30#6K34PG</t>
  </si>
  <si>
    <t>0.255kg</t>
  </si>
  <si>
    <t>WASHER_ISO_7089_18#C75XWL</t>
  </si>
  <si>
    <t>0.014kg</t>
  </si>
  <si>
    <t>WASHER_ISO_7089_20#54XC9Q</t>
  </si>
  <si>
    <t>0.017kg</t>
  </si>
  <si>
    <t>WASHER_ISO_7089_24#6EKWLT</t>
  </si>
  <si>
    <t>0.032kg</t>
  </si>
  <si>
    <t>WASHER_ISO_7089_30#6K34J2</t>
  </si>
  <si>
    <t>0.053kg</t>
  </si>
  <si>
    <t>WASHER_ISO_7089_33#6DT5ZR</t>
  </si>
  <si>
    <t>0.074kg</t>
  </si>
  <si>
    <t>WASHER_ISO_7089_36#6DT4NN</t>
  </si>
  <si>
    <t>0.091kg</t>
  </si>
  <si>
    <t>WASHER_ISO_7090_42#9ACW9H</t>
  </si>
  <si>
    <t>0.196kg</t>
  </si>
  <si>
    <t>PRC</t>
  </si>
  <si>
    <t>Part Version</t>
  </si>
  <si>
    <t>Document Revision</t>
  </si>
  <si>
    <t>Drawing</t>
  </si>
  <si>
    <t>Name</t>
  </si>
  <si>
    <t>Document ID</t>
  </si>
  <si>
    <t>Part ID</t>
  </si>
  <si>
    <t>Document Name</t>
  </si>
  <si>
    <t>Linked 3D ID</t>
  </si>
  <si>
    <t>Linked CADUID</t>
  </si>
  <si>
    <t>TOKAMAK_COMPLEX</t>
  </si>
  <si>
    <t>ASSEMBLY_DRAWINGS#2HAZKS</t>
  </si>
  <si>
    <t>2HAZKS</t>
  </si>
  <si>
    <t>SINGLE_PBS_ASSEMBLY_DRAWINGS#2HKQTK</t>
  </si>
  <si>
    <t>2HKQTK</t>
  </si>
  <si>
    <t>NBH_SYSTEM_ASSEMBLY_DRAWINGS#2JULYK</t>
  </si>
  <si>
    <t>2JULYK</t>
  </si>
  <si>
    <t>HNB_COMPONENTS_DRAWINGS#QBHD82</t>
  </si>
  <si>
    <t>QBHD82</t>
  </si>
  <si>
    <t>PMS_ACCC_DRW#4LERSE</t>
  </si>
  <si>
    <t>4LERSE</t>
  </si>
  <si>
    <t>DRW03_TOP_PMS_BLV_ASSY#4LEYV3</t>
  </si>
  <si>
    <t>4LEYV3</t>
  </si>
  <si>
    <t>DRW03_01_TOP_PMS_1#WP#4Q8DCF</t>
  </si>
  <si>
    <t>DRW03_01_TOP_PMS_1#4Q8DHZ</t>
  </si>
  <si>
    <t>4Q8DHZ</t>
  </si>
  <si>
    <t>4Q8DCF</t>
  </si>
  <si>
    <t>FASTENERS_ASSY#WP#Q829LC</t>
  </si>
  <si>
    <t>Q829LC</t>
  </si>
  <si>
    <t>HEXAGON_NUT_ISO_4032_M42#6PCMHL</t>
  </si>
  <si>
    <t>Q9ZT7V</t>
  </si>
  <si>
    <t>HEXAGON_HEAD_BOLT_ISO_4014_M42X220#6PCMQQ</t>
  </si>
  <si>
    <t>Q829MU</t>
  </si>
  <si>
    <t>WASHER_ISO_7089_42#6PCM5J</t>
  </si>
  <si>
    <t>6FQ7Y4</t>
  </si>
  <si>
    <t>FASTENERS_PE#WP#Q9ZT7V</t>
  </si>
  <si>
    <t>Q9ZUF9</t>
  </si>
  <si>
    <t>FASTENERS_TOP_PLATE#YTBB7J</t>
  </si>
  <si>
    <t>YTBB7J</t>
  </si>
  <si>
    <t>YTBB45</t>
  </si>
  <si>
    <t>FASTENERS#WP#Q829MU</t>
  </si>
  <si>
    <t>6EPKDS</t>
  </si>
  <si>
    <t>6PCMHL</t>
  </si>
  <si>
    <t>HEXAGON_NUT_ISO_4032_M42#AL2VQX</t>
  </si>
  <si>
    <t>6PCM5J</t>
  </si>
  <si>
    <t>WASHER_ISO_7089_42#AL2VJ2</t>
  </si>
  <si>
    <t>6FQDNN</t>
  </si>
  <si>
    <t>HEXAGON_HEAD_BOLT_ISO_4014_M42X220#AL2VNY</t>
  </si>
  <si>
    <t>225UP7</t>
  </si>
  <si>
    <t>FASTENER_TOP_PMS_1_BLV_ASSEMBLY#WP#4Z32G5</t>
  </si>
  <si>
    <t>TOP01_OUTSIDE_UP#6WW2EF</t>
  </si>
  <si>
    <t>6WW2EF</t>
  </si>
  <si>
    <t>PRKZHN</t>
  </si>
  <si>
    <t>062262</t>
  </si>
  <si>
    <t>BI-HEX_FASTENER-M30X120_10_50#6P9BYV</t>
  </si>
  <si>
    <t>TOP_CONE-BALL_DOWELS#6FQ84N</t>
  </si>
  <si>
    <t>TOP01_RIGHT_PE#6WW2Y8</t>
  </si>
  <si>
    <t>6WW2Y8</t>
  </si>
  <si>
    <t>Q5B7GV</t>
  </si>
  <si>
    <t>062264</t>
  </si>
  <si>
    <t>CYLINDER_HEAD_SCREW_ISO_4762_M12X35#6QJ4XC</t>
  </si>
  <si>
    <t>WUERTH_0401780030_WEDGE_LOCK_WASHER_M30_ZINK-LAMELLE_SILBER#9QELVR</t>
  </si>
  <si>
    <t>TOP01_OUTSIDE_RIGHT#6WVZJC</t>
  </si>
  <si>
    <t>6WVZJC</t>
  </si>
  <si>
    <t>6FQ9BB</t>
  </si>
  <si>
    <t>062260</t>
  </si>
  <si>
    <t>POP_UP_M30#42ZW6X</t>
  </si>
  <si>
    <t>HEXAGON_NUT_ISO_4032_M30#6DTW5A</t>
  </si>
  <si>
    <t>TOP01_INSIDE#6WVZ76</t>
  </si>
  <si>
    <t>6WVZ76</t>
  </si>
  <si>
    <t>6FQ97H</t>
  </si>
  <si>
    <t>062259</t>
  </si>
  <si>
    <t>SHIM_COLUMN_UP_RIGHT#R4MC7X</t>
  </si>
  <si>
    <t>WASHER_ISO_7089_12#6PE2T9</t>
  </si>
  <si>
    <t>TOP01_OUTSIDE_LEFT#6WVZPW</t>
  </si>
  <si>
    <t>6WVZPW</t>
  </si>
  <si>
    <t>6FQ9FD</t>
  </si>
  <si>
    <t>062261</t>
  </si>
  <si>
    <t>TOP_CONE_DOWELS#6FQ82P</t>
  </si>
  <si>
    <t>TOP_PMS_1_ASSEMBLY#4U7XTP</t>
  </si>
  <si>
    <t>4U7XTP</t>
  </si>
  <si>
    <t>057875</t>
  </si>
  <si>
    <t>FASTENERS_TOP_PLATE#WP#YTBB45</t>
  </si>
  <si>
    <t>TOP01_LEFT_PE#6WW37T</t>
  </si>
  <si>
    <t>6WW37T</t>
  </si>
  <si>
    <t>Q5BCWB</t>
  </si>
  <si>
    <t>062265</t>
  </si>
  <si>
    <t>HEXAGON_HEAD_BOLT_ISO_4014_M42X230#B46ZBV</t>
  </si>
  <si>
    <t>4Q8DDX</t>
  </si>
  <si>
    <t>SHIM_COLUMN_UP_RIGHT#6UKR52</t>
  </si>
  <si>
    <t>6UKR52</t>
  </si>
  <si>
    <t>R4MC8E</t>
  </si>
  <si>
    <t>062044</t>
  </si>
  <si>
    <t>DRW03_02_TOP_PMS_2#4Q8DJC</t>
  </si>
  <si>
    <t>4Q8DJC</t>
  </si>
  <si>
    <t>FASTENERS_BEAM#WP#Q9ZUF9</t>
  </si>
  <si>
    <t>Q829WF</t>
  </si>
  <si>
    <t>FASTENERS_PROTECTION#WP#C35AM6</t>
  </si>
  <si>
    <t>YEJMUP</t>
  </si>
  <si>
    <t>WASHER_ISO_7089_6#55332G</t>
  </si>
  <si>
    <t>YEJMV7</t>
  </si>
  <si>
    <t>HEXAGON_BOLT_ISO_4017_M6X20#BAPALB</t>
  </si>
  <si>
    <t>Q829VY</t>
  </si>
  <si>
    <t>FASTENERS_TOP_RH00_PMS_1#WP#6PDTMU</t>
  </si>
  <si>
    <t>XU4T5Z</t>
  </si>
  <si>
    <t>CYLINDER_HEAD_SCREW_ISO_4762_M36X130#59KWEH</t>
  </si>
  <si>
    <t>226CZ4</t>
  </si>
  <si>
    <t>INSERT_M36-M56#AWJQ6B</t>
  </si>
  <si>
    <t>22BXAM</t>
  </si>
  <si>
    <t>PMS_TOP_RH00#WP#6FQ7Y4</t>
  </si>
  <si>
    <t>WAFCFX</t>
  </si>
  <si>
    <t>4ZXF6A</t>
  </si>
  <si>
    <t>6QMB34</t>
  </si>
  <si>
    <t>HEXAGON_HEAD_BOLT_ISO_4014_M42X230#6EPKDS</t>
  </si>
  <si>
    <t>WAFCN3</t>
  </si>
  <si>
    <t>Q9ZUGQ</t>
  </si>
  <si>
    <t>WAFDA9</t>
  </si>
  <si>
    <t>6EPJ56</t>
  </si>
  <si>
    <t>TOP_PMS_01_PLATE_1R#C35ANK</t>
  </si>
  <si>
    <t>4Z378S</t>
  </si>
  <si>
    <t>TOP_01_LEFT_PE#Q5BCVU</t>
  </si>
  <si>
    <t>WAFCEF</t>
  </si>
  <si>
    <t>HORIZONTAL_BEAM#43B3GH</t>
  </si>
  <si>
    <t>TOP_PMS_01_PLATE_2L#C3UB8H</t>
  </si>
  <si>
    <t>6FQDLR</t>
  </si>
  <si>
    <t>TOP01_OUTSIDE_LEFT#6FQ9EV</t>
  </si>
  <si>
    <t>TOP_PMS_01_PLATE_2R#C3PZQH</t>
  </si>
  <si>
    <t>225VMJ</t>
  </si>
  <si>
    <t>TOP_PMS_01_PLATE_3L#C3UDHM</t>
  </si>
  <si>
    <t>BUS_BAR_BRIDGE_1#6UKSHD</t>
  </si>
  <si>
    <t>6UKSHD</t>
  </si>
  <si>
    <t>226D8G</t>
  </si>
  <si>
    <t>062052</t>
  </si>
  <si>
    <t>TOP01_INSIDE#6FQ96Z</t>
  </si>
  <si>
    <t>TOP_01_RIGHT_PE#Q5B7FC</t>
  </si>
  <si>
    <t>COIL_5_TOP_SUPPORT#6UKRTV</t>
  </si>
  <si>
    <t>6UKRTV</t>
  </si>
  <si>
    <t>YEJMR5</t>
  </si>
  <si>
    <t>062048</t>
  </si>
  <si>
    <t>TOP01_OUTSIDE_UP#6FQ9JP</t>
  </si>
  <si>
    <t>TOP01_OUTSIDE_RIGHT#6FQ9AT</t>
  </si>
  <si>
    <t>POP_UP_M30#6UKMH3</t>
  </si>
  <si>
    <t>6UKMH3</t>
  </si>
  <si>
    <t>42ZW7F</t>
  </si>
  <si>
    <t>062039</t>
  </si>
  <si>
    <t>TOP_PMS_01_PLATE_1L#C3PZNJ</t>
  </si>
  <si>
    <t>TOP02_OUTSIDE_LEFT#72AWRX</t>
  </si>
  <si>
    <t>72AWRX</t>
  </si>
  <si>
    <t>6FQ8XD</t>
  </si>
  <si>
    <t>062032</t>
  </si>
  <si>
    <t>PMS_BLV_TOP_01_INTERSPACE_FIXATION#WP#225UP7</t>
  </si>
  <si>
    <t>PMS_RING_SPACER#YQW474</t>
  </si>
  <si>
    <t>TOP_02_RIGHT_PE#6UKMCM</t>
  </si>
  <si>
    <t>6UKMCM</t>
  </si>
  <si>
    <t>Q5B868</t>
  </si>
  <si>
    <t>062037</t>
  </si>
  <si>
    <t>TOP_PMS_01_PLATE_4R#C3PZUK</t>
  </si>
  <si>
    <t>TOP_PMS_01_PLATE_4L#C3UBB4</t>
  </si>
  <si>
    <t>GUIDING_PIN_D12#6UKUQH</t>
  </si>
  <si>
    <t>6UKUQH</t>
  </si>
  <si>
    <t>226CSM</t>
  </si>
  <si>
    <t>062056</t>
  </si>
  <si>
    <t>TOP_PMS_01_PLATE_3R#C3PZSL</t>
  </si>
  <si>
    <t>PMS_RING_SPACER#6UKUAC</t>
  </si>
  <si>
    <t>6UKUAC</t>
  </si>
  <si>
    <t>YQW48M</t>
  </si>
  <si>
    <t>062054</t>
  </si>
  <si>
    <t>LIFTING_RH_INTERFACE#6UKLBW</t>
  </si>
  <si>
    <t>6UKLBW</t>
  </si>
  <si>
    <t>G9EUA5</t>
  </si>
  <si>
    <t>062036</t>
  </si>
  <si>
    <t>TOP_PMS_2_ASSEMBLY#4L6345</t>
  </si>
  <si>
    <t>4L6345</t>
  </si>
  <si>
    <t>057881</t>
  </si>
  <si>
    <t>EPOXY_RING#6UKVH5</t>
  </si>
  <si>
    <t>6UKVH5</t>
  </si>
  <si>
    <t>226CUN</t>
  </si>
  <si>
    <t>062057</t>
  </si>
  <si>
    <t>ACC_5_ASSEMBLY#9HZWT4</t>
  </si>
  <si>
    <t>9HZWT4</t>
  </si>
  <si>
    <t>070531</t>
  </si>
  <si>
    <t>BUS_BAR_BRIDGE_2#6UKT4X</t>
  </si>
  <si>
    <t>6UKT4X</t>
  </si>
  <si>
    <t>226DAM</t>
  </si>
  <si>
    <t>062053</t>
  </si>
  <si>
    <t>ACC_5_DESIGN_EPOXY_ASSEMBLY#6UKREK</t>
  </si>
  <si>
    <t>6UKREK</t>
  </si>
  <si>
    <t>6QMB4K</t>
  </si>
  <si>
    <t>062047</t>
  </si>
  <si>
    <t>DRW03_02_TOP_PMS_2#WP#4Q8DDX</t>
  </si>
  <si>
    <t>BRACKET#6UKRXT</t>
  </si>
  <si>
    <t>6UKRXT</t>
  </si>
  <si>
    <t>YEJVQK</t>
  </si>
  <si>
    <t>062050</t>
  </si>
  <si>
    <t>FASTENERS#WP#Q829WF</t>
  </si>
  <si>
    <t>HORIZONTAL_BEAM#6UKKQP</t>
  </si>
  <si>
    <t>6UKKQP</t>
  </si>
  <si>
    <t>43B3HZ</t>
  </si>
  <si>
    <t>062035</t>
  </si>
  <si>
    <t>FASTENERS_PE#WP#Q9ZUGQ</t>
  </si>
  <si>
    <t>TOP02_INSIDE#72ATN7</t>
  </si>
  <si>
    <t>72ATN7</t>
  </si>
  <si>
    <t>6FQ8PH</t>
  </si>
  <si>
    <t>062026</t>
  </si>
  <si>
    <t>FASTENERS_TOP_RH00_PMS_2#WP#6EPJ56</t>
  </si>
  <si>
    <t>BUSBAR_CABLE_INTERFACE_ACC#6UKSEW</t>
  </si>
  <si>
    <t>6UKSEW</t>
  </si>
  <si>
    <t>YR2BEX</t>
  </si>
  <si>
    <t>062051</t>
  </si>
  <si>
    <t>INSULATING_PLATE#6UKWZN</t>
  </si>
  <si>
    <t>6UKWZN</t>
  </si>
  <si>
    <t>226CYL</t>
  </si>
  <si>
    <t>062059</t>
  </si>
  <si>
    <t>FASTENERS_TOP_PLATES#WP#XU4T5Z</t>
  </si>
  <si>
    <t>COPPER_PLATE_PMS#6UKUHV</t>
  </si>
  <si>
    <t>6UKUHV</t>
  </si>
  <si>
    <t>Y7CZ45</t>
  </si>
  <si>
    <t>062055</t>
  </si>
  <si>
    <t>TOP_02_LEFT_PE#6UKMF4</t>
  </si>
  <si>
    <t>6UKMF4</t>
  </si>
  <si>
    <t>Q5BDBV</t>
  </si>
  <si>
    <t>062038</t>
  </si>
  <si>
    <t>FASTENERS_ASSY#WP#Q829VY</t>
  </si>
  <si>
    <t>TOP02_OUTSIDE_RIGHT#72ATVW</t>
  </si>
  <si>
    <t>72ATVW</t>
  </si>
  <si>
    <t>6FQ8RG</t>
  </si>
  <si>
    <t>062028</t>
  </si>
  <si>
    <t>BI_HEX_FASTENER_M30X120_10_50#6UKRB5</t>
  </si>
  <si>
    <t>6UKRB5</t>
  </si>
  <si>
    <t>6P9BZD</t>
  </si>
  <si>
    <t>062046</t>
  </si>
  <si>
    <t>FASTENER_TOP_PMS_2_BLV_ASSEMBLY#WP#4Z378S</t>
  </si>
  <si>
    <t>TOP02_OUTSIDE_UP#6UKJZK</t>
  </si>
  <si>
    <t>6UKJZK</t>
  </si>
  <si>
    <t>6FQ93F</t>
  </si>
  <si>
    <t>062034</t>
  </si>
  <si>
    <t>TOP_CONE_DOWELS#6UKMN8</t>
  </si>
  <si>
    <t>6UKMN8</t>
  </si>
  <si>
    <t>6FQ837</t>
  </si>
  <si>
    <t>062042</t>
  </si>
  <si>
    <t>TOP_CONE_BALL_DOWELS#6UKMMR</t>
  </si>
  <si>
    <t>6UKMMR</t>
  </si>
  <si>
    <t>6FQ856</t>
  </si>
  <si>
    <t>062041</t>
  </si>
  <si>
    <t>EPOXY_WASHER#6UKWDC</t>
  </si>
  <si>
    <t>6UKWDC</t>
  </si>
  <si>
    <t>226CWK</t>
  </si>
  <si>
    <t>062058</t>
  </si>
  <si>
    <t>COIL_5_BOTTOM_SUPPORT#6UKRUE</t>
  </si>
  <si>
    <t>6UKRUE</t>
  </si>
  <si>
    <t>YEJMT6</t>
  </si>
  <si>
    <t>062049</t>
  </si>
  <si>
    <t>DRW03_03_TOP_PMS_3#4Q8DKU</t>
  </si>
  <si>
    <t>4Q8DKU</t>
  </si>
  <si>
    <t>4Q8DEJ</t>
  </si>
  <si>
    <t>COIL_5_FASTENERS_SUPPORT#WP#YEJMUP</t>
  </si>
  <si>
    <t>Q82A7C</t>
  </si>
  <si>
    <t>CYLINDER_HEAD_SCREW_ISO_4762_M5X16#4BY3X4</t>
  </si>
  <si>
    <t>6FQDJQ</t>
  </si>
  <si>
    <t>COILS_5_INSULATED_SUPPORT#WP#YEJMV7</t>
  </si>
  <si>
    <t>TOP03_OUTSIDE_UP#7DK2GR</t>
  </si>
  <si>
    <t>7DK2GR</t>
  </si>
  <si>
    <t>6FQ8KF</t>
  </si>
  <si>
    <t>062226</t>
  </si>
  <si>
    <t>COIL_5_BOTTOM_SUPPORT#YEJMSN</t>
  </si>
  <si>
    <t>BRACKET_ASSY#WP#22BXAM</t>
  </si>
  <si>
    <t>TOP_03_RIGHT_PE#6UUST7</t>
  </si>
  <si>
    <t>6UUST7</t>
  </si>
  <si>
    <t>Q5B96G</t>
  </si>
  <si>
    <t>062101</t>
  </si>
  <si>
    <t>CYLINDER_HEAD_SCREW_ISO_4762_M14X40#6JQMGB</t>
  </si>
  <si>
    <t>WASHER_ISO_7089_14#6JQMQF</t>
  </si>
  <si>
    <t>ACC_6_ASSEMBLY#9HXVRJ</t>
  </si>
  <si>
    <t>9HXVRJ</t>
  </si>
  <si>
    <t>070489</t>
  </si>
  <si>
    <t>BRACKET#YEJVP2</t>
  </si>
  <si>
    <t>CYLINDER_HEAD_SCREW_ISO_4762_M20X55#5Z4C4E</t>
  </si>
  <si>
    <t>COIL_6_TOP_SUPPORT_#6UUHT4</t>
  </si>
  <si>
    <t>6UUHT4</t>
  </si>
  <si>
    <t>YREFVQ</t>
  </si>
  <si>
    <t>062093</t>
  </si>
  <si>
    <t>COIL_5_TOP_SUPPORT#YEJMQM</t>
  </si>
  <si>
    <t>TOP03_OUTSIDE_LEFT#6ULC4F</t>
  </si>
  <si>
    <t>6ULC4F</t>
  </si>
  <si>
    <t>6FQ8H4</t>
  </si>
  <si>
    <t>062083</t>
  </si>
  <si>
    <t>SOFT_SIDE_SHIM_70X160X5#689J4Q</t>
  </si>
  <si>
    <t>SOFT_TOP_SHIM_150X100X0-4#5LD4FL</t>
  </si>
  <si>
    <t>TOP03_OUTSIDE_RIGHT#7CA847</t>
  </si>
  <si>
    <t>7CA847</t>
  </si>
  <si>
    <t>6FQ8D2</t>
  </si>
  <si>
    <t>062234</t>
  </si>
  <si>
    <t>COIL_6_BOTTOM_SUPPORT#6UUJDJ</t>
  </si>
  <si>
    <t>6UUJDJ</t>
  </si>
  <si>
    <t>YREGH6</t>
  </si>
  <si>
    <t>062095</t>
  </si>
  <si>
    <t>HORIZONTAL_BEAM#6UUK3D</t>
  </si>
  <si>
    <t>6UUK3D</t>
  </si>
  <si>
    <t>6FQ95E</t>
  </si>
  <si>
    <t>062096</t>
  </si>
  <si>
    <t>TOP_PMS_3_ASSEMBLY#4LFHL7</t>
  </si>
  <si>
    <t>4LFHL7</t>
  </si>
  <si>
    <t>057880</t>
  </si>
  <si>
    <t>TOP_03_LEFT_PE#6UUAA3</t>
  </si>
  <si>
    <t>6UUAA3</t>
  </si>
  <si>
    <t>Q5BDHS</t>
  </si>
  <si>
    <t>062091</t>
  </si>
  <si>
    <t>PMS_COILS_SUPPLY_INTERFACE#WP#226CZ4</t>
  </si>
  <si>
    <t>TOP03_INSIDE#6UTQV5</t>
  </si>
  <si>
    <t>6UTQV5</t>
  </si>
  <si>
    <t>6FQ879</t>
  </si>
  <si>
    <t>062068</t>
  </si>
  <si>
    <t>ACC_6_DESIGN_EPOXY_ASSEMBLY#6UUFU3</t>
  </si>
  <si>
    <t>6UUFU3</t>
  </si>
  <si>
    <t>6QJUBG</t>
  </si>
  <si>
    <t>062092</t>
  </si>
  <si>
    <t>DRW03_04_TOP_PMS_4A#4Q8DMT</t>
  </si>
  <si>
    <t>4Q8DMT</t>
  </si>
  <si>
    <t>4Q8DF2</t>
  </si>
  <si>
    <t>Q82AJJ</t>
  </si>
  <si>
    <t>6FQDGT</t>
  </si>
  <si>
    <t>COIL_7_TOP_SUPPORT#7CB7WS</t>
  </si>
  <si>
    <t>7CB7WS</t>
  </si>
  <si>
    <t>YRGH6K</t>
  </si>
  <si>
    <t>062283</t>
  </si>
  <si>
    <t>SCREW_M6#WP#WAFCFX</t>
  </si>
  <si>
    <t>CYLINDER_HEAD_SCREW_ISO_4762_M6X45#6QN4B6</t>
  </si>
  <si>
    <t>TOP04A_OUTSIDE_UP#6WW49L</t>
  </si>
  <si>
    <t>6WW49L</t>
  </si>
  <si>
    <t>6FQ7HU</t>
  </si>
  <si>
    <t>062269</t>
  </si>
  <si>
    <t>WASHER_ISO_7093-1_6#6QN3VM</t>
  </si>
  <si>
    <t>STM-9#6QN49X</t>
  </si>
  <si>
    <t>BRACKET_2#7CB8M3</t>
  </si>
  <si>
    <t>7CB8M3</t>
  </si>
  <si>
    <t>YRAE8J</t>
  </si>
  <si>
    <t>062287</t>
  </si>
  <si>
    <t>CYLINDER_HEAD_SCREW_ISO_4762_M6X40#6QN4EL</t>
  </si>
  <si>
    <t>TOP_04A_LEFT_PE#6WW5DA</t>
  </si>
  <si>
    <t>6WW5DA</t>
  </si>
  <si>
    <t>Q5BDMQ</t>
  </si>
  <si>
    <t>062271</t>
  </si>
  <si>
    <t>REF_PART_ORIGIN_RH#G9EU7P</t>
  </si>
  <si>
    <t>LIFTING_RH_INTERFACE#G9EU9N</t>
  </si>
  <si>
    <t>COIL_7_BOTTOM_SUPPORT#7CB8BQ</t>
  </si>
  <si>
    <t>7CB8BQ</t>
  </si>
  <si>
    <t>YRGH8J</t>
  </si>
  <si>
    <t>062284</t>
  </si>
  <si>
    <t>ELECTRICAL_CONNECTOR_ASSY#WP#4ZXF6A</t>
  </si>
  <si>
    <t>ACC5_DESIGN_EPOXY_ASSEMBLY#WP#6QMB34</t>
  </si>
  <si>
    <t>COIL_7_TOP_SUPPORT_2#7CB8HR</t>
  </si>
  <si>
    <t>7CB8HR</t>
  </si>
  <si>
    <t>YRAE35</t>
  </si>
  <si>
    <t>062286</t>
  </si>
  <si>
    <t>ACC_5_DETAIL_DESIGN#WAFCL4</t>
  </si>
  <si>
    <t>EPOXY_INSULATION_ACC5#6QM4CR</t>
  </si>
  <si>
    <t>BUS_BAR_BRIDGE_2_1#7CB9TQ</t>
  </si>
  <si>
    <t>7CB9TQ</t>
  </si>
  <si>
    <t>6ACZEB</t>
  </si>
  <si>
    <t>062289</t>
  </si>
  <si>
    <t>FASTENERS#WP#WAFCN3</t>
  </si>
  <si>
    <t>ACC_7_ASSEMBLY#9HYVLU</t>
  </si>
  <si>
    <t>9HYVLU</t>
  </si>
  <si>
    <t>070499</t>
  </si>
  <si>
    <t>INSERT_ASSY#WP#WAFCEF</t>
  </si>
  <si>
    <t>INSERT_SS_KOBSERT_TYPE_1030_M6#WAFCAH</t>
  </si>
  <si>
    <t>COIL_7_BOTTOM_SUPPORT_2#7CB8G9</t>
  </si>
  <si>
    <t>7CB8G9</t>
  </si>
  <si>
    <t>YRADZP</t>
  </si>
  <si>
    <t>062285</t>
  </si>
  <si>
    <t>ACC_5_ASSEMBLY#WP#WAFDA9</t>
  </si>
  <si>
    <t>ACC7_DESIGN_EPOXY_ASSEMBLY#6WW6FY</t>
  </si>
  <si>
    <t>6WW6FY</t>
  </si>
  <si>
    <t>6EPXC7</t>
  </si>
  <si>
    <t>062272</t>
  </si>
  <si>
    <t>ACC_CABLE_1#XUPWNM</t>
  </si>
  <si>
    <t>TOP04A_OUTSIDE_LEFT#6WW463</t>
  </si>
  <si>
    <t>6WW463</t>
  </si>
  <si>
    <t>6FQ7FV</t>
  </si>
  <si>
    <t>062268</t>
  </si>
  <si>
    <t>TOP04A_INSIDE#6WW2FX</t>
  </si>
  <si>
    <t>6WW2FX</t>
  </si>
  <si>
    <t>6FQ77Z</t>
  </si>
  <si>
    <t>062263</t>
  </si>
  <si>
    <t>BUSBAR_CABLE_INTERFACE_ACC#YR2BDG</t>
  </si>
  <si>
    <t>BUS_BAR_BRIDGE_1#226D7X</t>
  </si>
  <si>
    <t>TOP04A_OUTSIDE_RIGHT#6WW3DS</t>
  </si>
  <si>
    <t>6WW3DS</t>
  </si>
  <si>
    <t>6FQ7DS</t>
  </si>
  <si>
    <t>062267</t>
  </si>
  <si>
    <t>BUS_BAR_BRIDGE_2#226D9Y</t>
  </si>
  <si>
    <t>TOP_04A_RIGHT_PE#6WW4FF</t>
  </si>
  <si>
    <t>6WW4FF</t>
  </si>
  <si>
    <t>Q5BA77</t>
  </si>
  <si>
    <t>062270</t>
  </si>
  <si>
    <t>ACC_CABLE_2#YR2HEE</t>
  </si>
  <si>
    <t>TOP_PMS_4A_ASSEMBLY#4L6DBY</t>
  </si>
  <si>
    <t>4L6DBY</t>
  </si>
  <si>
    <t>057885</t>
  </si>
  <si>
    <t>WASHER_ISO_7089_36#57AEQ7</t>
  </si>
  <si>
    <t>DRW03_05_TOP_PMS_4B#4Q8DPW</t>
  </si>
  <si>
    <t>4Q8DPW</t>
  </si>
  <si>
    <t>4Q8DGH</t>
  </si>
  <si>
    <t>BMRGBR</t>
  </si>
  <si>
    <t>HEXAGON_NUT_ISO_4032_M36#59KWMU</t>
  </si>
  <si>
    <t>Q82ASN</t>
  </si>
  <si>
    <t>SHIM#47XK2S</t>
  </si>
  <si>
    <t>47XK2S</t>
  </si>
  <si>
    <t>68DCD9</t>
  </si>
  <si>
    <t>062501</t>
  </si>
  <si>
    <t>TOP_04B_LEFT_PE#6X572Z</t>
  </si>
  <si>
    <t>6X572Z</t>
  </si>
  <si>
    <t>Q5BDRN</t>
  </si>
  <si>
    <t>062324</t>
  </si>
  <si>
    <t>SHIM_BEARING_SUPPORT#7DLD7Q</t>
  </si>
  <si>
    <t>7DLD7Q</t>
  </si>
  <si>
    <t>YR5RNC</t>
  </si>
  <si>
    <t>062339</t>
  </si>
  <si>
    <t>TOP_PMS_4B_ASSY#4LFB4Y</t>
  </si>
  <si>
    <t>4LFB4Y</t>
  </si>
  <si>
    <t>057878</t>
  </si>
  <si>
    <t>TOP02_OUTSIDE_UP#6FQ92X</t>
  </si>
  <si>
    <t>TOP02_OUTSIDE_RIGHT#6FQ8QY</t>
  </si>
  <si>
    <t>TOP04B_OUTSIDE_LEFT#7CBJMG</t>
  </si>
  <si>
    <t>7CBJMG</t>
  </si>
  <si>
    <t>BMRGNB</t>
  </si>
  <si>
    <t>062303</t>
  </si>
  <si>
    <t>TOP02_OUTSIDE_LEFT#6FQ8WV</t>
  </si>
  <si>
    <t>SUPPORT_STRUCTURE#7DLDSN</t>
  </si>
  <si>
    <t>7DLDSN</t>
  </si>
  <si>
    <t>VY7NF3</t>
  </si>
  <si>
    <t>062342</t>
  </si>
  <si>
    <t>TOP_02_LEFT_PE#Q5BDAD</t>
  </si>
  <si>
    <t>TOP04B_INSIDE_FRONT#6X53BN</t>
  </si>
  <si>
    <t>6X53BN</t>
  </si>
  <si>
    <t>6FQ7KP</t>
  </si>
  <si>
    <t>062313</t>
  </si>
  <si>
    <t>PMS_BLV_TOP_02_INTERSPACE_FIXATION#WP#225VMJ</t>
  </si>
  <si>
    <t>TOP04B_OUTSIDE_FRONT#6X54JJ</t>
  </si>
  <si>
    <t>6X54JJ</t>
  </si>
  <si>
    <t>6FQ7MN</t>
  </si>
  <si>
    <t>062318</t>
  </si>
  <si>
    <t>TOP02_INSIDE#6FQ8NZ</t>
  </si>
  <si>
    <t>TOP_02_RIGHT_PE#Q5B85P</t>
  </si>
  <si>
    <t>TOP_04B_INSIDE_CORNER#7DLGZU</t>
  </si>
  <si>
    <t>7DLGZU</t>
  </si>
  <si>
    <t>522RBH</t>
  </si>
  <si>
    <t>062351</t>
  </si>
  <si>
    <t>INSULATING_PLATE#3CGUE3</t>
  </si>
  <si>
    <t>END_SCREW_M36#7DLE9G</t>
  </si>
  <si>
    <t>7DLE9G</t>
  </si>
  <si>
    <t>VYACTB</t>
  </si>
  <si>
    <t>062343</t>
  </si>
  <si>
    <t>TOP_PMS_02_PLATE_1L#C44N2A</t>
  </si>
  <si>
    <t>BEARING_SUPPORT_ALFATEC-BW060.1200#47XFL4</t>
  </si>
  <si>
    <t>47XFL4</t>
  </si>
  <si>
    <t>VYACPH</t>
  </si>
  <si>
    <t>062500</t>
  </si>
  <si>
    <t>TOP_04B_RIGHT_PE#6X55Q7</t>
  </si>
  <si>
    <t>6X55Q7</t>
  </si>
  <si>
    <t>Q5BAKH</t>
  </si>
  <si>
    <t>062322</t>
  </si>
  <si>
    <t>LIFTING_RH_INTERFACE#7DLFS5</t>
  </si>
  <si>
    <t>7DLFS5</t>
  </si>
  <si>
    <t>5P9Y3S</t>
  </si>
  <si>
    <t>062346</t>
  </si>
  <si>
    <t>BI-HEX_FASTENER-M30X130_6_35#6X5H5Y</t>
  </si>
  <si>
    <t>6X5H5Y</t>
  </si>
  <si>
    <t>6EJARE</t>
  </si>
  <si>
    <t>062328</t>
  </si>
  <si>
    <t>TOP04B_OUTSIDE_UP#7CBL69</t>
  </si>
  <si>
    <t>7CBL69</t>
  </si>
  <si>
    <t>BMRGQA</t>
  </si>
  <si>
    <t>062305</t>
  </si>
  <si>
    <t>TOP04B_OUTSIDE_FRONT_UP#6X555Z</t>
  </si>
  <si>
    <t>6X555Z</t>
  </si>
  <si>
    <t>PRKZJD</t>
  </si>
  <si>
    <t>062320</t>
  </si>
  <si>
    <t>CUSTOM_SHAFT#47XFCQ</t>
  </si>
  <si>
    <t>47XFCQ</t>
  </si>
  <si>
    <t>6LNRY8</t>
  </si>
  <si>
    <t>062499</t>
  </si>
  <si>
    <t>BEVEL_GEAR_SUPPORT#47XP77</t>
  </si>
  <si>
    <t>47XP77</t>
  </si>
  <si>
    <t>VY7DN4</t>
  </si>
  <si>
    <t>062503</t>
  </si>
  <si>
    <t>SHAFT_D40#7DL8N9</t>
  </si>
  <si>
    <t>7DL8N9</t>
  </si>
  <si>
    <t>VY7FT7</t>
  </si>
  <si>
    <t>062329</t>
  </si>
  <si>
    <t>KEYED_TRSLAT_MACH_SCRWTI002000WEB#9LYFQY</t>
  </si>
  <si>
    <t>9LYFQY</t>
  </si>
  <si>
    <t>9P3KZ2</t>
  </si>
  <si>
    <t>070676</t>
  </si>
  <si>
    <t>TOP04B_INSIDE#6WWENE</t>
  </si>
  <si>
    <t>6WWENE</t>
  </si>
  <si>
    <t>BMRGE7</t>
  </si>
  <si>
    <t>062281</t>
  </si>
  <si>
    <t>PMS_RING_SPACER_SMALLER#7DLFNX</t>
  </si>
  <si>
    <t>7DLFNX</t>
  </si>
  <si>
    <t>22LB3P</t>
  </si>
  <si>
    <t>062344</t>
  </si>
  <si>
    <t>TOP04B_OUTSIDE_RIGHT#7CBHEG</t>
  </si>
  <si>
    <t>7CBHEG</t>
  </si>
  <si>
    <t>BMRGLC</t>
  </si>
  <si>
    <t>062299</t>
  </si>
  <si>
    <t>LIFTING_RH_INTERFACE_2#7DLGSD</t>
  </si>
  <si>
    <t>7DLGSD</t>
  </si>
  <si>
    <t>223R3G</t>
  </si>
  <si>
    <t>062348</t>
  </si>
  <si>
    <t>4LERTW</t>
  </si>
  <si>
    <t>DRW02_01_BOTTOM_PMS_01#4U25KW</t>
  </si>
  <si>
    <t>4U25KW</t>
  </si>
  <si>
    <t>4U24T2</t>
  </si>
  <si>
    <t>BOTTOM_PMS_01#6FQ457</t>
  </si>
  <si>
    <t>6FQ457</t>
  </si>
  <si>
    <t>INTERFACE_FEET_PMS_OBLONG#QZAJZM</t>
  </si>
  <si>
    <t>QZAJZM</t>
  </si>
  <si>
    <t>QZAF5L</t>
  </si>
  <si>
    <t>SHORT_PILAR_SUPPORT_OBLONG_L#QZAF3M</t>
  </si>
  <si>
    <t>QZAF3M</t>
  </si>
  <si>
    <t>QZAF25</t>
  </si>
  <si>
    <t>QA2V9D</t>
  </si>
  <si>
    <t>L_BEAM_1L#9HYXY9</t>
  </si>
  <si>
    <t>9HYXY9</t>
  </si>
  <si>
    <t>9HYXXS</t>
  </si>
  <si>
    <t>INTERFACE_FEET_PMS_HOLE#QZAK26</t>
  </si>
  <si>
    <t>QZAK26</t>
  </si>
  <si>
    <t>QZAF63</t>
  </si>
  <si>
    <t>SHORT_PILAR_SUPPORT_HOLE_R#QA2VP4</t>
  </si>
  <si>
    <t>QA2VP4</t>
  </si>
  <si>
    <t>QA2VNL</t>
  </si>
  <si>
    <t>L_BEAM_1R#AKXDDS</t>
  </si>
  <si>
    <t>AKXDDS</t>
  </si>
  <si>
    <t>AKXDCA</t>
  </si>
  <si>
    <t>FASTENERS#Q82HFR</t>
  </si>
  <si>
    <t>Q82HFR</t>
  </si>
  <si>
    <t>2TMRZ6</t>
  </si>
  <si>
    <t>AMXW64</t>
  </si>
  <si>
    <t>B46ZBV</t>
  </si>
  <si>
    <t>7CB7QV</t>
  </si>
  <si>
    <t>AL2VJ2</t>
  </si>
  <si>
    <t>AL2VQX</t>
  </si>
  <si>
    <t>BOTTOM_PMS_01_INTERSAPCE_FIXATION#22V9DA</t>
  </si>
  <si>
    <t>22V9DA</t>
  </si>
  <si>
    <t>22V9B9</t>
  </si>
  <si>
    <t>5XZWT3</t>
  </si>
  <si>
    <t>BOTTOM_PMS_01_INSIDE#6FQ33W</t>
  </si>
  <si>
    <t>6FQ33W</t>
  </si>
  <si>
    <t>6FQ32E</t>
  </si>
  <si>
    <t>BOTTOM_PMS_01_OUTSIDE#6FQ2XU</t>
  </si>
  <si>
    <t>6FQ2XU</t>
  </si>
  <si>
    <t>6FQ2WC</t>
  </si>
  <si>
    <t>6FQG58</t>
  </si>
  <si>
    <t>PMS_INTERFACE#5VG886</t>
  </si>
  <si>
    <t>5VG886</t>
  </si>
  <si>
    <t>5RJ8MD</t>
  </si>
  <si>
    <t>OUTSIDE_SHIM_FRONT#6PBJY8</t>
  </si>
  <si>
    <t>6PBJY8</t>
  </si>
  <si>
    <t>6PBJXP</t>
  </si>
  <si>
    <t>FASTERNERS#5RJA4L</t>
  </si>
  <si>
    <t>5RJA4L</t>
  </si>
  <si>
    <t>5RJ8UR</t>
  </si>
  <si>
    <t>57ATP3</t>
  </si>
  <si>
    <t>6K3JXY</t>
  </si>
  <si>
    <t>_#AKXHQK</t>
  </si>
  <si>
    <t>AKXHQK</t>
  </si>
  <si>
    <t>AKXHP4</t>
  </si>
  <si>
    <t>DRW03_03_TOP_PMS_3#WP#4Q8DEJ</t>
  </si>
  <si>
    <t>54XAVN</t>
  </si>
  <si>
    <t>FASTENERS_ASSY#WP#Q82A7C</t>
  </si>
  <si>
    <t>8EDC28</t>
  </si>
  <si>
    <t>L_BEAM_1_FRONT#AMQZ4J</t>
  </si>
  <si>
    <t>AMQZ4J</t>
  </si>
  <si>
    <t>AMQZ3Z</t>
  </si>
  <si>
    <t>BOTTOM_PMS_01_INSIDE#98HU27</t>
  </si>
  <si>
    <t>98HU27</t>
  </si>
  <si>
    <t>068678</t>
  </si>
  <si>
    <t>SHORT_PILAR_SUPPORT_OBLONG_L#9A72BW</t>
  </si>
  <si>
    <t>9A72BW</t>
  </si>
  <si>
    <t>070076</t>
  </si>
  <si>
    <t>TOP_PMS_01_PLATE_3L#C44N49</t>
  </si>
  <si>
    <t>TOP03_INSIDE#6FQ86R</t>
  </si>
  <si>
    <t>SHORT_PILAR_SUPPORT_HOLE_R#9A7CDB</t>
  </si>
  <si>
    <t>9A7CDB</t>
  </si>
  <si>
    <t>070080</t>
  </si>
  <si>
    <t>TOP_03_LEFT_PE#Q5BDGA</t>
  </si>
  <si>
    <t>FASTENERS#WP#Q82A8V</t>
  </si>
  <si>
    <t>BOTTOM_PMS_01_ASSEMBLY#4PZBPD</t>
  </si>
  <si>
    <t>4PZBPD</t>
  </si>
  <si>
    <t>057891</t>
  </si>
  <si>
    <t>FASTENER_TOP_PMS_3_BLV_ASSEMBLY#WP#4Z379A</t>
  </si>
  <si>
    <t>BOTTOM_PMS_01_OUTSIDE#99SYGZ</t>
  </si>
  <si>
    <t>99SYGZ</t>
  </si>
  <si>
    <t>070008</t>
  </si>
  <si>
    <t>OUTSIDE_SHIM_FRONT#99WRYF</t>
  </si>
  <si>
    <t>99WRYF</t>
  </si>
  <si>
    <t>070028</t>
  </si>
  <si>
    <t>4U24UH</t>
  </si>
  <si>
    <t>ACCC_1_ASSEMBLY#98HTZE</t>
  </si>
  <si>
    <t>98HTZE</t>
  </si>
  <si>
    <t>4U25LD</t>
  </si>
  <si>
    <t>068677</t>
  </si>
  <si>
    <t>DRW02_02_BOTTOM_PMS_02#4U25LD</t>
  </si>
  <si>
    <t>BOTTOM_PMS_02#6FQ478</t>
  </si>
  <si>
    <t>6FQ478</t>
  </si>
  <si>
    <t>BOTTOM_PMS_02_OUTSIDE#6FQ35X</t>
  </si>
  <si>
    <t>6FQ35X</t>
  </si>
  <si>
    <t>6FQ34F</t>
  </si>
  <si>
    <t>6LM2TS</t>
  </si>
  <si>
    <t>QZAFSH</t>
  </si>
  <si>
    <t>4J6DYD</t>
  </si>
  <si>
    <t>HEXAGON_BOLT_ISO_4017_M30X100#6QJ5CV</t>
  </si>
  <si>
    <t>BOTTOM_PMS_02_INSIDE#6FQ39Z</t>
  </si>
  <si>
    <t>6FQ39Z</t>
  </si>
  <si>
    <t>6FQ38H</t>
  </si>
  <si>
    <t>PMS_INTERFACE#5UU74U</t>
  </si>
  <si>
    <t>5UU74U</t>
  </si>
  <si>
    <t>5RJAJB</t>
  </si>
  <si>
    <t>FASTENERS_PE#WP#Q9ZXS6</t>
  </si>
  <si>
    <t>FASTENERS#5UU73B</t>
  </si>
  <si>
    <t>5UU73B</t>
  </si>
  <si>
    <t>5RJBSF</t>
  </si>
  <si>
    <t>OUTSIDE_SHIMS_2#6PBK2D</t>
  </si>
  <si>
    <t>6PBK2D</t>
  </si>
  <si>
    <t>6PBJZQ</t>
  </si>
  <si>
    <t>BOTTOM_PMS_02_INTERSPACE_FIXATION#22V8US</t>
  </si>
  <si>
    <t>22V8US</t>
  </si>
  <si>
    <t>22V8T9</t>
  </si>
  <si>
    <t>L_BEAM_2R#AX2V2L</t>
  </si>
  <si>
    <t>AX2V2L</t>
  </si>
  <si>
    <t>AX2UWJ</t>
  </si>
  <si>
    <t>FASTENERS_TOP_PLATES#WP#YR92MN</t>
  </si>
  <si>
    <t>FASTENERS#Q82H84</t>
  </si>
  <si>
    <t>Q82H84</t>
  </si>
  <si>
    <t>Q82H7M</t>
  </si>
  <si>
    <t>FASTENERS_TOP_RH00_PMS_3#WP#6EPQWQ</t>
  </si>
  <si>
    <t>ACC_6_ASSEMBLY#WP#YREGXF</t>
  </si>
  <si>
    <t>L_BEAM_2L#AXCJEX</t>
  </si>
  <si>
    <t>AXCJEX</t>
  </si>
  <si>
    <t>AXCJDJ</t>
  </si>
  <si>
    <t>_#AX4HBT</t>
  </si>
  <si>
    <t>AX4HBT</t>
  </si>
  <si>
    <t>AXCJFF</t>
  </si>
  <si>
    <t>ACCC_1_ASSEMBLY#YRCPVA</t>
  </si>
  <si>
    <t>YRCPVA</t>
  </si>
  <si>
    <t>YTBM6Q</t>
  </si>
  <si>
    <t>COIL_6_8_INSULATED_SUPPORT#WP#YREGWX</t>
  </si>
  <si>
    <t>ACC1_DESIGN_EPOXY_ASSEMBLY#728JNS</t>
  </si>
  <si>
    <t>728JNS</t>
  </si>
  <si>
    <t>6QR3HF</t>
  </si>
  <si>
    <t>COIL_6_BOTTOM_SUPPORT#YREGGN</t>
  </si>
  <si>
    <t>EPOXY_INSULATION_ACC1#6QRCFS</t>
  </si>
  <si>
    <t>6QRCFS</t>
  </si>
  <si>
    <t>6QRCEA</t>
  </si>
  <si>
    <t>COIL_6_TOP_SUPPORT#YREFS9</t>
  </si>
  <si>
    <t>ACCC_1_DESIGN#YTBLBA</t>
  </si>
  <si>
    <t>YTBLBA</t>
  </si>
  <si>
    <t>YTBLAS</t>
  </si>
  <si>
    <t>COILS_6_SUPPORT_FASTENERS#WP#YREGJV</t>
  </si>
  <si>
    <t>5WN2RS</t>
  </si>
  <si>
    <t>YR2BDG</t>
  </si>
  <si>
    <t>YRBQPV</t>
  </si>
  <si>
    <t>YRBQRU</t>
  </si>
  <si>
    <t>BRACKET_ASSY#WP#9G8RVA</t>
  </si>
  <si>
    <t>YR39XL</t>
  </si>
  <si>
    <t>YTBNBT</t>
  </si>
  <si>
    <t>5VN9Z7</t>
  </si>
  <si>
    <t>6X5DQ9</t>
  </si>
  <si>
    <t>QZAFTZ</t>
  </si>
  <si>
    <t>ACC6_DESIGN_EPOXY_ASSEMBLY#WP#6QJP8C</t>
  </si>
  <si>
    <t>6LEPYR</t>
  </si>
  <si>
    <t>ACC_6_DETAIL_DESIGN#YAS7DK</t>
  </si>
  <si>
    <t>BOTTOM_PMS_02_INSIDE#99QYE9</t>
  </si>
  <si>
    <t>99QYE9</t>
  </si>
  <si>
    <t>068693</t>
  </si>
  <si>
    <t>EPOXY_INSULATION_ACC6#6QJPP3</t>
  </si>
  <si>
    <t>COIL_1_2_TOP_SUPPORT#99WZNN</t>
  </si>
  <si>
    <t>99WZNN</t>
  </si>
  <si>
    <t>YTBN7Z</t>
  </si>
  <si>
    <t>070033</t>
  </si>
  <si>
    <t>ELECTRICAL_CONNECTOR_BLMT-185.400-13#4XFWL9</t>
  </si>
  <si>
    <t>HEXAGON_BOLT_ISO_4017_M12X50#6QN5UM</t>
  </si>
  <si>
    <t>ACCC1_DESIGN_AND_INSULATION#99Y8NG</t>
  </si>
  <si>
    <t>99Y8NG</t>
  </si>
  <si>
    <t>070043</t>
  </si>
  <si>
    <t>HEXAGON_NUT_ISO_4032_M12#6QN4SE</t>
  </si>
  <si>
    <t>WASHER_ISO_7089_12#6QN4UD</t>
  </si>
  <si>
    <t>BOTTOM_PMS_02_OUTSIDE#99TTYN</t>
  </si>
  <si>
    <t>99TTYN</t>
  </si>
  <si>
    <t>070014</t>
  </si>
  <si>
    <t>FASTENERS_COIL_6_COIL_8#WP#YT7UDU</t>
  </si>
  <si>
    <t>OUTSIDE_SHIMS_2#99VL6P</t>
  </si>
  <si>
    <t>99VL6P</t>
  </si>
  <si>
    <t>070025</t>
  </si>
  <si>
    <t>INSERT_COIL_6#WP#YT7UBV</t>
  </si>
  <si>
    <t>COIL_1_2_BOTTOM_SUPPORT#99WVP5</t>
  </si>
  <si>
    <t>99WVP5</t>
  </si>
  <si>
    <t>YTBN9Y</t>
  </si>
  <si>
    <t>070031</t>
  </si>
  <si>
    <t>SCREW_M6_COIL_6#WP#YT7UCC</t>
  </si>
  <si>
    <t>BOTTOM_PMS_02_ASSEMBLY#4VE9E2</t>
  </si>
  <si>
    <t>4VE9E2</t>
  </si>
  <si>
    <t>057902</t>
  </si>
  <si>
    <t>DRW02_03_BOTTOM_PMS_03#4U25MV</t>
  </si>
  <si>
    <t>4U25MV</t>
  </si>
  <si>
    <t>4U24VZ</t>
  </si>
  <si>
    <t>BOTTOM_PMS_03#6FQ499</t>
  </si>
  <si>
    <t>6FQ499</t>
  </si>
  <si>
    <t>ACCC_2_ASSEMBLY#YRCPST</t>
  </si>
  <si>
    <t>YRCPST</t>
  </si>
  <si>
    <t>YTBM78</t>
  </si>
  <si>
    <t>TOP03_OUTSIDE_RIGHT#6FQ8CJ</t>
  </si>
  <si>
    <t>CABLE_COIL2_1#YRBQQC</t>
  </si>
  <si>
    <t>YRBQQC</t>
  </si>
  <si>
    <t>TOP_03_RIGHT_PE#Q5B95X</t>
  </si>
  <si>
    <t>PMS_BLV_TOP_03_INTERSPACE_FIXATION#WP#225VXK</t>
  </si>
  <si>
    <t>FASTENERS_COIL_1_2#YRCPUS</t>
  </si>
  <si>
    <t>YRCPUS</t>
  </si>
  <si>
    <t>INSERT_ASSY#YR39Y5</t>
  </si>
  <si>
    <t>YR39Y5</t>
  </si>
  <si>
    <t>YR39VK</t>
  </si>
  <si>
    <t>WAFCAH</t>
  </si>
  <si>
    <t>TOP03_OUTSIDE_UP#6FQ8JX</t>
  </si>
  <si>
    <t>SCREW_M6#YR39ZM</t>
  </si>
  <si>
    <t>YR39ZM</t>
  </si>
  <si>
    <t>YR39W4</t>
  </si>
  <si>
    <t>HORIZONTAL_BEAM#6FQ94W</t>
  </si>
  <si>
    <t>6QN49X</t>
  </si>
  <si>
    <t>6QN4EL</t>
  </si>
  <si>
    <t>TOP03_OUTSIDE_LEFT#6FQ8GL</t>
  </si>
  <si>
    <t>6QN3VM</t>
  </si>
  <si>
    <t>6QN4B6</t>
  </si>
  <si>
    <t>COILS_1_2_INSULATED_SUPPORT#YRBJ74</t>
  </si>
  <si>
    <t>YRBJ74</t>
  </si>
  <si>
    <t>COPPER_PLATE_PMS#Y7CYY7</t>
  </si>
  <si>
    <t>COIL_1_2_TOP_SUPPORT#YTBN7Z</t>
  </si>
  <si>
    <t>YTBN6H</t>
  </si>
  <si>
    <t>CYLINDER_HEAD_SCREW_ISO_4762_M12X55#6QKKX4</t>
  </si>
  <si>
    <t>COIL_1_2_BOTTOM_SUPPORT#YTBN9Y</t>
  </si>
  <si>
    <t>YTBN8G</t>
  </si>
  <si>
    <t>CYLINDER_HEAD_SCREW_ISO_4762_M8X25#6QNAZD</t>
  </si>
  <si>
    <t>GUIDING_PIN_D12#226CRY</t>
  </si>
  <si>
    <t>COIL_1_2_FASTENERS_SUPPORT#YRBJ6L</t>
  </si>
  <si>
    <t>YRBJ6L</t>
  </si>
  <si>
    <t>YTBNAB</t>
  </si>
  <si>
    <t>EPOXY_RING#226CT5</t>
  </si>
  <si>
    <t>4BY3X4</t>
  </si>
  <si>
    <t>EPOXY_WASHER#226CV6</t>
  </si>
  <si>
    <t>COIL_1_2_TOP_INSULATION#5DHPWJ</t>
  </si>
  <si>
    <t>5DHPWJ</t>
  </si>
  <si>
    <t>5DHPVX</t>
  </si>
  <si>
    <t>689J4Q</t>
  </si>
  <si>
    <t>ACC2_DESIGN_EPOXY_ASSEMBLY#72EJQ2</t>
  </si>
  <si>
    <t>72EJQ2</t>
  </si>
  <si>
    <t>728RPZ</t>
  </si>
  <si>
    <t>EPOXY_INSULATION_ACC2#728S5H</t>
  </si>
  <si>
    <t>728S5H</t>
  </si>
  <si>
    <t>728S4Z</t>
  </si>
  <si>
    <t>ACCC_2_DESIGN#YTBLDB</t>
  </si>
  <si>
    <t>YTBLDB</t>
  </si>
  <si>
    <t>YTBLCT</t>
  </si>
  <si>
    <t>CABLE_COIL1_2_COIL2_2#YRBQSF</t>
  </si>
  <si>
    <t>YRBQSF</t>
  </si>
  <si>
    <t>FASTENERS#Q82HA7</t>
  </si>
  <si>
    <t>Q82HA7</t>
  </si>
  <si>
    <t>Q82H9L</t>
  </si>
  <si>
    <t>L_BEAM_3L#AX6JYF</t>
  </si>
  <si>
    <t>AX6JYF</t>
  </si>
  <si>
    <t>AX6JXY</t>
  </si>
  <si>
    <t>_#AWXDEZ</t>
  </si>
  <si>
    <t>AWXDEZ</t>
  </si>
  <si>
    <t>AX6JZX</t>
  </si>
  <si>
    <t>BOTTOM_PMS_03_INSIDE#6FQ3FU</t>
  </si>
  <si>
    <t>6FQ3FU</t>
  </si>
  <si>
    <t>6FQ3EC</t>
  </si>
  <si>
    <t>PMS_INTERFACE#5VFWM6</t>
  </si>
  <si>
    <t>5VFWM6</t>
  </si>
  <si>
    <t>5UU7CQ</t>
  </si>
  <si>
    <t>OUTSIDE_SHIMS#6PBK6B</t>
  </si>
  <si>
    <t>6PBK6B</t>
  </si>
  <si>
    <t>6PBK5W</t>
  </si>
  <si>
    <t>DRW03_04_TOP_PMS_4A#WP#4Q8DF2</t>
  </si>
  <si>
    <t>FASTENERS#5VFWLN</t>
  </si>
  <si>
    <t>5VFWLN</t>
  </si>
  <si>
    <t>5UU7J3</t>
  </si>
  <si>
    <t>FASTENERS_ASSY#WP#Q82AJJ</t>
  </si>
  <si>
    <t>L_BEAM_3R#AX6JWG</t>
  </si>
  <si>
    <t>AX6JWG</t>
  </si>
  <si>
    <t>AX6JVZ</t>
  </si>
  <si>
    <t>BOTTOM_PMS_03_OUTSIDE#6FQ3BS</t>
  </si>
  <si>
    <t>6FQ3BS</t>
  </si>
  <si>
    <t>6FQ3AA</t>
  </si>
  <si>
    <t>TOP04A_OUTSIDE_UP#6FQ7GC</t>
  </si>
  <si>
    <t>TOP04A_OUTSIDE_RIGHT#6FQ7CA</t>
  </si>
  <si>
    <t>BOTTOM_PMS_03_INTERSPACE_FIXATION#22V8WP</t>
  </si>
  <si>
    <t>22V8WP</t>
  </si>
  <si>
    <t>22V8VA</t>
  </si>
  <si>
    <t>TOP04A_INSIDE#6FQ76H</t>
  </si>
  <si>
    <t>TOP_04A_RIGHT_PE#Q5BA6P</t>
  </si>
  <si>
    <t>BOTTOM_PMS_03_OUTSIDE#9A3EVL</t>
  </si>
  <si>
    <t>9A3EVL</t>
  </si>
  <si>
    <t>070019</t>
  </si>
  <si>
    <t>FASTENERS#WP#Q82AK2</t>
  </si>
  <si>
    <t>ACCC2_DESIGN_AND_INSULATION#9AAX3G</t>
  </si>
  <si>
    <t>9AAX3G</t>
  </si>
  <si>
    <t>070054</t>
  </si>
  <si>
    <t>FASTENERS_PE#WP#QA286P</t>
  </si>
  <si>
    <t>OUTSIDE_SHIMS#99W9X4</t>
  </si>
  <si>
    <t>99W9X4</t>
  </si>
  <si>
    <t>070026</t>
  </si>
  <si>
    <t>BOTTOM_PMS_03_ASSEMBLY#4XEE8F</t>
  </si>
  <si>
    <t>4XEE8F</t>
  </si>
  <si>
    <t>057905</t>
  </si>
  <si>
    <t>FASTENER_TOP_PMS_4A_BLV_ASSEMBLY#WP#4Z3B2S</t>
  </si>
  <si>
    <t>BOTTOM_PMS_03_INSIDE#99RFLU</t>
  </si>
  <si>
    <t>99RFLU</t>
  </si>
  <si>
    <t>068703</t>
  </si>
  <si>
    <t>ACCC_2_ASSEMBLY#98S3DU</t>
  </si>
  <si>
    <t>98S3DU</t>
  </si>
  <si>
    <t>070144</t>
  </si>
  <si>
    <t>DRW02_04_BOTTOM_PMS_04#4U25NC</t>
  </si>
  <si>
    <t>4U25NC</t>
  </si>
  <si>
    <t>4U24WG</t>
  </si>
  <si>
    <t>BOTTOM_PMS_04#6FQ4B2</t>
  </si>
  <si>
    <t>6FQ4B2</t>
  </si>
  <si>
    <t>BOTTOM_PMS_04_INSIDE#6FQ3MP</t>
  </si>
  <si>
    <t>6FQ3MP</t>
  </si>
  <si>
    <t>6FQ3L7</t>
  </si>
  <si>
    <t>GROUND_GRID_SOURCE_AXES#6FQG6P</t>
  </si>
  <si>
    <t>6FQG6P</t>
  </si>
  <si>
    <t>FASTENERS#Q82HG8</t>
  </si>
  <si>
    <t>Q82HG8</t>
  </si>
  <si>
    <t>Q82HBP</t>
  </si>
  <si>
    <t>FASTENERS_TOP_PLATES#WP#YTA2MP</t>
  </si>
  <si>
    <t>L_BEAM_4R#AWXK8G</t>
  </si>
  <si>
    <t>AWXK8G</t>
  </si>
  <si>
    <t>AWXK6F</t>
  </si>
  <si>
    <t>FASTENERS_TOP_RH00_PMS_4A#WP#6P6N5J</t>
  </si>
  <si>
    <t>L_BEAM_4L#AWXKCN</t>
  </si>
  <si>
    <t>AWXKCN</t>
  </si>
  <si>
    <t>AWXK9Y</t>
  </si>
  <si>
    <t>ACCC_3_ASSEMBLY#YRBGMY</t>
  </si>
  <si>
    <t>YRBGMY</t>
  </si>
  <si>
    <t>YTBM8R</t>
  </si>
  <si>
    <t>TOP_04A_LEFT_PE#Q5BDL8</t>
  </si>
  <si>
    <t>FASTENERS_COIL_3#YRBFWK</t>
  </si>
  <si>
    <t>YRBFWK</t>
  </si>
  <si>
    <t>YRBFT5</t>
  </si>
  <si>
    <t>TOP04A_OUTSIDE_LEFT#6FQ7ED</t>
  </si>
  <si>
    <t>INSERT_ASSY#YRBFUL</t>
  </si>
  <si>
    <t>YRBFUL</t>
  </si>
  <si>
    <t>YRBFR6</t>
  </si>
  <si>
    <t>ACC7_ASSEMBLY#WP#YR988Z</t>
  </si>
  <si>
    <t>SCREW_M6#YRBFV4</t>
  </si>
  <si>
    <t>YRBFV4</t>
  </si>
  <si>
    <t>YRBFSM</t>
  </si>
  <si>
    <t>FASTENERS_COIL_7#WP#YRGHAR</t>
  </si>
  <si>
    <t>INSERT_COIL_7#WP#YRGGZ6</t>
  </si>
  <si>
    <t>SCREW_M6_COIL_7#WP#YRGH2M</t>
  </si>
  <si>
    <t>CABLE_COIL_3_1#YT558U</t>
  </si>
  <si>
    <t>YT558U</t>
  </si>
  <si>
    <t>YT557D</t>
  </si>
  <si>
    <t>BUS_BAR_BRIDGE_1_1#5WMS77</t>
  </si>
  <si>
    <t>5WMS77</t>
  </si>
  <si>
    <t>BUS_BAR_BRIDGE_2_2#5WN2SB</t>
  </si>
  <si>
    <t>5WN2SB</t>
  </si>
  <si>
    <t>COIL_7_INSULATED_SUPPORT_2#WP#YRADHX</t>
  </si>
  <si>
    <t>COILS_3_INSULATED_SUPPORT#YRBETD</t>
  </si>
  <si>
    <t>YRBETD</t>
  </si>
  <si>
    <t>YRBBX2</t>
  </si>
  <si>
    <t>COIL_7_BOTTOM_SUPPORT_2#YRADY7</t>
  </si>
  <si>
    <t>COIL_3_TOP_SUPPORT#YRBBT4</t>
  </si>
  <si>
    <t>YRBBT4</t>
  </si>
  <si>
    <t>YRBBSL</t>
  </si>
  <si>
    <t>BRACKET_ASSY#WP#22C5FE</t>
  </si>
  <si>
    <t>COIL_3_BOTTOM_SUPPORT#YRBBV5</t>
  </si>
  <si>
    <t>YRBBV5</t>
  </si>
  <si>
    <t>YRBBUM</t>
  </si>
  <si>
    <t>BRACKET_2#YRAE73</t>
  </si>
  <si>
    <t>COIL_3_FASTENERS_SUPPORT#YRBESV</t>
  </si>
  <si>
    <t>YRBESV</t>
  </si>
  <si>
    <t>YRBBWJ</t>
  </si>
  <si>
    <t>COIL_3_TOP_INSULATION#5FWJPT</t>
  </si>
  <si>
    <t>5FWJPT</t>
  </si>
  <si>
    <t>5FWJNB</t>
  </si>
  <si>
    <t>COIL_7_TOP_SUPPORT_2#YRAE2M</t>
  </si>
  <si>
    <t>ACC3_DESIGN_EPOXY_ASSEMBLY#72EMZW</t>
  </si>
  <si>
    <t>72EMZW</t>
  </si>
  <si>
    <t>72EMN9</t>
  </si>
  <si>
    <t>COIL_7_FASTENERS_2#WP#YRAE4L</t>
  </si>
  <si>
    <t>EPOXY_INSULATION_ACC3#6JZ3DE</t>
  </si>
  <si>
    <t>6JZ3DE</t>
  </si>
  <si>
    <t>6JZ3CW</t>
  </si>
  <si>
    <t>ACCC_3_DESIGN#YTBLFC</t>
  </si>
  <si>
    <t>YTBLFC</t>
  </si>
  <si>
    <t>YTBLEU</t>
  </si>
  <si>
    <t>SOFT_TOP_SHIM_65X55X0-4#5LD4VD</t>
  </si>
  <si>
    <t>SOFT_SIDE_SHIM_87-6X65X5#6A6JAB</t>
  </si>
  <si>
    <t>CABLE_COIL_3_2#YT55AX</t>
  </si>
  <si>
    <t>YT55AX</t>
  </si>
  <si>
    <t>YT559C</t>
  </si>
  <si>
    <t>BUS_BAR_BRIDGE_2_1#6ACZDW</t>
  </si>
  <si>
    <t>_#ANYG4F</t>
  </si>
  <si>
    <t>ANYG4F</t>
  </si>
  <si>
    <t>AWXKD6</t>
  </si>
  <si>
    <t>COIL_7_INSULATED_SUPPORT#WP#YRGHB9</t>
  </si>
  <si>
    <t>SOFT_TOP_SHIM_160X55X0-4#5LD4M9</t>
  </si>
  <si>
    <t>COIL_7_TOP_SUPPORT#YRGH54</t>
  </si>
  <si>
    <t>BOTTOM_PMS_04_INTERSPACE_FIXATION#22V92V</t>
  </si>
  <si>
    <t>22V92V</t>
  </si>
  <si>
    <t>22V8Z8</t>
  </si>
  <si>
    <t>COIL_7_BOTTOM_SUPPORT#YRGH73</t>
  </si>
  <si>
    <t>BOTTOM_PMS_04_OUTSIDE#6FQ3HV</t>
  </si>
  <si>
    <t>6FQ3HV</t>
  </si>
  <si>
    <t>6FQ3GD</t>
  </si>
  <si>
    <t>COILS_7_SUPPORT_FASTENERS#WP#YRGH92</t>
  </si>
  <si>
    <t>PMS_INTERFACE#5UVDX4</t>
  </si>
  <si>
    <t>5UVDX4</t>
  </si>
  <si>
    <t>5UVBMH</t>
  </si>
  <si>
    <t>FASTENERS#5UVDWL</t>
  </si>
  <si>
    <t>5UVDWL</t>
  </si>
  <si>
    <t>5UVCCM</t>
  </si>
  <si>
    <t>ACC7_DESIGN_EPOXY_ASSEMBLY#WP#6QJW33</t>
  </si>
  <si>
    <t>ACC_7_DETAIL_DESIGN#YCNLDT</t>
  </si>
  <si>
    <t>OUTSIDE_SHIMS_BSV_BLV_SIDE#6PBK8C</t>
  </si>
  <si>
    <t>6PBK8C</t>
  </si>
  <si>
    <t>6PBK7T</t>
  </si>
  <si>
    <t>EPOXY_INSULATION_ACC7#6QJXFR</t>
  </si>
  <si>
    <t>SUPPORT#99X6CZ</t>
  </si>
  <si>
    <t>99X6CZ</t>
  </si>
  <si>
    <t>6LM2XQ</t>
  </si>
  <si>
    <t>070038</t>
  </si>
  <si>
    <t>PMS_RING_SPACER#68GT5M</t>
  </si>
  <si>
    <t>68GT5M</t>
  </si>
  <si>
    <t>5XZWUL</t>
  </si>
  <si>
    <t>063250</t>
  </si>
  <si>
    <t>PMS_BLV_TOP_04A_INTERSPACE_FIXATION#WP#225WAN</t>
  </si>
  <si>
    <t>OUTSIDE_SHIMS_BSV_BLV_SIDE#6A3NJ4</t>
  </si>
  <si>
    <t>6A3NJ4</t>
  </si>
  <si>
    <t>063252</t>
  </si>
  <si>
    <t>BOTTOM_PMS_04_INSIDE#68GQBP</t>
  </si>
  <si>
    <t>68GQBP</t>
  </si>
  <si>
    <t>063239</t>
  </si>
  <si>
    <t>BOTTOM_PMS_04_OUTSIDE#68GPPD</t>
  </si>
  <si>
    <t>68GPPD</t>
  </si>
  <si>
    <t>063237</t>
  </si>
  <si>
    <t>POSITION_STEEL_PIN_D60_L130#68GR33</t>
  </si>
  <si>
    <t>68GR33</t>
  </si>
  <si>
    <t>5WMULJ</t>
  </si>
  <si>
    <t>063241</t>
  </si>
  <si>
    <t>ACCC_3_ASSEMBLY#5XX635</t>
  </si>
  <si>
    <t>5XX635</t>
  </si>
  <si>
    <t>063364</t>
  </si>
  <si>
    <t>ACCC3_DESIGN_AND_INSULATION#68GV93</t>
  </si>
  <si>
    <t>68GV93</t>
  </si>
  <si>
    <t>063258</t>
  </si>
  <si>
    <t>INSULATING_PLATE#9A67GG</t>
  </si>
  <si>
    <t>9A67GG</t>
  </si>
  <si>
    <t>070071</t>
  </si>
  <si>
    <t>CABLE_SUPPORT_2#99X44N</t>
  </si>
  <si>
    <t>99X44N</t>
  </si>
  <si>
    <t>6P9M74</t>
  </si>
  <si>
    <t>070034</t>
  </si>
  <si>
    <t>CABLE_SUPPORT#99X4S9</t>
  </si>
  <si>
    <t>99X4S9</t>
  </si>
  <si>
    <t>6ET9YL</t>
  </si>
  <si>
    <t>070036</t>
  </si>
  <si>
    <t>INSERT_M42-M64#68GQXZ</t>
  </si>
  <si>
    <t>68GQXZ</t>
  </si>
  <si>
    <t>6WVXYR</t>
  </si>
  <si>
    <t>063240</t>
  </si>
  <si>
    <t>SUPPORT_3#6A3QA8</t>
  </si>
  <si>
    <t>6A3QA8</t>
  </si>
  <si>
    <t>6X5EXM</t>
  </si>
  <si>
    <t>063255</t>
  </si>
  <si>
    <t>COIL_3_BOTTOM_SUPPORT#68GSCR</t>
  </si>
  <si>
    <t>68GSCR</t>
  </si>
  <si>
    <t>063247</t>
  </si>
  <si>
    <t>BUS_BAR_BRIDGE_1_1#68GSGP</t>
  </si>
  <si>
    <t>68GSGP</t>
  </si>
  <si>
    <t>063248</t>
  </si>
  <si>
    <t>COIL_3_TOP_SUPPORT#68GS8T</t>
  </si>
  <si>
    <t>68GS8T</t>
  </si>
  <si>
    <t>063246</t>
  </si>
  <si>
    <t>CABLE_SUPPORT_3#6A3RRV</t>
  </si>
  <si>
    <t>6A3RRV</t>
  </si>
  <si>
    <t>6X5EZN</t>
  </si>
  <si>
    <t>063256</t>
  </si>
  <si>
    <t>BOTTOM_PMS_04_ASSEMBLY#4Z6XEB</t>
  </si>
  <si>
    <t>4Z6XEB</t>
  </si>
  <si>
    <t>057906</t>
  </si>
  <si>
    <t>DRW03_05_TOP_PMS_4B#WP#4Q8DGH</t>
  </si>
  <si>
    <t>COPPER_PLATE_PMS_2#6A3TZ8</t>
  </si>
  <si>
    <t>6A3TZ8</t>
  </si>
  <si>
    <t>4J6DXW</t>
  </si>
  <si>
    <t>063257</t>
  </si>
  <si>
    <t>TOP04B_OUTSIDE_LEFT#BMRGMU</t>
  </si>
  <si>
    <t>SUPPORT_2#99X7F8</t>
  </si>
  <si>
    <t>99X7F8</t>
  </si>
  <si>
    <t>6LERGH</t>
  </si>
  <si>
    <t>070041</t>
  </si>
  <si>
    <t>TOP_04B_INSIDE_CORNER#522RAZ</t>
  </si>
  <si>
    <t>ALFATEC_WHEEL_ASSY#WP#VYACQY</t>
  </si>
  <si>
    <t>SHORT_PILAR_SUPPORT#68GRRW</t>
  </si>
  <si>
    <t>68GRRW</t>
  </si>
  <si>
    <t>QZAG6T</t>
  </si>
  <si>
    <t>063245</t>
  </si>
  <si>
    <t>CYLINDER_HEAD_SCREW_ISO_4762_M12X45#5DLB2U</t>
  </si>
  <si>
    <t>WASHER_ISO_7089_12#57ATP3</t>
  </si>
  <si>
    <t>SHORT_PILAR_SUPPORT_OBLONG_X#68GRMU</t>
  </si>
  <si>
    <t>68GRMU</t>
  </si>
  <si>
    <t>QZAG4U</t>
  </si>
  <si>
    <t>063242</t>
  </si>
  <si>
    <t>BEARING_SUPPORT_ALFATEC-BW060.1200#VYACNZ</t>
  </si>
  <si>
    <t>ALFATEC_TR_060.0200#9LY2VB</t>
  </si>
  <si>
    <t>BUS_BAR_BRIDGE_2_2#68GSS2</t>
  </si>
  <si>
    <t>68GSS2</t>
  </si>
  <si>
    <t>063249</t>
  </si>
  <si>
    <t>SHIM_BEARING_SUPPORT#YR5RMT</t>
  </si>
  <si>
    <t>PMS_BLV_TOP_04B_INTERSPACE_FIXATION#WP#225WEL</t>
  </si>
  <si>
    <t>EPOXY_RING#9A5YMU</t>
  </si>
  <si>
    <t>9A5YMU</t>
  </si>
  <si>
    <t>070068</t>
  </si>
  <si>
    <t>PMS_RING_SPACER_SMALLER#22LB27</t>
  </si>
  <si>
    <t>EPOXY_WASHER#9A67AH</t>
  </si>
  <si>
    <t>9A67AH</t>
  </si>
  <si>
    <t>070070</t>
  </si>
  <si>
    <t>WEEL_FESTENERS_ALFATEC_TR_060.0200#WP#9M7J4Q</t>
  </si>
  <si>
    <t>DRW02_05_BOTTOM_PMS_05_06_ASSY#4U25PU</t>
  </si>
  <si>
    <t>4U25PU</t>
  </si>
  <si>
    <t>4U24XY</t>
  </si>
  <si>
    <t>DR-TR0660.0905#9M7JJX</t>
  </si>
  <si>
    <t>BOTTOM_PMS_05#YQVCMR</t>
  </si>
  <si>
    <t>YQVCMR</t>
  </si>
  <si>
    <t>YRCZBM</t>
  </si>
  <si>
    <t>DR-TR0660.0910#9M7JQ2</t>
  </si>
  <si>
    <t>INTERFACE_FEET_PMS#QZAK47</t>
  </si>
  <si>
    <t>QZAK47</t>
  </si>
  <si>
    <t>TOP_04B_RIGHT_PE#Q5BAJZ</t>
  </si>
  <si>
    <t>FASTENERS#QA2VYR</t>
  </si>
  <si>
    <t>QA2VYR</t>
  </si>
  <si>
    <t>RH_MECHANISM_Z_MOTION#WP#VYF6RB</t>
  </si>
  <si>
    <t>HEXAGON_BOLT_ISO_4017_M42X130#4FPPCD</t>
  </si>
  <si>
    <t>4FPPCD</t>
  </si>
  <si>
    <t>4FPPBW</t>
  </si>
  <si>
    <t>SHAFT_D40#VY7FSP</t>
  </si>
  <si>
    <t>WASHER_ISO_7089_42#59C4B7</t>
  </si>
  <si>
    <t>59C4B7</t>
  </si>
  <si>
    <t>59C4AP</t>
  </si>
  <si>
    <t>L_PJ_EMT0200-I0021SL-0200-EBS0-00WC-SPECIAL#WP#9P3L44</t>
  </si>
  <si>
    <t>POSITION_STEEL_PIN_D60_L130#5WMULJ</t>
  </si>
  <si>
    <t>5WMUKZ</t>
  </si>
  <si>
    <t>EMT0200_COVER_PIPETI002000W#9P3KSF</t>
  </si>
  <si>
    <t>SHORT_PILAR_SUPPORT#QZAG6T</t>
  </si>
  <si>
    <t>QZAG5C</t>
  </si>
  <si>
    <t>E-0200_WORM_SHAFT_END_CAP-LEFT(L)#9P3KQN</t>
  </si>
  <si>
    <t>BOTTOM_PMS_05_INTERSPACE_FIXATION#22V99C</t>
  </si>
  <si>
    <t>22V99C</t>
  </si>
  <si>
    <t>22V97B</t>
  </si>
  <si>
    <t>EMT0200_KEYED_TRSLAT_MACHINE_SCREWTI002000WEB#9P3KYJ</t>
  </si>
  <si>
    <t>PMS_RING_SPACER#5XZWUL</t>
  </si>
  <si>
    <t>E--0200_WORM_SHAFT-LEFT#9P3KLL</t>
  </si>
  <si>
    <t>BOTTOM_PMS_05_INSIDE#6FQ3TJ</t>
  </si>
  <si>
    <t>6FQ3TJ</t>
  </si>
  <si>
    <t>6FQ3S2</t>
  </si>
  <si>
    <t>E-0200_WORM_SHAFT_END_CAP-RIGHT(L)#9P3KNM</t>
  </si>
  <si>
    <t>BOTTOM_PMS_05_OUTSIDE#6FQ3PQ</t>
  </si>
  <si>
    <t>6FQ3PQ</t>
  </si>
  <si>
    <t>6FQ3N8</t>
  </si>
  <si>
    <t>EMT0200_SHELL_CAP_INVERTEDW#9P3KUG</t>
  </si>
  <si>
    <t>CABLE_HOLDING_2#6LM2SA</t>
  </si>
  <si>
    <t>6LM2SA</t>
  </si>
  <si>
    <t>ER0200_STOP_NUT#9P3KWH</t>
  </si>
  <si>
    <t>SUPPORT_2#6LERGH</t>
  </si>
  <si>
    <t>6LERF2</t>
  </si>
  <si>
    <t>EMT0200(I00LW)#9P3L23</t>
  </si>
  <si>
    <t>CABLE_SUPPORT_2#6P9M74</t>
  </si>
  <si>
    <t>6P9M6L</t>
  </si>
  <si>
    <t>BEVEL_GEARBOX_N370S30-10MXX-SS0M-0000-0000D4#WP#VYF6QT</t>
  </si>
  <si>
    <t>FASTENERS#6P9VHZ</t>
  </si>
  <si>
    <t>6P9VHZ</t>
  </si>
  <si>
    <t>6P9LWG</t>
  </si>
  <si>
    <t>N370S30_10M06_SHAFT#VYF6LV</t>
  </si>
  <si>
    <t>HEXAGON_BOLT_ISO_4017_M10X30#4D6L2P</t>
  </si>
  <si>
    <t>4D6L2P</t>
  </si>
  <si>
    <t>4D6KZW</t>
  </si>
  <si>
    <t>CUSTOM_SHAFT#6LNRXP</t>
  </si>
  <si>
    <t>HEXAGON_BOLT_ISO_4017_M4X20#4D6KWD</t>
  </si>
  <si>
    <t>4D6KWD</t>
  </si>
  <si>
    <t>4D6KVU</t>
  </si>
  <si>
    <t>SHIM#68DCCR</t>
  </si>
  <si>
    <t>WASHER_ISO_7089_4#4D6JYN</t>
  </si>
  <si>
    <t>4D6JYN</t>
  </si>
  <si>
    <t>4D6JX5</t>
  </si>
  <si>
    <t>N370S30_10M06_GEARBOX#VYF6EN</t>
  </si>
  <si>
    <t>WASHER_ISO_7089_10#6QKYFM</t>
  </si>
  <si>
    <t>6QKYFM</t>
  </si>
  <si>
    <t>6QKYE5</t>
  </si>
  <si>
    <t>FASTENERS_BEVEL_GEAR#WP#22BGAR</t>
  </si>
  <si>
    <t>HEXAGON_NUT_ISO_4032_M4#4D6K4G</t>
  </si>
  <si>
    <t>4D6K4G</t>
  </si>
  <si>
    <t>4D6K3X</t>
  </si>
  <si>
    <t>CYLINDER_HEAD_SCREW_ISO_4762_M10X35#6QKYC4</t>
  </si>
  <si>
    <t>CABLE_HOLDING_3#6X5F4Y</t>
  </si>
  <si>
    <t>6X5F4Y</t>
  </si>
  <si>
    <t>WASHER_ISO_7089_10#6QKYE5</t>
  </si>
  <si>
    <t>CABLE_SUPPORT_3#6X5EZN</t>
  </si>
  <si>
    <t>6X5EY6</t>
  </si>
  <si>
    <t>CYLINDER_HEAD_SCREW_ISO_4762_M10X30#6QKXSK</t>
  </si>
  <si>
    <t>SUPPORT_3#6X5EXM</t>
  </si>
  <si>
    <t>6X5EW5</t>
  </si>
  <si>
    <t>SOLID_SHAFT_SHORT_COVER#VYF6GP</t>
  </si>
  <si>
    <t>FASTENERS#6X5F3F</t>
  </si>
  <si>
    <t>6X5F3F</t>
  </si>
  <si>
    <t>6X5F2X</t>
  </si>
  <si>
    <t>BEVEL_GEAR_SUPPORT#VY7DEG</t>
  </si>
  <si>
    <t>BKL_300_25-PFN_28-PFN_XX#9F8YU6</t>
  </si>
  <si>
    <t>FASTENERS_MECHANISM#WP#YMNS8G</t>
  </si>
  <si>
    <t>CYLINDER_HEAD_SCREW_ISO_4762_M24X140#9PBN6M</t>
  </si>
  <si>
    <t>HEXAGON_NUT_ISO_4032_M24#4XHCB9</t>
  </si>
  <si>
    <t>L_BEAM_5R2#BCNDVF</t>
  </si>
  <si>
    <t>BCNDVF</t>
  </si>
  <si>
    <t>BCNDUX</t>
  </si>
  <si>
    <t>R_PJ_EMT0200-I0021SR-0200-EBS0-00WC-SPECIAL#WP#9P3Q5K</t>
  </si>
  <si>
    <t>L_BEAM_5R1#BCNDXJ</t>
  </si>
  <si>
    <t>BCNDXJ</t>
  </si>
  <si>
    <t>BCNDW2</t>
  </si>
  <si>
    <t>EMT0200_COVER_PIPETI002000W#9P3PTY</t>
  </si>
  <si>
    <t>INTERFACE_FEET_PMS_OBLONG_X#QZAK3N</t>
  </si>
  <si>
    <t>QZAK3N</t>
  </si>
  <si>
    <t>E-0200_WORM_SHAFT_END_CAP-LEFT(R)#9P3PR5</t>
  </si>
  <si>
    <t>SHORT_PILAR_SUPPORT_OBLONG_X#QZAG4U</t>
  </si>
  <si>
    <t>QZAG3D</t>
  </si>
  <si>
    <t>E--0200_WORM_SHAFT-RIGHT#9P3PM3</t>
  </si>
  <si>
    <t>L_BEAM_5L1#BCNDMK</t>
  </si>
  <si>
    <t>BCNDMK</t>
  </si>
  <si>
    <t>BCNDL3</t>
  </si>
  <si>
    <t>E-0200_WORM_SHAFT_END_CAP-RIGHT(R)#9P3PP6</t>
  </si>
  <si>
    <t>_#AZYGHF</t>
  </si>
  <si>
    <t>AZYGHF</t>
  </si>
  <si>
    <t>BCNDKL</t>
  </si>
  <si>
    <t>EMT0200(I00RW)#9P3Q3L</t>
  </si>
  <si>
    <t>WASHER_ISO_7089_10#54XAW3</t>
  </si>
  <si>
    <t>54XAW3</t>
  </si>
  <si>
    <t>ER0200_STOP_NUT#9P3PX2</t>
  </si>
  <si>
    <t>HEXAGON_BOLT_ISO_4017_M10X40#8EDC3Q</t>
  </si>
  <si>
    <t>8EDC3Q</t>
  </si>
  <si>
    <t>EMT0200_SHELL_CAP_INVERTEDW#9P3PVX</t>
  </si>
  <si>
    <t>L_BEAM_5R3#BCNDTG</t>
  </si>
  <si>
    <t>BCNDTG</t>
  </si>
  <si>
    <t>BCNDSY</t>
  </si>
  <si>
    <t>BKL_300_28-PFN_28-PFN_XX#9F8YHC</t>
  </si>
  <si>
    <t>FASTENERS_PMS_SOURCE_FLOOR_1#YR4UXK</t>
  </si>
  <si>
    <t>YR4UXK</t>
  </si>
  <si>
    <t>YR4UTM</t>
  </si>
  <si>
    <t>WUERTH_0410080740_FITTED_KEY_DIN_6885-1_A_8X7X40_VORDEF_BLK#9P8NS4</t>
  </si>
  <si>
    <t>EXCENTRIC_INSERT_M42-M76#AMXW7L</t>
  </si>
  <si>
    <t>AMXW7L</t>
  </si>
  <si>
    <t>TOP04B_OUTSIDE_RIGHT#BMRGKV</t>
  </si>
  <si>
    <t>WEEL_FASTENERS_XTR_110_0200_ALFATEC#WP#9M7GK6</t>
  </si>
  <si>
    <t>DR-XTR110.0905#9M7DZQ</t>
  </si>
  <si>
    <t>CLAMPING_PIN_ISO_8752_14X35#7CB7RD</t>
  </si>
  <si>
    <t>7CB7RD</t>
  </si>
  <si>
    <t>DR-XTR110.0910#9M7GHP</t>
  </si>
  <si>
    <t>HEXAGON_HEAD_BOLT_ISO_4014_M42X230#B46ZCE</t>
  </si>
  <si>
    <t>B46ZCE</t>
  </si>
  <si>
    <t>TOP04B_OUTSIDE_FRONT#6FQ7L6</t>
  </si>
  <si>
    <t>L_BEAM_5L2#BCNDPN</t>
  </si>
  <si>
    <t>BCNDPN</t>
  </si>
  <si>
    <t>BCNDN6</t>
  </si>
  <si>
    <t>TOP04B_INSIDE_FRONT#6FQ7J7</t>
  </si>
  <si>
    <t>PMS_INTERFACE#6ELSMG</t>
  </si>
  <si>
    <t>6ELSMG</t>
  </si>
  <si>
    <t>6ELRJA</t>
  </si>
  <si>
    <t>FASTENERS#WP#Q82AT6</t>
  </si>
  <si>
    <t>OUTSIDE_SHIMS_02#6PBKA9</t>
  </si>
  <si>
    <t>6PBKA9</t>
  </si>
  <si>
    <t>6PBK9U</t>
  </si>
  <si>
    <t>FASTENERS_ASSY#WP#Q82ASN</t>
  </si>
  <si>
    <t>FASTENERS#6ELRPQ</t>
  </si>
  <si>
    <t>6ELRPQ</t>
  </si>
  <si>
    <t>6ELRN8</t>
  </si>
  <si>
    <t>WASHER_ISO_7089_12#57ATQL</t>
  </si>
  <si>
    <t>57ATQL</t>
  </si>
  <si>
    <t>HEXAGON_HEAD_BOLT_ISO_4014_M42X200#B46Z9Q</t>
  </si>
  <si>
    <t>HEXAGON_BOLT_ISO_4017_M12X30#6K3JYF</t>
  </si>
  <si>
    <t>6K3JYF</t>
  </si>
  <si>
    <t>PMS_COILS_SUPPLY_INTERFACE_2#4J6JN4</t>
  </si>
  <si>
    <t>4J6JN4</t>
  </si>
  <si>
    <t>INSULATING_PLATE#226CYL</t>
  </si>
  <si>
    <t>226CX3</t>
  </si>
  <si>
    <t>CYLINDER_HEAD_SCREW_ISO_4762_M12X55#6QKKYK</t>
  </si>
  <si>
    <t>6QKKYK</t>
  </si>
  <si>
    <t>6QKKX4</t>
  </si>
  <si>
    <t>FASTENERS_PE#WP#QA28RE</t>
  </si>
  <si>
    <t>EPOXY_RING#226CUN</t>
  </si>
  <si>
    <t>226CT5</t>
  </si>
  <si>
    <t>COPPER_PLATE_PMS_2#4J6DXW</t>
  </si>
  <si>
    <t>4J6DWE</t>
  </si>
  <si>
    <t>ELECTRICAL_CONNECTOR_ASSY#4ZXF7S</t>
  </si>
  <si>
    <t>4ZXF7S</t>
  </si>
  <si>
    <t>FASTENERS_VERTICAL_PMS_PLATE#WP#YR5VMU</t>
  </si>
  <si>
    <t>ELECTRICAL_CONNECTOR_BLMT-185.400-13#4XFWMR</t>
  </si>
  <si>
    <t>4XFWMR</t>
  </si>
  <si>
    <t>4XFWL9</t>
  </si>
  <si>
    <t>HEXAGON_BOLT_ISO_4017_M12X50#6QN5V5</t>
  </si>
  <si>
    <t>6QN5V5</t>
  </si>
  <si>
    <t>6QN5UM</t>
  </si>
  <si>
    <t>WASHER_ISO_7089_42#6P6YWD</t>
  </si>
  <si>
    <t>HEXAGON_NUT_ISO_4032_M12#6QN4TW</t>
  </si>
  <si>
    <t>6QN4TW</t>
  </si>
  <si>
    <t>6QN4SE</t>
  </si>
  <si>
    <t>HEXAGON_BOLT_ISO_4017_M36X140#6P6USC</t>
  </si>
  <si>
    <t>WASHER_ISO_7089_12#6QN4VV</t>
  </si>
  <si>
    <t>6QN4VV</t>
  </si>
  <si>
    <t>6QN4UD</t>
  </si>
  <si>
    <t>HEXAGON_BOLT_ISO_4017_M42X200#6DPQKG</t>
  </si>
  <si>
    <t>EPOXY_WASHER#226CWK</t>
  </si>
  <si>
    <t>226CV6</t>
  </si>
  <si>
    <t>FASTENER_TOP_PMS_4B_BLV_ASSEMBLY#WP#554U3J</t>
  </si>
  <si>
    <t>INSERT_SS_KOBSERT_TYPE_1030_M12#BVFK8B</t>
  </si>
  <si>
    <t>BVFK8B</t>
  </si>
  <si>
    <t>BVFK7U</t>
  </si>
  <si>
    <t>BI-HEX_FASTENER-M30X130_6_35#6EJAQW</t>
  </si>
  <si>
    <t>L_BEAM_5L3#BCNDRM</t>
  </si>
  <si>
    <t>BCNDRM</t>
  </si>
  <si>
    <t>BCNDQ5</t>
  </si>
  <si>
    <t>SPRING_VANEL_C.294.160.0700.I#6LGEYT</t>
  </si>
  <si>
    <t>BSV_LIMITER#22Q9LH</t>
  </si>
  <si>
    <t>22Q9LH</t>
  </si>
  <si>
    <t>YMNWTJ</t>
  </si>
  <si>
    <t>FASTENERS_VERTICAL_PMS_2#WP#22BHFF</t>
  </si>
  <si>
    <t>M36_ROD_ASSY_V2#22S4AW</t>
  </si>
  <si>
    <t>22S4AW</t>
  </si>
  <si>
    <t>22S3L9</t>
  </si>
  <si>
    <t>POSITION_STEEL_PIN_D24#BVX49H</t>
  </si>
  <si>
    <t>HEXAGON_NUT_ISO_4032_M36#6ENHPN</t>
  </si>
  <si>
    <t>6ENHPN</t>
  </si>
  <si>
    <t>6ENHN6</t>
  </si>
  <si>
    <t>POSITION_STEEL_PIN_D24#BVX4BL</t>
  </si>
  <si>
    <t>SPHERICAL_WASHER_DIN_6319_C_37#4Z728H</t>
  </si>
  <si>
    <t>4Z728H</t>
  </si>
  <si>
    <t>4Z7272</t>
  </si>
  <si>
    <t>TOP_04B_LEFT_PE#Q5BDQ6</t>
  </si>
  <si>
    <t>CONICAL_SEAT_DIN_6319_D_42#4Z6YZC</t>
  </si>
  <si>
    <t>4Z6YZC</t>
  </si>
  <si>
    <t>4Z6YYU</t>
  </si>
  <si>
    <t>PMS_4B_TROLLEY_ASSEMBLY#WP#VY7NGJ</t>
  </si>
  <si>
    <t>M36_ROD_V2#22S3KS</t>
  </si>
  <si>
    <t>22S3KS</t>
  </si>
  <si>
    <t>22S3JA</t>
  </si>
  <si>
    <t>SUPPORT_STRUCTURE#VY7NEK</t>
  </si>
  <si>
    <t>CIRCULAR_PLATE#22Q9JJ</t>
  </si>
  <si>
    <t>22Q9JJ</t>
  </si>
  <si>
    <t>22Q9HT</t>
  </si>
  <si>
    <t>XTR_110_0200_ALFATEC_WHEEL#VY7NAM</t>
  </si>
  <si>
    <t>ACCC_4_ASSEMBLY#YR4GJ4</t>
  </si>
  <si>
    <t>YR4GJ4</t>
  </si>
  <si>
    <t>YTBM99</t>
  </si>
  <si>
    <t>FASTENERS_TROLLEY#WP#22BJGD</t>
  </si>
  <si>
    <t>FASTENERS_COIL_4#YQVAV5</t>
  </si>
  <si>
    <t>YQVAV5</t>
  </si>
  <si>
    <t>YQVAHB</t>
  </si>
  <si>
    <t>INSERT_ASSY#YQVAT4</t>
  </si>
  <si>
    <t>YQVAT4</t>
  </si>
  <si>
    <t>YQVANN</t>
  </si>
  <si>
    <t>INSERT_SS_KOBSERT_TYPE_1030_M6#WAFCBZ</t>
  </si>
  <si>
    <t>WAFCBZ</t>
  </si>
  <si>
    <t>END_SCREW_M36#VYFDVN</t>
  </si>
  <si>
    <t>SCREW_M6#YQVAUM</t>
  </si>
  <si>
    <t>YQVAUM</t>
  </si>
  <si>
    <t>YQVAP6</t>
  </si>
  <si>
    <t>TOP04B_OUTSIDE_FRONTUP#6FQ7N9</t>
  </si>
  <si>
    <t>CYLINDER_HEAD_SCREW_ISO_4762_M6X45#6QN4CM</t>
  </si>
  <si>
    <t>6QN4CM</t>
  </si>
  <si>
    <t>TOP04B_OUTSIDE_UP#BMRGPT</t>
  </si>
  <si>
    <t>CYLINDER_HEAD_SCREW_ISO_4762_M6X40#6QN4F4</t>
  </si>
  <si>
    <t>6QN4F4</t>
  </si>
  <si>
    <t>TOP04B_INSIDE#BMRGDQ</t>
  </si>
  <si>
    <t>WASHER_ISO_7093-1_6#6QN3W4</t>
  </si>
  <si>
    <t>6QN3W4</t>
  </si>
  <si>
    <t>RH_INTERFACE_LIFTING_ASSY#WP#223RNS</t>
  </si>
  <si>
    <t>STM-9#6QN4AN</t>
  </si>
  <si>
    <t>6QN4AN</t>
  </si>
  <si>
    <t>LIFTING_RH_INTERFACE#5P9Y2A</t>
  </si>
  <si>
    <t>BUS_BAR_BRIDGE_1#226D8G</t>
  </si>
  <si>
    <t>226D7X</t>
  </si>
  <si>
    <t>FASTENERS_LIFTING_INTERFACE#WP#223S9Q</t>
  </si>
  <si>
    <t>BUSBAR_CABLE_INTERFACE_ACC#YR2BEX</t>
  </si>
  <si>
    <t>WASHER_ISO_7089_24#4XHC7B</t>
  </si>
  <si>
    <t>COILS_4_INSULATED_SUPPORT#YR4GHX</t>
  </si>
  <si>
    <t>YR4GHX</t>
  </si>
  <si>
    <t>YR4GFW</t>
  </si>
  <si>
    <t>CYLINDER_HEAD_SCREW_ISO_4762_M24X120#5BP3CH</t>
  </si>
  <si>
    <t>COIL_4_FASTENERS_SUPPORT#YR4GGF</t>
  </si>
  <si>
    <t>YR4GGF</t>
  </si>
  <si>
    <t>YR4GEE</t>
  </si>
  <si>
    <t>RH_INTERFACE_LIFTING_ASSY_2#WP#5P9YYK</t>
  </si>
  <si>
    <t>CYLINDER_HEAD_SCREW_ISO_4762_M5X16#4BY3YK</t>
  </si>
  <si>
    <t>4BY3YK</t>
  </si>
  <si>
    <t>FASTENERS_LIFTING_INTERFACE#WP#5QHMKW</t>
  </si>
  <si>
    <t>BRACKET_ASSY#22CAYB</t>
  </si>
  <si>
    <t>22CAYB</t>
  </si>
  <si>
    <t>CYLINDER_HEAD_SCREW_ISO_4762_M14X40#6JQMHT</t>
  </si>
  <si>
    <t>6JQMHT</t>
  </si>
  <si>
    <t>6JQMGB</t>
  </si>
  <si>
    <t>WASHER_ISO_7089_14#6JQMRX</t>
  </si>
  <si>
    <t>6JQMRX</t>
  </si>
  <si>
    <t>6JQMQF</t>
  </si>
  <si>
    <t>BRACKET#YEJVQK</t>
  </si>
  <si>
    <t>YEJVP2</t>
  </si>
  <si>
    <t>CYLINDER_HEAD_SCREW_ISO_4762_M24X100#6EKFBC</t>
  </si>
  <si>
    <t>CYLINDER_HEAD_SCREW_ISO_4762_M20X55#5Z4C5W</t>
  </si>
  <si>
    <t>5Z4C5W</t>
  </si>
  <si>
    <t>5Z4C4E</t>
  </si>
  <si>
    <t>LIFTING_RH_INTERFACE#223R2Y</t>
  </si>
  <si>
    <t>SOFT_SIDE_SHIM_70X160X5#689J58</t>
  </si>
  <si>
    <t>689J58</t>
  </si>
  <si>
    <t>COIL_4_BOTTOM_SUPPORT#YR4GDZ</t>
  </si>
  <si>
    <t>YR4GDZ</t>
  </si>
  <si>
    <t>YR4GCH</t>
  </si>
  <si>
    <t>COIL_4_TOP_INSULATION#5FWMH8</t>
  </si>
  <si>
    <t>5FWMH8</t>
  </si>
  <si>
    <t>5FWMGQ</t>
  </si>
  <si>
    <t>COIL_4_TOP_SUPPORT#YR4GBY</t>
  </si>
  <si>
    <t>YR4GBY</t>
  </si>
  <si>
    <t>YR4GAG</t>
  </si>
  <si>
    <t>CABLE_COIL_4_1#YQVAYK</t>
  </si>
  <si>
    <t>YQVAYK</t>
  </si>
  <si>
    <t>YQVAX2</t>
  </si>
  <si>
    <t>HEXAGON_HEAD_BOLT_ISO_4014_M42X200#6P6W9J</t>
  </si>
  <si>
    <t>ACC4_DESIGN_EPOXY_ASSEMBLY#72F9Q9</t>
  </si>
  <si>
    <t>72F9Q9</t>
  </si>
  <si>
    <t>729ELS</t>
  </si>
  <si>
    <t>ACCC_4_DESIGN#YTBLHD</t>
  </si>
  <si>
    <t>YTBLHD</t>
  </si>
  <si>
    <t>YTBLGV</t>
  </si>
  <si>
    <t>EPOXY_INSULATION_ACC4#729FPF</t>
  </si>
  <si>
    <t>729FPF</t>
  </si>
  <si>
    <t>729FNX</t>
  </si>
  <si>
    <t>CABLE_COIL_4_2#YQVB2Q</t>
  </si>
  <si>
    <t>YQVB2Q</t>
  </si>
  <si>
    <t>YQVAZ3</t>
  </si>
  <si>
    <t>BUS_BAR_BRIDGE_2#226DAM</t>
  </si>
  <si>
    <t>226D9Y</t>
  </si>
  <si>
    <t>FASTENERS_PMS_SOURCE_FLOOR_2#Q82HHQ</t>
  </si>
  <si>
    <t>Q82HHQ</t>
  </si>
  <si>
    <t>Q82HDN</t>
  </si>
  <si>
    <t>HEXAGON_NUT_ISO_4032_M42#6PCMJR</t>
  </si>
  <si>
    <t>6PCMJR</t>
  </si>
  <si>
    <t>HEXAGON_HEAD_BOLT_ISO_4014_M30X200#4EJ358</t>
  </si>
  <si>
    <t>4EJ358</t>
  </si>
  <si>
    <t>4EJ34Q</t>
  </si>
  <si>
    <t>HEXAGON_NUT_ISO_4032_M30#4EJ3GW</t>
  </si>
  <si>
    <t>4EJ3GW</t>
  </si>
  <si>
    <t>4EJ3FD</t>
  </si>
  <si>
    <t>HEXAGON_HEAD_BOLT_ISO_4014_M42X230#6EPKE7</t>
  </si>
  <si>
    <t>6EPKE7</t>
  </si>
  <si>
    <t>WASHER_ISO_7089_30#4XHB73</t>
  </si>
  <si>
    <t>4XHB73</t>
  </si>
  <si>
    <t>4XHB6K</t>
  </si>
  <si>
    <t>WASHER_ISO_7089_42#6PCM6X</t>
  </si>
  <si>
    <t>6PCM6X</t>
  </si>
  <si>
    <t>HEXAGON_BOLT_ISO_4017_M30X60#6EPEQ9</t>
  </si>
  <si>
    <t>6EPEQ9</t>
  </si>
  <si>
    <t>6EPEPS</t>
  </si>
  <si>
    <t>INSERT_M42-M64#6WVXYR</t>
  </si>
  <si>
    <t>6WVXXA</t>
  </si>
  <si>
    <t>WASHER_ISO_7089_30#4EHZ82</t>
  </si>
  <si>
    <t>4EHZ82</t>
  </si>
  <si>
    <t>4EHZ7H</t>
  </si>
  <si>
    <t>BOTTOM_PMS_06#YQVCZK</t>
  </si>
  <si>
    <t>YQVCZK</t>
  </si>
  <si>
    <t>YRCZSD</t>
  </si>
  <si>
    <t>BOTTOM_PMS_CORNER_PROTECTION#5FYLGQ</t>
  </si>
  <si>
    <t>5FYLGQ</t>
  </si>
  <si>
    <t>5FYLF7</t>
  </si>
  <si>
    <t>CABLE_HOLDING#6LM8KD</t>
  </si>
  <si>
    <t>6LM8KD</t>
  </si>
  <si>
    <t>SUPPORT#6LM2XQ</t>
  </si>
  <si>
    <t>6LM2W8</t>
  </si>
  <si>
    <t>FASTENERS#6LM3C9</t>
  </si>
  <si>
    <t>6LM3C9</t>
  </si>
  <si>
    <t>6LERHZ</t>
  </si>
  <si>
    <t>CABLE_SUPPORT#6ET9YL</t>
  </si>
  <si>
    <t>6ET9X3</t>
  </si>
  <si>
    <t>L_BEAM_6R#BCNEDY</t>
  </si>
  <si>
    <t>BCNEDY</t>
  </si>
  <si>
    <t>BCNECG</t>
  </si>
  <si>
    <t>BOTTOM_PMS_06_INSIDE#PRKZG6</t>
  </si>
  <si>
    <t>PRKZG6</t>
  </si>
  <si>
    <t>6FQ3ZM</t>
  </si>
  <si>
    <t>BOTTOM_PMS_06_OUTSIDE#6FQ3VK</t>
  </si>
  <si>
    <t>6FQ3VK</t>
  </si>
  <si>
    <t>6FQ3U3</t>
  </si>
  <si>
    <t>PMS_INTERFACE#6ELRH3</t>
  </si>
  <si>
    <t>6ELRH3</t>
  </si>
  <si>
    <t>6ELQWL</t>
  </si>
  <si>
    <t>OUTSIDE_SHIMS_01#6PBKCA</t>
  </si>
  <si>
    <t>6PBKCA</t>
  </si>
  <si>
    <t>6PBKBR</t>
  </si>
  <si>
    <t>FASTENERS#6ELRGK</t>
  </si>
  <si>
    <t>6ELRGK</t>
  </si>
  <si>
    <t>6ELR32</t>
  </si>
  <si>
    <t>DRW02_PMS_VESSEL#4LERTW</t>
  </si>
  <si>
    <t>L_BEAM_6L#BCNEBX</t>
  </si>
  <si>
    <t>BCNEBX</t>
  </si>
  <si>
    <t>BCNEAF</t>
  </si>
  <si>
    <t>DRW02_01_BOTTOM_PMS_01#WP#4U24T2</t>
  </si>
  <si>
    <t>BOTTOM_PMS_06_INTERSPACE_FIXATION#22V9AR</t>
  </si>
  <si>
    <t>22V9AR</t>
  </si>
  <si>
    <t>22V98U</t>
  </si>
  <si>
    <t>INTERFACE_FEET_PMS_OBLONG#WP#QZAF5L</t>
  </si>
  <si>
    <t>_#AZYGUR</t>
  </si>
  <si>
    <t>AZYGUR</t>
  </si>
  <si>
    <t>AZYGTA</t>
  </si>
  <si>
    <t>SHORT_PILAR_SUPPORT_OBLONG_L#QZAF25</t>
  </si>
  <si>
    <t>FASTENERS#WP#QA2V9D</t>
  </si>
  <si>
    <t>L_BEAM_1L#9HYXXS</t>
  </si>
  <si>
    <t>BOTTOM_PMS_06_INSIDE#68HAL5</t>
  </si>
  <si>
    <t>68HAL5</t>
  </si>
  <si>
    <t>063270</t>
  </si>
  <si>
    <t>INTERFACE_FEET_PMS_HOLE#WP#QZAF63</t>
  </si>
  <si>
    <t>SHORT_PILAR_SUPPORT_HOLE_R#QA2VNL</t>
  </si>
  <si>
    <t>M36_ROD_V2#68H6WZ</t>
  </si>
  <si>
    <t>68H6WZ</t>
  </si>
  <si>
    <t>063264</t>
  </si>
  <si>
    <t>L_BEAM_1R#AKXDCA</t>
  </si>
  <si>
    <t>BOTTOM_PMS_05_INSIDE#68H723</t>
  </si>
  <si>
    <t>68H723</t>
  </si>
  <si>
    <t>063266</t>
  </si>
  <si>
    <t>FASTENERS#WP#2TMRZ6</t>
  </si>
  <si>
    <t>EXCENTRIC_INSERT_M42-M76#AMXW64</t>
  </si>
  <si>
    <t>BOTTOM_PMS_CORNER_PROTECTION#68HAS2</t>
  </si>
  <si>
    <t>68HAS2</t>
  </si>
  <si>
    <t>063271</t>
  </si>
  <si>
    <t>CLAMPING_PIN_ISO_8752_14X35#7CB7QV</t>
  </si>
  <si>
    <t>CIRCULAR_PLATE#68H5BY</t>
  </si>
  <si>
    <t>68H5BY</t>
  </si>
  <si>
    <t>063263</t>
  </si>
  <si>
    <t>OUTSIDE_SHIMS_01#68HAYX</t>
  </si>
  <si>
    <t>68HAYX</t>
  </si>
  <si>
    <t>063272</t>
  </si>
  <si>
    <t>BOTTOM_PMS_01_INTERSAPCE_FIXATION#WP#22V9B9</t>
  </si>
  <si>
    <t>PMS_RING_SPACER#5XZWT3</t>
  </si>
  <si>
    <t>COIL_4_BOTTOM_SUPPORT#68HCP4</t>
  </si>
  <si>
    <t>68HCP4</t>
  </si>
  <si>
    <t>063276</t>
  </si>
  <si>
    <t>BOTTOM_PMS_01_INSIDE#6FQ32E</t>
  </si>
  <si>
    <t>BOTTOM_PMS_01_OUTSIDE#6FQ2WC</t>
  </si>
  <si>
    <t>COIL_4_TOP_SUPPORT#68HCFQ</t>
  </si>
  <si>
    <t>68HCFQ</t>
  </si>
  <si>
    <t>063275</t>
  </si>
  <si>
    <t>GROUND_GRID_SOURCE_AXES#6FQG58</t>
  </si>
  <si>
    <t>PMS_INTERFACE#WP#5RJ8MD</t>
  </si>
  <si>
    <t>BSV_BOTTOM_PMS_ASSEMBLY#4XDFJW</t>
  </si>
  <si>
    <t>4XDFJW</t>
  </si>
  <si>
    <t>058156</t>
  </si>
  <si>
    <t>OUTSIDE_SHIM_FRONT#6PBJXP</t>
  </si>
  <si>
    <t>FASTERNERS#WP#5RJ8UR</t>
  </si>
  <si>
    <t>ACCC_4_DESIGN_EPOXY_INSULATION#68HC9T</t>
  </si>
  <si>
    <t>68HC9T</t>
  </si>
  <si>
    <t>063274</t>
  </si>
  <si>
    <t>HEXAGON_BOLT_ISO_4017_M12X30#6K3JXY</t>
  </si>
  <si>
    <t>OUTSIDE_SHIMS_02#68H996</t>
  </si>
  <si>
    <t>68H996</t>
  </si>
  <si>
    <t>063268</t>
  </si>
  <si>
    <t>_#WP#AKXHP4</t>
  </si>
  <si>
    <t>WASHER_ISO_7089_10#54XAVN</t>
  </si>
  <si>
    <t>BOTTOM_PMS_05_OUTSIDE#68H8SF</t>
  </si>
  <si>
    <t>68H8SF</t>
  </si>
  <si>
    <t>063267</t>
  </si>
  <si>
    <t>HEXAGON_BOLT_ISO_4017_M10X40#8EDC28</t>
  </si>
  <si>
    <t>L_BEAM_1_FRONT#AMQZ3Z</t>
  </si>
  <si>
    <t>ACCC_4_ASSEMBLY#5Y2AEZ</t>
  </si>
  <si>
    <t>5Y2AEZ</t>
  </si>
  <si>
    <t>063379</t>
  </si>
  <si>
    <t>BOTTOM_PMS_06_OUTSIDE#68H9FZ</t>
  </si>
  <si>
    <t>68H9FZ</t>
  </si>
  <si>
    <t>063269</t>
  </si>
  <si>
    <t>DRW02_06_FRONT_PMS_01#4U25QB</t>
  </si>
  <si>
    <t>4U25QB</t>
  </si>
  <si>
    <t>4U24YF</t>
  </si>
  <si>
    <t>FRONT_PMS_01_ASSEMBLY#6FQCVD</t>
  </si>
  <si>
    <t>6FQCVD</t>
  </si>
  <si>
    <t>FASTENERS_PLATE#22LKNK</t>
  </si>
  <si>
    <t>22LKNK</t>
  </si>
  <si>
    <t>225S7X</t>
  </si>
  <si>
    <t>WASHER_ISO_7089_42#AL2M57</t>
  </si>
  <si>
    <t>AL2M57</t>
  </si>
  <si>
    <t>AL2M4P</t>
  </si>
  <si>
    <t>HEXAGON_HEAD_BOLT_ISO_4014_M42X220#AL2NB3</t>
  </si>
  <si>
    <t>AL2NB3</t>
  </si>
  <si>
    <t>AL2NAK</t>
  </si>
  <si>
    <t>HEXAGON_NUT_ISO_4032_M42#AL2MAU</t>
  </si>
  <si>
    <t>AL2MAU</t>
  </si>
  <si>
    <t>AL2M99</t>
  </si>
  <si>
    <t>HEXAGON_HEAD_BOLT_ISO_4014_M42X260#AL2ND4</t>
  </si>
  <si>
    <t>AL2ND4</t>
  </si>
  <si>
    <t>AL2NCL</t>
  </si>
  <si>
    <t>FS_LIFT_INTERFACE_ASSY#22364B</t>
  </si>
  <si>
    <t>22364B</t>
  </si>
  <si>
    <t>225S8G</t>
  </si>
  <si>
    <t>POSITION_STEEL_PIN_D35#5BN4XL</t>
  </si>
  <si>
    <t>5BN4XL</t>
  </si>
  <si>
    <t>5BN4W4</t>
  </si>
  <si>
    <t>DRW02_02_BOTTOM_PMS_02#WP#4U24UH</t>
  </si>
  <si>
    <t>INTERFACE_PLATE_FS_LIFT#QYFGL6</t>
  </si>
  <si>
    <t>QYFGL6</t>
  </si>
  <si>
    <t>QYFGKP</t>
  </si>
  <si>
    <t>LOWER_SUPPORTS_FAST_SHUTTER#BMRHCG</t>
  </si>
  <si>
    <t>BMRHCG</t>
  </si>
  <si>
    <t>BMRHBZ</t>
  </si>
  <si>
    <t>BALL_END_DOWEL#PTUMXH</t>
  </si>
  <si>
    <t>PTUMXH</t>
  </si>
  <si>
    <t>PTUMWZ</t>
  </si>
  <si>
    <t>BOTTOM_PMS_02_OUTSIDE#6FQ34F</t>
  </si>
  <si>
    <t>FAST_SHUTTER_DOWN_DOWEL#G9ERCB</t>
  </si>
  <si>
    <t>G9ERCB</t>
  </si>
  <si>
    <t>G9ERBS</t>
  </si>
  <si>
    <t>CABLE_HOLDING#WP#6LM2TS</t>
  </si>
  <si>
    <t>FASTENERS_FRONT_01#YCMQRC</t>
  </si>
  <si>
    <t>YCMQRC</t>
  </si>
  <si>
    <t>YCMQLS</t>
  </si>
  <si>
    <t>INTERFACE_FEET_PMS_OBLONG_X#WP#QZAFSH</t>
  </si>
  <si>
    <t>PMS_COILS_SUPPLY_INTERFACE_2#WP#4J6DYD</t>
  </si>
  <si>
    <t>HEXAGON_BOLT_ISO_4017_M42X160#6QRFMC</t>
  </si>
  <si>
    <t>6QRFMC</t>
  </si>
  <si>
    <t>6QRFLU</t>
  </si>
  <si>
    <t>BOTTOM_PMS_02_INSIDE#6FQ38H</t>
  </si>
  <si>
    <t>6EN4PB</t>
  </si>
  <si>
    <t>PMS_INTERFACE#WP#5RJAJB</t>
  </si>
  <si>
    <t>HEXAGON_BOLT_ISO_4017_M20X70#6PD5ZC</t>
  </si>
  <si>
    <t>6PD5ZC</t>
  </si>
  <si>
    <t>6PD5YU</t>
  </si>
  <si>
    <t>FASTENERS#WP#5RJBSF</t>
  </si>
  <si>
    <t>HEXAGON_NUT_ISO_4032_M42#59C43B</t>
  </si>
  <si>
    <t>59C43B</t>
  </si>
  <si>
    <t>59C3KT</t>
  </si>
  <si>
    <t>6EN2JD</t>
  </si>
  <si>
    <t>FRONT_PMS_01_INSIDE#6FQ4F4</t>
  </si>
  <si>
    <t>6FQ4F4</t>
  </si>
  <si>
    <t>6FQ4EL</t>
  </si>
  <si>
    <t>OUTSIDE_SHIMS_2#6PBJZQ</t>
  </si>
  <si>
    <t>FRONT_PMS_01_OUTSIDE#6FQ4KE</t>
  </si>
  <si>
    <t>6FQ4KE</t>
  </si>
  <si>
    <t>6FQ4JW</t>
  </si>
  <si>
    <t>BOTTOM_PMS_02_INTERSPACE_FIXATION#WP#22V8T9</t>
  </si>
  <si>
    <t>FRONT_PMS_01_INTERSPACE_FIXATION#22LKP3</t>
  </si>
  <si>
    <t>22LKP3</t>
  </si>
  <si>
    <t>22LKM6</t>
  </si>
  <si>
    <t>YQW474</t>
  </si>
  <si>
    <t>L_BEAM_2R#AX2UWJ</t>
  </si>
  <si>
    <t>FRONT_PMS_01_INSIDE#484CUY</t>
  </si>
  <si>
    <t>484CUY</t>
  </si>
  <si>
    <t>062471</t>
  </si>
  <si>
    <t>FASTENERS#WP#Q82H7M</t>
  </si>
  <si>
    <t>LOWER_SUPPORTS_FAST_SHUTTER#484DBF</t>
  </si>
  <si>
    <t>484DBF</t>
  </si>
  <si>
    <t>062474</t>
  </si>
  <si>
    <t>POSITION_STEEL_PIN_D35#484HE2</t>
  </si>
  <si>
    <t>484HE2</t>
  </si>
  <si>
    <t>062479</t>
  </si>
  <si>
    <t>FRONT_PMS_01_OUTSIDE#484D3K</t>
  </si>
  <si>
    <t>484D3K</t>
  </si>
  <si>
    <t>062472</t>
  </si>
  <si>
    <t>L_BEAM_2L#AXCJDJ</t>
  </si>
  <si>
    <t>BALL_END_DOWEL#484FTQ</t>
  </si>
  <si>
    <t>484FTQ</t>
  </si>
  <si>
    <t>062475</t>
  </si>
  <si>
    <t>_#WP#AXCJFF</t>
  </si>
  <si>
    <t>INTERFACE_PLATE_FS_LIFT#QYFGKP#484H24</t>
  </si>
  <si>
    <t>484H24</t>
  </si>
  <si>
    <t>062478</t>
  </si>
  <si>
    <t>ACCC_1_ASSEMBLY#WP#YTBM6Q</t>
  </si>
  <si>
    <t>FAST_SHUTTER_DOWN_DOWEL#484GW2</t>
  </si>
  <si>
    <t>484GW2</t>
  </si>
  <si>
    <t>062476</t>
  </si>
  <si>
    <t>ACC1_DESIGN_EPOXY_ASSEMBLY#WP#6QR3HF</t>
  </si>
  <si>
    <t>EPOXY_INSULATION_ACC1#6QRCEA</t>
  </si>
  <si>
    <t>FRONT_PMS_01_ASSEMBLY#4VCLAK</t>
  </si>
  <si>
    <t>4VCLAK</t>
  </si>
  <si>
    <t>058111</t>
  </si>
  <si>
    <t>ACCC_1_DESIGN#YTBLAS</t>
  </si>
  <si>
    <t>DRW02_07_FRONT_PMS_02#4U25RT</t>
  </si>
  <si>
    <t>4U25RT</t>
  </si>
  <si>
    <t>4U24ZX</t>
  </si>
  <si>
    <t>BUS_BAR_BRIDGE_2_2#5WN2RS</t>
  </si>
  <si>
    <t>FRONT_PMS_02_ASSEMBLY#6FQD3G</t>
  </si>
  <si>
    <t>6FQD3G</t>
  </si>
  <si>
    <t>FRONT_PMS_02_INSIDE#6FQ55F</t>
  </si>
  <si>
    <t>6FQ55F</t>
  </si>
  <si>
    <t>6FQ54X</t>
  </si>
  <si>
    <t>CABLE_COIL2_1#YRBQPV</t>
  </si>
  <si>
    <t>FS_LIFT_TOP_INTERFACE#PTVC7B</t>
  </si>
  <si>
    <t>PTVC7B</t>
  </si>
  <si>
    <t>PTTXMR</t>
  </si>
  <si>
    <t>CABLE_COIL1_2_COIL2_2#YRBQRU</t>
  </si>
  <si>
    <t>TOP_SUPPORT_FS_LIFT#PTTZES</t>
  </si>
  <si>
    <t>PTTZES</t>
  </si>
  <si>
    <t>PTTZDD</t>
  </si>
  <si>
    <t>FASTENERS_COIL_1_2#WP#YR39XL</t>
  </si>
  <si>
    <t>CYLINDER_HEAD_SCREW_ISO_12474_M24X2X80#6DT2KL</t>
  </si>
  <si>
    <t>6DT2KL</t>
  </si>
  <si>
    <t>6DT2J4</t>
  </si>
  <si>
    <t>COILS_1_2_INSULATED_SUPPORT#WP#YTBNBT</t>
  </si>
  <si>
    <t>FRONT_PMS_02_OUTSIDE#6FQ59H</t>
  </si>
  <si>
    <t>6FQ59H</t>
  </si>
  <si>
    <t>6FQ58Z</t>
  </si>
  <si>
    <t>BUS_BAR_BRIDGE_1_1#5VN9Z7</t>
  </si>
  <si>
    <t>FASTENERS_PLATE#YCMQQU</t>
  </si>
  <si>
    <t>YCMQQU</t>
  </si>
  <si>
    <t>YCMQMA</t>
  </si>
  <si>
    <t>CABLE_HOLDING_3#WP#6X5DQ9</t>
  </si>
  <si>
    <t>WASHER_ISO_7089_42#AL2USW</t>
  </si>
  <si>
    <t>AL2USW</t>
  </si>
  <si>
    <t>AL2UR7</t>
  </si>
  <si>
    <t>INTERFACE_FEET_PMS#WP#QZAFTZ</t>
  </si>
  <si>
    <t>HEXAGON_HEAD_BOLT_ISO_4014_M42X260#AL2UUV</t>
  </si>
  <si>
    <t>AL2UUV</t>
  </si>
  <si>
    <t>AL2UTE</t>
  </si>
  <si>
    <t>CABLE_HOLDING_2#WP#6LEPYR</t>
  </si>
  <si>
    <t>HEXAGON_NUT_ISO_4032_M42#AL2UWU</t>
  </si>
  <si>
    <t>AL2UWU</t>
  </si>
  <si>
    <t>AL2UVD</t>
  </si>
  <si>
    <t>FRONT_PMS_02_INTERSPACE_FIXATION#22V8PB</t>
  </si>
  <si>
    <t>22V8PB</t>
  </si>
  <si>
    <t>22V8NT</t>
  </si>
  <si>
    <t>FRONT_PMS_02_INSIDE#4BV7EP</t>
  </si>
  <si>
    <t>4BV7EP</t>
  </si>
  <si>
    <t>062486</t>
  </si>
  <si>
    <t>TOP_SUPPORT_FS_LIFT#4BV8CJ</t>
  </si>
  <si>
    <t>4BV8CJ</t>
  </si>
  <si>
    <t>062490</t>
  </si>
  <si>
    <t>FRONT_PMS_02_ASSEMBLY#4VDH5R</t>
  </si>
  <si>
    <t>4VDH5R</t>
  </si>
  <si>
    <t>058170</t>
  </si>
  <si>
    <t>FRONT_PMS_02_OUTSIDE#4BV8BZ</t>
  </si>
  <si>
    <t>4BV8BZ</t>
  </si>
  <si>
    <t>062489</t>
  </si>
  <si>
    <t>DRW02_08_SIDE_PMS_1L#4U25SA</t>
  </si>
  <si>
    <t>4U25SA</t>
  </si>
  <si>
    <t>4U252N</t>
  </si>
  <si>
    <t>SIDE_PMS_1L_ASSEMBLY#PRKZZW</t>
  </si>
  <si>
    <t>PRKZZW</t>
  </si>
  <si>
    <t>PMS_LINE_COLUMN01#6FQ4TA</t>
  </si>
  <si>
    <t>6FQ4TA</t>
  </si>
  <si>
    <t>6FQ4SS</t>
  </si>
  <si>
    <t>SIDE_PMS_1L_INSIDE#6FQ4MF</t>
  </si>
  <si>
    <t>6FQ4MF</t>
  </si>
  <si>
    <t>6FQ4LX</t>
  </si>
  <si>
    <t>DRW02_03_BOTTOM_PMS_03#WP#4U24VZ</t>
  </si>
  <si>
    <t>SIDE_PMS_1L_PE_SHIELDING#Q59VXE</t>
  </si>
  <si>
    <t>Q59VXE</t>
  </si>
  <si>
    <t>4L5EWD</t>
  </si>
  <si>
    <t>SIDE_PMS_1L_INTERSPACE_FIXATION#22L24J</t>
  </si>
  <si>
    <t>22L24J</t>
  </si>
  <si>
    <t>22KZK8</t>
  </si>
  <si>
    <t>ACCC_2_ASSEMBLY#WP#YTBM78</t>
  </si>
  <si>
    <t>PMS_RING_SPACER#YQW48M</t>
  </si>
  <si>
    <t>SIDE_PMS_1L_OUTSIDE#6FQ4RH</t>
  </si>
  <si>
    <t>6FQ4RH</t>
  </si>
  <si>
    <t>6FQ4QZ</t>
  </si>
  <si>
    <t>SIDE_PMS_1L_LEAD_PLATE#23PW59</t>
  </si>
  <si>
    <t>23PW59</t>
  </si>
  <si>
    <t>23PW4R</t>
  </si>
  <si>
    <t>062555</t>
  </si>
  <si>
    <t>SIDE_PMS_1L_CASING#5N2MDA</t>
  </si>
  <si>
    <t>5N2MDA</t>
  </si>
  <si>
    <t>5N2MCS</t>
  </si>
  <si>
    <t>GUIDING_SUPPORT_1L#G9ESMG</t>
  </si>
  <si>
    <t>G9ESMG</t>
  </si>
  <si>
    <t>G9ESLY</t>
  </si>
  <si>
    <t>SIDE_PMS_1L_PE_CLOSING_EDGE#5QFV3U</t>
  </si>
  <si>
    <t>5QFV3U</t>
  </si>
  <si>
    <t>5P835G</t>
  </si>
  <si>
    <t>INSERT_ASSY#WP#YR39VK</t>
  </si>
  <si>
    <t>SIDE_PMS_1L_PE_CLOSING_EDGE_06#5UTMQD</t>
  </si>
  <si>
    <t>5UTMQD</t>
  </si>
  <si>
    <t>5UTMPW</t>
  </si>
  <si>
    <t>SIDE_PMS_1L_PE_CLOSING_EDGE_08#5UTMZR</t>
  </si>
  <si>
    <t>5UTMZR</t>
  </si>
  <si>
    <t>5UTMY9</t>
  </si>
  <si>
    <t>SCREW_M6#WP#YR39W4</t>
  </si>
  <si>
    <t>SIDE_PMS_1L_PE_CLOSING_EDGE_04#557EDE</t>
  </si>
  <si>
    <t>557EDE</t>
  </si>
  <si>
    <t>557EBD</t>
  </si>
  <si>
    <t>SIDE_PMS_1L_PE_CLOSING_EDGE_07#5SPQTL</t>
  </si>
  <si>
    <t>5SPQTL</t>
  </si>
  <si>
    <t>5SPQS4</t>
  </si>
  <si>
    <t>SIDE_PMS_1L_PE_CLOSING_EDGE_03#557E39</t>
  </si>
  <si>
    <t>557E39</t>
  </si>
  <si>
    <t>557DYB</t>
  </si>
  <si>
    <t>SIDE_PMS_1L_PE_CLOSING_EDGE_01#5QFUY9</t>
  </si>
  <si>
    <t>5QFUY9</t>
  </si>
  <si>
    <t>5QFUXS</t>
  </si>
  <si>
    <t>SIDE_PMS_1L_PE_CLOSING_EDGE_09#5SPQVK</t>
  </si>
  <si>
    <t>5SPQVK</t>
  </si>
  <si>
    <t>5SPQU3</t>
  </si>
  <si>
    <t>SIDE_PMS_1L_PE_CLOSING_EDGE_11#5SPQXN</t>
  </si>
  <si>
    <t>5SPQXN</t>
  </si>
  <si>
    <t>5SPQW6</t>
  </si>
  <si>
    <t>COIL_1_2_TOP_SUPPORT#YTBN6H</t>
  </si>
  <si>
    <t>SIDE_PMS_1L_PE_CLOSING_EDGE_10#5RDB7Y</t>
  </si>
  <si>
    <t>5RDB7Y</t>
  </si>
  <si>
    <t>5RDB6G</t>
  </si>
  <si>
    <t>COIL_1_2_BOTTOM_SUPPORT#YTBN8G</t>
  </si>
  <si>
    <t>SIDE_PMS_1L_PE_CLOSING_EDGE_02#557CDV</t>
  </si>
  <si>
    <t>557CDV</t>
  </si>
  <si>
    <t>557CBW</t>
  </si>
  <si>
    <t>SIDE_PMS_1L_PE_CLOSING_EDGE_05#557FQQ</t>
  </si>
  <si>
    <t>557FQQ</t>
  </si>
  <si>
    <t>557EFB</t>
  </si>
  <si>
    <t>COIL_1_2_FASTENERS_SUPPORT#WP#YTBNAB</t>
  </si>
  <si>
    <t>SHIM_GUIDING_STRUCT_COLUMN#2XPENB</t>
  </si>
  <si>
    <t>2XPENB</t>
  </si>
  <si>
    <t>2XPEMW</t>
  </si>
  <si>
    <t>FASTENERS#Q7UR6A</t>
  </si>
  <si>
    <t>Q7UR6A</t>
  </si>
  <si>
    <t>Q7UN4M</t>
  </si>
  <si>
    <t>COIL_1_2_TOP_INSULATION#5DHPVX</t>
  </si>
  <si>
    <t>FASTENERS_LEAD_PLATE#Q7UNAQ</t>
  </si>
  <si>
    <t>Q7UNAQ</t>
  </si>
  <si>
    <t>Q7UN72</t>
  </si>
  <si>
    <t>WASHER_ISO_7089_24#6EKWMB</t>
  </si>
  <si>
    <t>6EKWMB</t>
  </si>
  <si>
    <t>ACC2_DESIGN_EPOXY_ASSEMBLY#WP#728RPZ</t>
  </si>
  <si>
    <t>HEXAGON_BOLT_ISO_4017_M24X70#6EKX3C</t>
  </si>
  <si>
    <t>6EKX3C</t>
  </si>
  <si>
    <t>6EKX2U</t>
  </si>
  <si>
    <t>EPOXY_INSULATION_ACC2#728S4Z</t>
  </si>
  <si>
    <t>FASTENERS_PLATE#Q7UP7A</t>
  </si>
  <si>
    <t>Q7UP7A</t>
  </si>
  <si>
    <t>Q7UP2U</t>
  </si>
  <si>
    <t>ACCC_2_DESIGN#YTBLCT</t>
  </si>
  <si>
    <t>HEXAGON_HEAD_BOLT_ISO_4014_M42X220#AL2VPG</t>
  </si>
  <si>
    <t>AL2VPG</t>
  </si>
  <si>
    <t>AL2VNY</t>
  </si>
  <si>
    <t>HEXAGON_NUT_ISO_4032_M42#AL2VRF</t>
  </si>
  <si>
    <t>AL2VRF</t>
  </si>
  <si>
    <t>WASHER_ISO_7089_42#AL2VKJ</t>
  </si>
  <si>
    <t>AL2VKJ</t>
  </si>
  <si>
    <t>FASTENERS_CLOSING_EDGE#5SQP9V</t>
  </si>
  <si>
    <t>5SQP9V</t>
  </si>
  <si>
    <t>5SQGBN</t>
  </si>
  <si>
    <t>FASTENERS#WP#Q82H9L</t>
  </si>
  <si>
    <t>HEXAGON_BOLT_ISO_4017_M6X16#6LJMKE</t>
  </si>
  <si>
    <t>6LJMKE</t>
  </si>
  <si>
    <t>6LJMJW</t>
  </si>
  <si>
    <t>WASHER_ISO_7089_6#6LG6YV</t>
  </si>
  <si>
    <t>6LG6YV</t>
  </si>
  <si>
    <t>6LG6XE</t>
  </si>
  <si>
    <t>WASHER_ISO_7089_5#5XXELC</t>
  </si>
  <si>
    <t>5XXELC</t>
  </si>
  <si>
    <t>5XXEKT</t>
  </si>
  <si>
    <t>HEXAGON_BOLT_ISO_4017_M5X12#5XXEQE</t>
  </si>
  <si>
    <t>5XXEQE</t>
  </si>
  <si>
    <t>5XXEPV</t>
  </si>
  <si>
    <t>FASTENERS_PE#Q7UR5V</t>
  </si>
  <si>
    <t>Q7UR5V</t>
  </si>
  <si>
    <t>Q7UR2C</t>
  </si>
  <si>
    <t>WASHER_ISO_7093-1_24#AQD6XW</t>
  </si>
  <si>
    <t>AQD6XW</t>
  </si>
  <si>
    <t>AQD6WE</t>
  </si>
  <si>
    <t>HEXAGON_BOLT_ISO_4017_M24X120#AQCJF5</t>
  </si>
  <si>
    <t>AQCJF5</t>
  </si>
  <si>
    <t>AQCJEM</t>
  </si>
  <si>
    <t>L_BEAM_3L#AX6JXY</t>
  </si>
  <si>
    <t>FASTENERS_COLUMN#22KZLP</t>
  </si>
  <si>
    <t>22KZLP</t>
  </si>
  <si>
    <t>225B5W</t>
  </si>
  <si>
    <t>_#WP#AX6JZX</t>
  </si>
  <si>
    <t>WASHER_ISO_7089_36#6DT4P6</t>
  </si>
  <si>
    <t>6DT4P6</t>
  </si>
  <si>
    <t>HEXAGON_HEAD_BOLT_ISO_4014_M24X90#4EEXC8</t>
  </si>
  <si>
    <t>4EEXC8</t>
  </si>
  <si>
    <t>POSITION_STEEL_PIN_D50#5WMTA5</t>
  </si>
  <si>
    <t>5WMTA5</t>
  </si>
  <si>
    <t>BOTTOM_PMS_03_INSIDE#6FQ3EC</t>
  </si>
  <si>
    <t>POSITION_STEEL_PIN_D36#436FWU</t>
  </si>
  <si>
    <t>436FWU</t>
  </si>
  <si>
    <t>436FJS</t>
  </si>
  <si>
    <t>HEXAGON_BOLT_ISO_4017_M36X130#4AWHMA</t>
  </si>
  <si>
    <t>4AWHMA</t>
  </si>
  <si>
    <t>4AWHLS</t>
  </si>
  <si>
    <t>PMS_INTERFACE#WP#5UU7CQ</t>
  </si>
  <si>
    <t>SIDE_PMS_1L_CASING_LEAD_PLATE#4D8EAJ</t>
  </si>
  <si>
    <t>4D8EAJ</t>
  </si>
  <si>
    <t>OUTSIDE_SHIMS#6PBK5W</t>
  </si>
  <si>
    <t>FASTENERS#WP#5UU7J3</t>
  </si>
  <si>
    <t>SIDE_PMS_1L_PE_CLOSING_EDGE_09#4D8HH7</t>
  </si>
  <si>
    <t>4D8HH7</t>
  </si>
  <si>
    <t>062565</t>
  </si>
  <si>
    <t>SIDE_PMS_1L_INSIDE#4D8DXF</t>
  </si>
  <si>
    <t>4D8DXF</t>
  </si>
  <si>
    <t>062553</t>
  </si>
  <si>
    <t>L_BEAM_3R#AX6JVZ</t>
  </si>
  <si>
    <t>PMS_LINE_COLUMN01#4CZ3Z5</t>
  </si>
  <si>
    <t>4CZ3Z5</t>
  </si>
  <si>
    <t>062550</t>
  </si>
  <si>
    <t>BOTTOM_PMS_03_OUTSIDE#6FQ3AA</t>
  </si>
  <si>
    <t>SIDE_PMS_1L_PE_CLOSING_EDGE_02#4D8EMV</t>
  </si>
  <si>
    <t>4D8EMV</t>
  </si>
  <si>
    <t>062558</t>
  </si>
  <si>
    <t>BOTTOM_PMS_03_INTERSPACE_FIXATION#WP#22V8VA</t>
  </si>
  <si>
    <t>POSITION_STEEL_PIN_D36#4CZ4E6</t>
  </si>
  <si>
    <t>4CZ4E6</t>
  </si>
  <si>
    <t>062551</t>
  </si>
  <si>
    <t>SIDE_PMS_1L_PE_CLOSING_EDGE_10#4D8J2F</t>
  </si>
  <si>
    <t>4D8J2F</t>
  </si>
  <si>
    <t>062566</t>
  </si>
  <si>
    <t>SIDE_PMS_1L_PE_SHIELDING#4D8LFM</t>
  </si>
  <si>
    <t>4D8LFM</t>
  </si>
  <si>
    <t>062568</t>
  </si>
  <si>
    <t>SIDE_PMS_1L_PE_CLOSING_EDGE_04#4D8EW8</t>
  </si>
  <si>
    <t>4D8EW8</t>
  </si>
  <si>
    <t>062560</t>
  </si>
  <si>
    <t>SIDE_PMS_1L_PE_CLOSING_EDGE_01#4D8EJE</t>
  </si>
  <si>
    <t>4D8EJE</t>
  </si>
  <si>
    <t>062557</t>
  </si>
  <si>
    <t>SIDE_PMS_1L_PE_CLOSING_EDGE_03#4D8EPU</t>
  </si>
  <si>
    <t>4D8EPU</t>
  </si>
  <si>
    <t>062559</t>
  </si>
  <si>
    <t>SIDE_PMS_1L_PE_CLOSING_EDGE_08#4D8H3E</t>
  </si>
  <si>
    <t>4D8H3E</t>
  </si>
  <si>
    <t>062564</t>
  </si>
  <si>
    <t>DRW02_04_BOTTOM_PMS_04#WP#4U24WG</t>
  </si>
  <si>
    <t>SIDE_PMS_1L_PE_CLOSING_EDGE_11#4D8KWM</t>
  </si>
  <si>
    <t>4D8KWM</t>
  </si>
  <si>
    <t>062567</t>
  </si>
  <si>
    <t>SIDE_PMS_1L_OUTSIDE#4D8ECH</t>
  </si>
  <si>
    <t>4D8ECH</t>
  </si>
  <si>
    <t>062556</t>
  </si>
  <si>
    <t>BOTTOM_PMS_04_INSIDE#6FQ3L7</t>
  </si>
  <si>
    <t>SIDE_PMS_1L_ASSEMBLY#4U82GF</t>
  </si>
  <si>
    <t>4U82GF</t>
  </si>
  <si>
    <t>057876</t>
  </si>
  <si>
    <t>FASTENERS#WP#Q82HBP</t>
  </si>
  <si>
    <t>SIDE_PMS_1L_PE_CLOSING_EDGE_05#4D8EZP</t>
  </si>
  <si>
    <t>4D8EZP</t>
  </si>
  <si>
    <t>062561</t>
  </si>
  <si>
    <t>SIDE_PMS_1L_PE_CLOSING_EDGE_07#4D8FNL</t>
  </si>
  <si>
    <t>4D8FNL</t>
  </si>
  <si>
    <t>062563</t>
  </si>
  <si>
    <t>POSITION_STEEL_PIN_D50#4D8DKM</t>
  </si>
  <si>
    <t>4D8DKM</t>
  </si>
  <si>
    <t>062552</t>
  </si>
  <si>
    <t>L_BEAM_4R#AWXK6F</t>
  </si>
  <si>
    <t>GUIDING_SUPPORT_1L#4CYX67</t>
  </si>
  <si>
    <t>4CYX67</t>
  </si>
  <si>
    <t>062549</t>
  </si>
  <si>
    <t>SIDE_PMS_1L_PE_CLOSING_EDGE_06#4D8FHP</t>
  </si>
  <si>
    <t>4D8FHP</t>
  </si>
  <si>
    <t>062562</t>
  </si>
  <si>
    <t>L_BEAM_4L#AWXK9Y</t>
  </si>
  <si>
    <t>DRW02_09_SIDE_PMS_2L#4U25TS</t>
  </si>
  <si>
    <t>4U25TS</t>
  </si>
  <si>
    <t>4U2536</t>
  </si>
  <si>
    <t>ACCC_3_ASSEMBLY#WP#YTBM8R</t>
  </si>
  <si>
    <t>SIDE_PMS_2L_ASSEMBLY#6FQD5H</t>
  </si>
  <si>
    <t>6FQD5H</t>
  </si>
  <si>
    <t>FASTENERS_COIL_3#WP#YRBFT5</t>
  </si>
  <si>
    <t>PMS_LINE_COLUMN03#6FQ5M7</t>
  </si>
  <si>
    <t>6FQ5M7</t>
  </si>
  <si>
    <t>6FQ5LP</t>
  </si>
  <si>
    <t>INSERT_ASSY#WP#YRBFR6</t>
  </si>
  <si>
    <t>SIDE_PMS_2L_INTERSPACE_FIXATION#22L29Y</t>
  </si>
  <si>
    <t>22L29Y</t>
  </si>
  <si>
    <t>224J2K</t>
  </si>
  <si>
    <t>SCREW_M6#WP#YRBFSM</t>
  </si>
  <si>
    <t>SIDE_PMS_2L_INSIDE#6FQ5FC</t>
  </si>
  <si>
    <t>6FQ5FC</t>
  </si>
  <si>
    <t>6FQ5EU</t>
  </si>
  <si>
    <t>GUIDING_SUPPORT_2L_1#G9ESVC</t>
  </si>
  <si>
    <t>G9ESVC</t>
  </si>
  <si>
    <t>G9ESUU</t>
  </si>
  <si>
    <t>FASTENERS#Q7ZF4B</t>
  </si>
  <si>
    <t>Q7ZF4B</t>
  </si>
  <si>
    <t>Q7UXHH</t>
  </si>
  <si>
    <t>FASTENERS_FIXATION_PE#Q7XQ6W</t>
  </si>
  <si>
    <t>Q7XQ6W</t>
  </si>
  <si>
    <t>Q7WVF9</t>
  </si>
  <si>
    <t>CABLE_COIL_3_1#YT557D</t>
  </si>
  <si>
    <t>FASTENERS_PLATE#Q7UXNL</t>
  </si>
  <si>
    <t>Q7UXNL</t>
  </si>
  <si>
    <t>Q7UXK2</t>
  </si>
  <si>
    <t>COILS_3_INSULATED_SUPPORT#WP#YRBBX2</t>
  </si>
  <si>
    <t>COIL_3_TOP_SUPPORT#YRBBSL</t>
  </si>
  <si>
    <t>FASTENERS_COLUMN#224H6Q</t>
  </si>
  <si>
    <t>224H6Q</t>
  </si>
  <si>
    <t>224GUV</t>
  </si>
  <si>
    <t>COIL_3_BOTTOM_SUPPORT#YRBBUM</t>
  </si>
  <si>
    <t>COIL_3_FASTENERS_SUPPORT#WP#YRBBWJ</t>
  </si>
  <si>
    <t>WASHER_ISO_7089_36#57AERP</t>
  </si>
  <si>
    <t>57AERP</t>
  </si>
  <si>
    <t>57AEQ7</t>
  </si>
  <si>
    <t>COIL_3_TOP_INSULATION#5FWJNB</t>
  </si>
  <si>
    <t>ACC3_DESIGN_EPOXY_ASSEMBLY#WP#72EMN9</t>
  </si>
  <si>
    <t>FASTENERS_CLOSING_EDGE#5ULK79</t>
  </si>
  <si>
    <t>5ULK79</t>
  </si>
  <si>
    <t>5RGS4R</t>
  </si>
  <si>
    <t>EPOXY_INSULATION_ACC3#6JZ3CW</t>
  </si>
  <si>
    <t>55332G</t>
  </si>
  <si>
    <t>ACCC_3_DESIGN#YTBLEU</t>
  </si>
  <si>
    <t>CABLE_COIL_3_2#YT559C</t>
  </si>
  <si>
    <t>_#WP#AWXKD6</t>
  </si>
  <si>
    <t>FASTENERS_LEAD#Q7XQ9F</t>
  </si>
  <si>
    <t>Q7XQ9F</t>
  </si>
  <si>
    <t>Q7XBXZ</t>
  </si>
  <si>
    <t>BOTTOM_PMS_04_INTERSPACE_FIXATION#WP#22V8Z8</t>
  </si>
  <si>
    <t>SIDE_PMS_2L_LEAD_PLATE#Q5E8EQ</t>
  </si>
  <si>
    <t>Q5E8EQ</t>
  </si>
  <si>
    <t>Q5E8D7</t>
  </si>
  <si>
    <t>062578</t>
  </si>
  <si>
    <t>SIDE_PMS_2L_OUTSIDE#6FQ5K6</t>
  </si>
  <si>
    <t>6FQ5K6</t>
  </si>
  <si>
    <t>6FQ5JN</t>
  </si>
  <si>
    <t>BOTTOM_PMS_04_OUTSIDE#6FQ3GD</t>
  </si>
  <si>
    <t>GUIDING_SUPPORT_2L_2#G9ESXB</t>
  </si>
  <si>
    <t>G9ESXB</t>
  </si>
  <si>
    <t>G9ESWT</t>
  </si>
  <si>
    <t>SIDE_PMS_2L_CASING#5QG6KM</t>
  </si>
  <si>
    <t>5QG6KM</t>
  </si>
  <si>
    <t>5QG6J5</t>
  </si>
  <si>
    <t>PMS_INTERFACE#WP#5UVBMH</t>
  </si>
  <si>
    <t>SIDE_PMS_2L_PE_CLOSING_EDGE#5ULMT3</t>
  </si>
  <si>
    <t>5ULMT3</t>
  </si>
  <si>
    <t>5SQJH2</t>
  </si>
  <si>
    <t>FASTENERS#WP#5UVCCM</t>
  </si>
  <si>
    <t>SIDE_PMS_2L_PE_CLOSING_EDGE_05#59B8VB</t>
  </si>
  <si>
    <t>59B8VB</t>
  </si>
  <si>
    <t>59B8TC</t>
  </si>
  <si>
    <t>SIDE_PMS_2L_PE_CLOSING_EDGE_01#5RGRPR</t>
  </si>
  <si>
    <t>5RGRPR</t>
  </si>
  <si>
    <t>5RGRN9</t>
  </si>
  <si>
    <t>SIDE_PMS_2L_PE_CLOSING_EDGE_04#59B8SU</t>
  </si>
  <si>
    <t>59B8SU</t>
  </si>
  <si>
    <t>59B8R9</t>
  </si>
  <si>
    <t>OUTSIDE_SHIMS_BSV_BLV_SIDE#6PBK7T</t>
  </si>
  <si>
    <t>SIDE_PMS_2L_PE_CLOSING_EDGE_06#59B8XE</t>
  </si>
  <si>
    <t>59B8XE</t>
  </si>
  <si>
    <t>59B8WW</t>
  </si>
  <si>
    <t>SIDE_PMS_2L_PE_CLOSING_EDGE_03#579CJN</t>
  </si>
  <si>
    <t>579CJN</t>
  </si>
  <si>
    <t>579CHP</t>
  </si>
  <si>
    <t>SIDE_PMS_2L_PE_CLOSING_EDGE_02#579CG7</t>
  </si>
  <si>
    <t>579CG7</t>
  </si>
  <si>
    <t>579CFQ</t>
  </si>
  <si>
    <t>SIDE_PMS_2L_PE_CLOSING_EDGE_07#59BB3R</t>
  </si>
  <si>
    <t>59BB3R</t>
  </si>
  <si>
    <t>59BB29</t>
  </si>
  <si>
    <t>SIDE_PMS_2L_PE_SHIELDING#Q5A2GQ</t>
  </si>
  <si>
    <t>Q5A2GQ</t>
  </si>
  <si>
    <t>Q5A2F9</t>
  </si>
  <si>
    <t>SIDE_PMS_2L_OUTSIDE#4D2KST</t>
  </si>
  <si>
    <t>4D2KST</t>
  </si>
  <si>
    <t>062572</t>
  </si>
  <si>
    <t>SIDE_PMS_2L_PE_CLOSING_EDGE_06#4FNUG2</t>
  </si>
  <si>
    <t>4FNUG2</t>
  </si>
  <si>
    <t>062588</t>
  </si>
  <si>
    <t>SIDE_PMS_2L_INSIDE#4D2J8S</t>
  </si>
  <si>
    <t>4D2J8S</t>
  </si>
  <si>
    <t>062571</t>
  </si>
  <si>
    <t>SIDE_PMS_2L_PE_CLOSING_EDGE_05#4FNU9N</t>
  </si>
  <si>
    <t>4FNU9N</t>
  </si>
  <si>
    <t>062587</t>
  </si>
  <si>
    <t>SIDE_PMS_2L_PE_CLOSING_EDGE_03#4FNTTX</t>
  </si>
  <si>
    <t>4FNTTX</t>
  </si>
  <si>
    <t>062585</t>
  </si>
  <si>
    <t>SIDE_PMS_2L_PE_CLOSING_EDGE_04#4FNU23</t>
  </si>
  <si>
    <t>4FNU23</t>
  </si>
  <si>
    <t>062586</t>
  </si>
  <si>
    <t>GUIDING_SUPPORT_2L_2#4D2N38</t>
  </si>
  <si>
    <t>4D2N38</t>
  </si>
  <si>
    <t>062576</t>
  </si>
  <si>
    <t>SIDE_PMS_2L_PE_CLOSING_EDGE_02#4D2QT4</t>
  </si>
  <si>
    <t>4D2QT4</t>
  </si>
  <si>
    <t>062583</t>
  </si>
  <si>
    <t>SIDE_PMS_2L_PE_SHIELDING#4D2N4P</t>
  </si>
  <si>
    <t>4D2N4P</t>
  </si>
  <si>
    <t>062577</t>
  </si>
  <si>
    <t>SIDE_PMS_2L_ASSEMBLY#4V74MF</t>
  </si>
  <si>
    <t>4V74MF</t>
  </si>
  <si>
    <t>057916</t>
  </si>
  <si>
    <t>SIDE_PMS_2L_PE_CLOSING_EDGE_01#4D2Q9R</t>
  </si>
  <si>
    <t>4D2Q9R</t>
  </si>
  <si>
    <t>062581</t>
  </si>
  <si>
    <t>GUIDING_SUPPORT_2L_1#4D2MEM</t>
  </si>
  <si>
    <t>4D2MEM</t>
  </si>
  <si>
    <t>062575</t>
  </si>
  <si>
    <t>PMS_LINE_COLUMN03#4D2LNH</t>
  </si>
  <si>
    <t>4D2LNH</t>
  </si>
  <si>
    <t>062574</t>
  </si>
  <si>
    <t>SIDE_PMS_2L_PE_CLOSING_EDGE_07#4FNUNV</t>
  </si>
  <si>
    <t>4FNUNV</t>
  </si>
  <si>
    <t>062590</t>
  </si>
  <si>
    <t>SIDE_PMS_2L_CASING_LEAD_PLATE#4D2PBL</t>
  </si>
  <si>
    <t>4D2PBL</t>
  </si>
  <si>
    <t>DRW02_10_SIDE_PMS_3L#4U25U9</t>
  </si>
  <si>
    <t>4U25U9</t>
  </si>
  <si>
    <t>4U254M</t>
  </si>
  <si>
    <t>SIDE_PMS_3L_ASSEMBLY#PRL22J</t>
  </si>
  <si>
    <t>PRL22J</t>
  </si>
  <si>
    <t>PMS_LINE_COLUMN05#6FQ65N</t>
  </si>
  <si>
    <t>6FQ65N</t>
  </si>
  <si>
    <t>6FQ646</t>
  </si>
  <si>
    <t>SIDE_PMS_3L_OUTSIDE#6FQ63P</t>
  </si>
  <si>
    <t>6FQ63P</t>
  </si>
  <si>
    <t>6FQ627</t>
  </si>
  <si>
    <t>SIDE_PMS_3L_INSIDE#6FQ5X4</t>
  </si>
  <si>
    <t>6FQ5X4</t>
  </si>
  <si>
    <t>6FQ5WL</t>
  </si>
  <si>
    <t>GUIDING_SUPPORT_3L_2#G9ET3H</t>
  </si>
  <si>
    <t>G9ET3H</t>
  </si>
  <si>
    <t>G9ET2Z</t>
  </si>
  <si>
    <t>SIDE_PMS_3L_LEAD_PLATE#Q5E8ZH</t>
  </si>
  <si>
    <t>Q5E8ZH</t>
  </si>
  <si>
    <t>Q5E8YZ</t>
  </si>
  <si>
    <t>SIDE_PMS_3L_INTERSPACE_FIXATION#22L2AM</t>
  </si>
  <si>
    <t>22L2AM</t>
  </si>
  <si>
    <t>22573U</t>
  </si>
  <si>
    <t>FASTENERS_PLATE#Q7XFFQ</t>
  </si>
  <si>
    <t>Q7XFFQ</t>
  </si>
  <si>
    <t>Q7XFA6</t>
  </si>
  <si>
    <t>SIDE_PMS_3L_PE_SHIELDING#Q5A62J</t>
  </si>
  <si>
    <t>Q5A62J</t>
  </si>
  <si>
    <t>Q5A5ZQ</t>
  </si>
  <si>
    <t>DRW02_05_BOTTOM_PMS_05_06_ASSY#WP#4U24XY</t>
  </si>
  <si>
    <t>FASTENERS#Q7XR2Q</t>
  </si>
  <si>
    <t>Q7XR2Q</t>
  </si>
  <si>
    <t>Q7XF85</t>
  </si>
  <si>
    <t>BOTTOM_PMS_05#WP#YRCZBM</t>
  </si>
  <si>
    <t>FASTENERS_PROTECTION#5ULLWD</t>
  </si>
  <si>
    <t>5ULLWD</t>
  </si>
  <si>
    <t>5ULLSB</t>
  </si>
  <si>
    <t>HEXAGON_BOLT_ISO_4017_M6X20#BAPAMT</t>
  </si>
  <si>
    <t>BAPAMT</t>
  </si>
  <si>
    <t>BAPALB</t>
  </si>
  <si>
    <t>HEXAGON_BOLT_ISO_4017_M42X130#4FPPBW</t>
  </si>
  <si>
    <t>WASHER_ISO_7089_42#59C4AP</t>
  </si>
  <si>
    <t>POSITION_STEEL_PIN_D60_L130#5WMUKZ</t>
  </si>
  <si>
    <t>SHORT_PILAR_SUPPORT#QZAG5C</t>
  </si>
  <si>
    <t>FASTENERS_COLUMN#22574B</t>
  </si>
  <si>
    <t>22574B</t>
  </si>
  <si>
    <t>224KSF</t>
  </si>
  <si>
    <t>BOTTOM_PMS_05_INTERSPACE_FIXATION#WP#22V97B</t>
  </si>
  <si>
    <t>BOTTOM_PMS_05_INSIDE#6FQ3S2</t>
  </si>
  <si>
    <t>BOTTOM_PMS_05_OUTSIDE#6FQ3N8</t>
  </si>
  <si>
    <t>SUPPORT_2#6LERF2</t>
  </si>
  <si>
    <t>CABLE_SUPPORT_2#6P9M6L</t>
  </si>
  <si>
    <t>FASTENERS_LEAD#Q7XQWJ</t>
  </si>
  <si>
    <t>Q7XQWJ</t>
  </si>
  <si>
    <t>Q7XQM9</t>
  </si>
  <si>
    <t>FASTENERS#WP#6P9LWG</t>
  </si>
  <si>
    <t>HEXAGON_BOLT_ISO_4017_M10X30#4D6KZW</t>
  </si>
  <si>
    <t>HEXAGON_BOLT_ISO_4017_M4X20#4D6KVU</t>
  </si>
  <si>
    <t>WASHER_ISO_7089_4#4D6JX5</t>
  </si>
  <si>
    <t>FASTENERS_PE#Q7XQZ3</t>
  </si>
  <si>
    <t>Q7XQZ3</t>
  </si>
  <si>
    <t>Q7XQQP</t>
  </si>
  <si>
    <t>HEXAGON_NUT_ISO_4032_M4#4D6K3X</t>
  </si>
  <si>
    <t>SIDE_PMS_3L_CASING#5SRQHM</t>
  </si>
  <si>
    <t>5SRQHM</t>
  </si>
  <si>
    <t>5SRQG5</t>
  </si>
  <si>
    <t>CABLE_SUPPORT_3#6X5EY6</t>
  </si>
  <si>
    <t>GUIDING_SUPPORT_3L_1#G9ESZA</t>
  </si>
  <si>
    <t>G9ESZA</t>
  </si>
  <si>
    <t>G9ESYS</t>
  </si>
  <si>
    <t>SUPPORT_3#6X5EW5</t>
  </si>
  <si>
    <t>SIDE_PMS_3L_PE_CLOSING_EDGE#5ULLUC</t>
  </si>
  <si>
    <t>5ULLUC</t>
  </si>
  <si>
    <t>5ULLGN</t>
  </si>
  <si>
    <t>FASTENERS#WP#6X5F2X</t>
  </si>
  <si>
    <t>SIDE_PMS_3L_PE_CLOSING_EDGE_06#5LCMTN</t>
  </si>
  <si>
    <t>5LCMTN</t>
  </si>
  <si>
    <t>5LCMS6</t>
  </si>
  <si>
    <t>SIDE_PMS_3L_PE_CLOSING_EDGE_02#5ULLMQ</t>
  </si>
  <si>
    <t>5ULLMQ</t>
  </si>
  <si>
    <t>5ULLL8</t>
  </si>
  <si>
    <t>SIDE_PMS_3L_CASING_PLATE#BAP9RL</t>
  </si>
  <si>
    <t>BAP9RL</t>
  </si>
  <si>
    <t>BAP9Q4</t>
  </si>
  <si>
    <t>SIDE_PMS_3L_PE_CLOSING_EDGE_04#5LCMGT</t>
  </si>
  <si>
    <t>5LCMGT</t>
  </si>
  <si>
    <t>5LCMFC</t>
  </si>
  <si>
    <t>SIDE_PMS_3L_PE_CLOSING_EDGE_05#555QDG</t>
  </si>
  <si>
    <t>555QDG</t>
  </si>
  <si>
    <t>555QCY</t>
  </si>
  <si>
    <t>SIDE_PMS_3L_PE_CLOSING_EDGE_03#5ULLPR</t>
  </si>
  <si>
    <t>5ULLPR</t>
  </si>
  <si>
    <t>5ULLN9</t>
  </si>
  <si>
    <t>L_BEAM_5R2#BCNDUX</t>
  </si>
  <si>
    <t>SIDE_PMS_3L_PE_CLOSING_EDGE_01#5ULLKP</t>
  </si>
  <si>
    <t>5ULLKP</t>
  </si>
  <si>
    <t>5ULLJ7</t>
  </si>
  <si>
    <t>L_BEAM_5R1#BCNDW2</t>
  </si>
  <si>
    <t>SIDE_PMS_3L_PE_CLOSING_EDGE_07#AWWW8D</t>
  </si>
  <si>
    <t>AWWW8D</t>
  </si>
  <si>
    <t>AWWW7W</t>
  </si>
  <si>
    <t>SIDE_PMS_3L_PE_CLOSING_EDGE_03#4JYQF2</t>
  </si>
  <si>
    <t>4JYQF2</t>
  </si>
  <si>
    <t>062648</t>
  </si>
  <si>
    <t>SHORT_PILAR_SUPPORT_OBLONG_X#QZAG3D</t>
  </si>
  <si>
    <t>SIDE_PMS_3L_ASSEMBLY#4V72YM</t>
  </si>
  <si>
    <t>4V72YM</t>
  </si>
  <si>
    <t>057911</t>
  </si>
  <si>
    <t>L_BEAM_5L1#BCNDL3</t>
  </si>
  <si>
    <t>_#WP#BCNDKL</t>
  </si>
  <si>
    <t>GUIDING_SUPPORT_3L_2#4FR9WQ</t>
  </si>
  <si>
    <t>4FR9WQ</t>
  </si>
  <si>
    <t>062632</t>
  </si>
  <si>
    <t>SIDE_PMS_3L_PE_CLOSING_EDGE_01#4JYKY2</t>
  </si>
  <si>
    <t>4JYKY2</t>
  </si>
  <si>
    <t>062637</t>
  </si>
  <si>
    <t>L_BEAM_5R3#BCNDSY</t>
  </si>
  <si>
    <t>FASTENERS_PMS_SOURCE_FLOOR_1#WP#YR4UTM</t>
  </si>
  <si>
    <t>SIDE_PMS_3L_PE_SHIELDING#4JYHT6</t>
  </si>
  <si>
    <t>4JYHT6</t>
  </si>
  <si>
    <t>062633</t>
  </si>
  <si>
    <t>CASING_PLATE#BCNK7Q</t>
  </si>
  <si>
    <t>BCNK7Q</t>
  </si>
  <si>
    <t>072724</t>
  </si>
  <si>
    <t>GUIDING_SUPPORT_3L_1#4FR7NC</t>
  </si>
  <si>
    <t>4FR7NC</t>
  </si>
  <si>
    <t>062630</t>
  </si>
  <si>
    <t>L_BEAM_5L2#BCNDN6</t>
  </si>
  <si>
    <t>SIDE_PMS_3L_INSIDE#4D4NSU</t>
  </si>
  <si>
    <t>4D4NSU</t>
  </si>
  <si>
    <t>062627</t>
  </si>
  <si>
    <t>PMS_INTERFACE#WP#6ELRJA</t>
  </si>
  <si>
    <t>OUTSIDE_SHIMS_02#6PBK9U</t>
  </si>
  <si>
    <t>SIDE_PMS_3L_PE_CLOSING_EDGE_06#4JYQZR</t>
  </si>
  <si>
    <t>4JYQZR</t>
  </si>
  <si>
    <t>062652</t>
  </si>
  <si>
    <t>FASTENERS#WP#6ELRN8</t>
  </si>
  <si>
    <t>SIDE_PMS_3L_PE_CLOSING_EDGE_07#AWHL7H</t>
  </si>
  <si>
    <t>AWHL7H</t>
  </si>
  <si>
    <t>072423</t>
  </si>
  <si>
    <t>PMS_LINE_COLUMN05#4FR2K5</t>
  </si>
  <si>
    <t>4FR2K5</t>
  </si>
  <si>
    <t>062629</t>
  </si>
  <si>
    <t>INSULATING_PLATE#226CX3</t>
  </si>
  <si>
    <t>SIDE_PMS_3L_PE_CLOSING_EDGE_04#4JYQWA</t>
  </si>
  <si>
    <t>4JYQWA</t>
  </si>
  <si>
    <t>062649</t>
  </si>
  <si>
    <t>COPPER_PLATE_PMS_2#4J6DWE</t>
  </si>
  <si>
    <t>SIDE_PMS_3L_PE_CLOSING_EDGE_02#4JYL4L</t>
  </si>
  <si>
    <t>4JYL4L</t>
  </si>
  <si>
    <t>062639</t>
  </si>
  <si>
    <t>SIDE_PMS_3L_OUTSIDE#4FR2CA</t>
  </si>
  <si>
    <t>4FR2CA</t>
  </si>
  <si>
    <t>062628</t>
  </si>
  <si>
    <t>INSERT_SS_KOBSERT_TYPE_1030_M12#BVFK7U</t>
  </si>
  <si>
    <t>L_BEAM_5L3#BCNDQ5</t>
  </si>
  <si>
    <t>SIDE_PMS_3L_PE_CLOSING_EDGE_05#4JYQXS</t>
  </si>
  <si>
    <t>4JYQXS</t>
  </si>
  <si>
    <t>062650</t>
  </si>
  <si>
    <t>BSV_LIMITER#WP#YMNWTJ</t>
  </si>
  <si>
    <t>M36_ROD_ASSY_V2#WP#22S3L9</t>
  </si>
  <si>
    <t>SIDE_PMS_3L_CASING_LEAD_PLATE#4JYKGS</t>
  </si>
  <si>
    <t>4JYKGS</t>
  </si>
  <si>
    <t>062636</t>
  </si>
  <si>
    <t>HEXAGON_NUT_ISO_4032_M36#6ENHN6</t>
  </si>
  <si>
    <t>DRW02_11_SIDE_PMS_4L#4U25VR</t>
  </si>
  <si>
    <t>4U25VR</t>
  </si>
  <si>
    <t>4U2555</t>
  </si>
  <si>
    <t>SPHERICAL_WASHER_DIN_6319_C_37#4Z7272</t>
  </si>
  <si>
    <t>SIDE_PMS_4L_ASSEMBLY#PRL232</t>
  </si>
  <si>
    <t>PRL232</t>
  </si>
  <si>
    <t>CONICAL_SEAT_DIN_6319_D_42#4Z6YYU</t>
  </si>
  <si>
    <t>SIDE_PMS_4L_OUTSIDE#6FQ6KX</t>
  </si>
  <si>
    <t>6FQ6KX</t>
  </si>
  <si>
    <t>6FQ6JF</t>
  </si>
  <si>
    <t>M36_ROD_V2#22S3JA</t>
  </si>
  <si>
    <t>CIRCULAR_PLATE#22Q9HT</t>
  </si>
  <si>
    <t>SIDE_PMS_4L_PE_SHIELDING#Q5A7DF</t>
  </si>
  <si>
    <t>Q5A7DF</t>
  </si>
  <si>
    <t>Q5A7CX</t>
  </si>
  <si>
    <t>ACCC_4_ASSEMBLY#WP#YTBM99</t>
  </si>
  <si>
    <t>SIDE_PMS_4L_INTERSPACE_FIXATION#22L2F3</t>
  </si>
  <si>
    <t>22L2F3</t>
  </si>
  <si>
    <t>22L2D6</t>
  </si>
  <si>
    <t>FASTENERS_COIL_4#WP#YQVAHB</t>
  </si>
  <si>
    <t>INSERT_ASSY#WP#YQVANN</t>
  </si>
  <si>
    <t>XUP_110_0700_ALFATEC_RAIL_L#223DRC</t>
  </si>
  <si>
    <t>223DRC</t>
  </si>
  <si>
    <t>223DQU</t>
  </si>
  <si>
    <t>SIDE_PMS_4L_PE_CLOSING_EDGE#5UQ8NW</t>
  </si>
  <si>
    <t>5UQ8NW</t>
  </si>
  <si>
    <t>5UW6LL</t>
  </si>
  <si>
    <t>SCREW_M6#WP#YQVAP6</t>
  </si>
  <si>
    <t>SIDE_PMS_4L_PE_CLOSING_EDGE_11#5LCGZA</t>
  </si>
  <si>
    <t>5LCGZA</t>
  </si>
  <si>
    <t>5LCGYS</t>
  </si>
  <si>
    <t>SIDE_PMS_4L_PE_CLOSING_EDGE_09#5UVLRV</t>
  </si>
  <si>
    <t>5UVLRV</t>
  </si>
  <si>
    <t>5UVLQD</t>
  </si>
  <si>
    <t>SIDE_PMS_4L_PE_CLOSING_EDGE_10#5LCFE9</t>
  </si>
  <si>
    <t>5LCFE9</t>
  </si>
  <si>
    <t>5LCFDQ</t>
  </si>
  <si>
    <t>SIDE_PMS_4L_PE_CLOSING_EDGE_07#5UVLWA</t>
  </si>
  <si>
    <t>5UVLWA</t>
  </si>
  <si>
    <t>5UVLVP</t>
  </si>
  <si>
    <t>SIDE_PMS_4L_PE_CLOSING_EDGE_08#5UVLTQ</t>
  </si>
  <si>
    <t>5UVLTQ</t>
  </si>
  <si>
    <t>5UVLS8</t>
  </si>
  <si>
    <t>SIDE_PMS_4L_PE_CLOSING_EDGE_01#5UW6WH</t>
  </si>
  <si>
    <t>5UW6WH</t>
  </si>
  <si>
    <t>5UW6VY</t>
  </si>
  <si>
    <t>SIDE_PMS_4L_PE_CLOSING_EDGE_06#5RHAKJ</t>
  </si>
  <si>
    <t>5RHAKJ</t>
  </si>
  <si>
    <t>5RHAJ2</t>
  </si>
  <si>
    <t>SIDE_PMS_4L_PE_CLOSING_EDGE_02#5UW6YJ</t>
  </si>
  <si>
    <t>5UW6YJ</t>
  </si>
  <si>
    <t>5UW6XZ</t>
  </si>
  <si>
    <t>COILS_4_INSULATED_SUPPORT#WP#YR4GFW</t>
  </si>
  <si>
    <t>SIDE_PMS_4L_PE_CLOSING_EDGE_03#5UW72K</t>
  </si>
  <si>
    <t>5UW72K</t>
  </si>
  <si>
    <t>5UW6Z2</t>
  </si>
  <si>
    <t>COIL_4_FASTENERS_SUPPORT#WP#YR4GEE</t>
  </si>
  <si>
    <t>SIDE_PMS_4L_PE_CLOSING_EDGE_04#5UW74L</t>
  </si>
  <si>
    <t>5UW74L</t>
  </si>
  <si>
    <t>5UW733</t>
  </si>
  <si>
    <t>SIDE_PMS_4L_PE_CLOSING_EDGE_05#5UW76M</t>
  </si>
  <si>
    <t>5UW76M</t>
  </si>
  <si>
    <t>5UW754</t>
  </si>
  <si>
    <t>SIDE_PMS_4L_INSIDE#6FQ6FM</t>
  </si>
  <si>
    <t>6FQ6FM</t>
  </si>
  <si>
    <t>6FQ6E5</t>
  </si>
  <si>
    <t>SIDE_PMS_4L_LEAD_PLATE#Q5E9LK</t>
  </si>
  <si>
    <t>Q5E9LK</t>
  </si>
  <si>
    <t>Q5E9K2</t>
  </si>
  <si>
    <t>COIL_4_BOTTOM_SUPPORT#YR4GCH</t>
  </si>
  <si>
    <t>FASTENERS#Q7Y95H</t>
  </si>
  <si>
    <t>Q7Y95H</t>
  </si>
  <si>
    <t>Q7XXE4</t>
  </si>
  <si>
    <t>COIL_4_TOP_INSULATION#5FWMGQ</t>
  </si>
  <si>
    <t>FASTENERS_PROTECTION#5UQ8MB</t>
  </si>
  <si>
    <t>5UQ8MB</t>
  </si>
  <si>
    <t>5UW7DY</t>
  </si>
  <si>
    <t>COIL_4_TOP_SUPPORT#YR4GAG</t>
  </si>
  <si>
    <t>CABLE_COIL_4_1#YQVAX2</t>
  </si>
  <si>
    <t>ACC4_DESIGN_EPOXY_ASSEMBLY#WP#729ELS</t>
  </si>
  <si>
    <t>ACCC_4_DESIGN#YTBLGV</t>
  </si>
  <si>
    <t>EPOXY_INSULATION_ACC4#729FNX</t>
  </si>
  <si>
    <t>FASTENERS_COLUMN#22L2EK</t>
  </si>
  <si>
    <t>22L2EK</t>
  </si>
  <si>
    <t>22L2CN</t>
  </si>
  <si>
    <t>CABLE_COIL_4_2#YQVAZ3</t>
  </si>
  <si>
    <t>FASTENERS_PMS_SOURCE_FLOOR_2#WP#Q82HDN</t>
  </si>
  <si>
    <t>HEXAGON_HEAD_BOLT_ISO_4014_M30X200#4EJ34Q</t>
  </si>
  <si>
    <t>HEXAGON_NUT_ISO_4032_M30#4EJ3FD</t>
  </si>
  <si>
    <t>FASTENERS_LEAD#Q7Y8ZB</t>
  </si>
  <si>
    <t>Q7Y8ZB</t>
  </si>
  <si>
    <t>Q7XXKW</t>
  </si>
  <si>
    <t>WASHER_ISO_7089_30#4XHB6K</t>
  </si>
  <si>
    <t>FASTENERS_PLATES#Q7XXLF</t>
  </si>
  <si>
    <t>Q7XXLF</t>
  </si>
  <si>
    <t>Q7XXG5</t>
  </si>
  <si>
    <t>HEXAGON_BOLT_ISO_4017_M30X60#6EPEPS</t>
  </si>
  <si>
    <t>INSERT_M42-M64#6WVXXA</t>
  </si>
  <si>
    <t>WASHER_ISO_7089_30#4EHZ7H</t>
  </si>
  <si>
    <t>BOTTOM_PMS_06#WP#YRCZSD</t>
  </si>
  <si>
    <t>FASTENERS_PE#Q7Y94Z</t>
  </si>
  <si>
    <t>Q7Y94Z</t>
  </si>
  <si>
    <t>Q7XXTS</t>
  </si>
  <si>
    <t>BOTTOM_PMS_CORNER_PROTECTION#5FYLF7</t>
  </si>
  <si>
    <t>FASTENERS_RAIL_FIXATION#YLNTQE</t>
  </si>
  <si>
    <t>YLNTQE</t>
  </si>
  <si>
    <t>YLNTPX</t>
  </si>
  <si>
    <t>CYLINDER_HEAD_SCREW_ISO_4762_M8X70#47Y5MR</t>
  </si>
  <si>
    <t>47Y5MR</t>
  </si>
  <si>
    <t>47Y5L9</t>
  </si>
  <si>
    <t>SUPPORT#6LM2W8</t>
  </si>
  <si>
    <t>GUIDING_SUPPORT_4L#G9ET5G</t>
  </si>
  <si>
    <t>G9ET5G</t>
  </si>
  <si>
    <t>G9ET4Y</t>
  </si>
  <si>
    <t>FASTENERS#WP#6LERHZ</t>
  </si>
  <si>
    <t>SIDE_PMS_4L_CASING#5SSWCS</t>
  </si>
  <si>
    <t>5SSWCS</t>
  </si>
  <si>
    <t>5SSWB9</t>
  </si>
  <si>
    <t>PMS_LINE_COLUMN07#6FQ6MW</t>
  </si>
  <si>
    <t>6FQ6MW</t>
  </si>
  <si>
    <t>6FQ6LE</t>
  </si>
  <si>
    <t>SIDE_PMS_4L_ASSEMBLY#4YY8B8</t>
  </si>
  <si>
    <t>4YY8B8</t>
  </si>
  <si>
    <t>057918</t>
  </si>
  <si>
    <t>SIDE_PMS_4L_PE_CLOSING_EDGE_06#4K7UGB</t>
  </si>
  <si>
    <t>4K7UGB</t>
  </si>
  <si>
    <t>062672</t>
  </si>
  <si>
    <t>CABLE_SUPPORT#6ET9X3</t>
  </si>
  <si>
    <t>SIDE_PMS_4L_PE_CLOSING_EDGE_08#4D4ZFU</t>
  </si>
  <si>
    <t>4D4ZFU</t>
  </si>
  <si>
    <t>062678</t>
  </si>
  <si>
    <t>GUIDING_SUPPORT_4L#4K7LJG</t>
  </si>
  <si>
    <t>4K7LJG</t>
  </si>
  <si>
    <t>062662</t>
  </si>
  <si>
    <t>SIDE_PMS_4L_INSIDE#4JYZ7U</t>
  </si>
  <si>
    <t>4JYZ7U</t>
  </si>
  <si>
    <t>062659</t>
  </si>
  <si>
    <t>SIDE_PMS_4L_PE_CLOSING_EDGE_03#4K7TXC</t>
  </si>
  <si>
    <t>4K7TXC</t>
  </si>
  <si>
    <t>062668</t>
  </si>
  <si>
    <t>SIDE_PMS_4L_PE_CLOSING_EDGE_10#4D4ZPY</t>
  </si>
  <si>
    <t>4D4ZPY</t>
  </si>
  <si>
    <t>062680</t>
  </si>
  <si>
    <t>PMS_LINE_COLUMN07#4JYZSJ</t>
  </si>
  <si>
    <t>4JYZSJ</t>
  </si>
  <si>
    <t>062661</t>
  </si>
  <si>
    <t>L_BEAM_6R#BCNECG</t>
  </si>
  <si>
    <t>SIDE_PMS_4L_PE_CLOSING_EDGE_11#4D524Y</t>
  </si>
  <si>
    <t>4D524Y</t>
  </si>
  <si>
    <t>062682</t>
  </si>
  <si>
    <t>BOTTOM_PMS_06_INSIDE#6FQ3ZM</t>
  </si>
  <si>
    <t>BOTTOM_PMS_06_OUTSIDE#6FQ3U3</t>
  </si>
  <si>
    <t>SIDE_PMS_4L_PE_CLOSING_EDGE_07#4K7UK2</t>
  </si>
  <si>
    <t>4K7UK2</t>
  </si>
  <si>
    <t>062673</t>
  </si>
  <si>
    <t>PMS_INTERFACE#WP#6ELQWL</t>
  </si>
  <si>
    <t>OUTSIDE_SHIMS_01#6PBKBR</t>
  </si>
  <si>
    <t>SIDE_PMS_4L_OUTSIDE#4JYZNL</t>
  </si>
  <si>
    <t>4JYZNL</t>
  </si>
  <si>
    <t>062660</t>
  </si>
  <si>
    <t>FASTENERS#WP#6ELR32</t>
  </si>
  <si>
    <t>SIDE_PMS_4L_PE_CLOSING_EDGE_02#4K7T6Y</t>
  </si>
  <si>
    <t>4K7T6Y</t>
  </si>
  <si>
    <t>062667</t>
  </si>
  <si>
    <t>L_BEAM_6L#BCNEAF</t>
  </si>
  <si>
    <t>SIDE_PMS_4L_PE_CLOSING_EDGE_05#4K7UEC</t>
  </si>
  <si>
    <t>4K7UEC</t>
  </si>
  <si>
    <t>062671</t>
  </si>
  <si>
    <t>BOTTOM_PMS_06_INTERSPACE_FIXATION#WP#22V98U</t>
  </si>
  <si>
    <t>SIDE_PMS_4L_CASING_LEAD_PLATE#4K7MVT</t>
  </si>
  <si>
    <t>4K7MVT</t>
  </si>
  <si>
    <t>062664</t>
  </si>
  <si>
    <t>_#WP#AZYGTA</t>
  </si>
  <si>
    <t>SIDE_PMS_4L_PE_CLOSING_EDGE_01#4K7Q8A</t>
  </si>
  <si>
    <t>4K7Q8A</t>
  </si>
  <si>
    <t>062666</t>
  </si>
  <si>
    <t>SIDE_PMS_4L_PE_CLOSING_EDGE_04#4K7U3S</t>
  </si>
  <si>
    <t>4K7U3S</t>
  </si>
  <si>
    <t>062669</t>
  </si>
  <si>
    <t>SIDE_PMS_4L_PE_CLOSING_EDGE_09#4D4ZNG</t>
  </si>
  <si>
    <t>4D4ZNG</t>
  </si>
  <si>
    <t>062679</t>
  </si>
  <si>
    <t>SIDE_PMS_4L_PE_SHIELDING#4K7M4F</t>
  </si>
  <si>
    <t>4K7M4F</t>
  </si>
  <si>
    <t>062663</t>
  </si>
  <si>
    <t>XUP_110_0700_ALFATEC_RAIL_L#4K7PQS</t>
  </si>
  <si>
    <t>4K7PQS</t>
  </si>
  <si>
    <t>062665</t>
  </si>
  <si>
    <t>DRW02_12_SIDE_PMS_5L1#4U25W8</t>
  </si>
  <si>
    <t>4U25W8</t>
  </si>
  <si>
    <t>4U256L</t>
  </si>
  <si>
    <t>SIDE_PMS_5L1_ASSEMBLY#PRL24K</t>
  </si>
  <si>
    <t>PRL24K</t>
  </si>
  <si>
    <t>SIDE_PMS_5L1_INSIDE#6FQA7N</t>
  </si>
  <si>
    <t>6FQA7N</t>
  </si>
  <si>
    <t>6FQA66</t>
  </si>
  <si>
    <t>22BP2F</t>
  </si>
  <si>
    <t>SIDE_PMS_5L1_OUTSIDE#6FQA3Q</t>
  </si>
  <si>
    <t>6FQA3Q</t>
  </si>
  <si>
    <t>6FQA28</t>
  </si>
  <si>
    <t>SIDE_PMS_5L1_LEAD_PLATE#4LEQ49</t>
  </si>
  <si>
    <t>4LEQ49</t>
  </si>
  <si>
    <t>4LEQ3S</t>
  </si>
  <si>
    <t>SIDE_PMS_5L1_CASING#54ZHUM</t>
  </si>
  <si>
    <t>54ZHUM</t>
  </si>
  <si>
    <t>54ZHT6</t>
  </si>
  <si>
    <t>FIXATION_SIDE_5L1_4L#AXAXWS</t>
  </si>
  <si>
    <t>AXAXWS</t>
  </si>
  <si>
    <t>AXAXUP</t>
  </si>
  <si>
    <t>6FQ9YL</t>
  </si>
  <si>
    <t>SIDE_PMS_5L1_INTERSPACE_FIXATION#22LB5Q</t>
  </si>
  <si>
    <t>22LB5Q</t>
  </si>
  <si>
    <t>22LB48</t>
  </si>
  <si>
    <t>22LB27</t>
  </si>
  <si>
    <t>SIDE_PMS_5L1_PE_CLOSING_EDGE#6JRQW7</t>
  </si>
  <si>
    <t>6JRQW7</t>
  </si>
  <si>
    <t>6LHRHV</t>
  </si>
  <si>
    <t>SIDE_PMS_5L1_PE_CLOSING_EDGE_02#6JRZXZ</t>
  </si>
  <si>
    <t>6JRZXZ</t>
  </si>
  <si>
    <t>6JRZWH</t>
  </si>
  <si>
    <t>SIDE_PMS_5L1_PE_CLOSING_EDGE_04#6JS23V</t>
  </si>
  <si>
    <t>6JS23V</t>
  </si>
  <si>
    <t>6JS22D</t>
  </si>
  <si>
    <t>SIDE_PMS_5L1_PE_CLOSING_EDGE_01#6JRQVS</t>
  </si>
  <si>
    <t>6JRQVS</t>
  </si>
  <si>
    <t>6JRQUA</t>
  </si>
  <si>
    <t>SIDE_PMS_5L1_PE_CLOSING_EDGE_03#6JRZZ2</t>
  </si>
  <si>
    <t>6JRZZ2</t>
  </si>
  <si>
    <t>6JRZYJ</t>
  </si>
  <si>
    <t>SIDE_PMS_5L1_PE_SHIELDING#Q5AH4D</t>
  </si>
  <si>
    <t>Q5AH4D</t>
  </si>
  <si>
    <t>Q5AH3U</t>
  </si>
  <si>
    <t>FASTENERS#Q7YVYQ</t>
  </si>
  <si>
    <t>Q7YVYQ</t>
  </si>
  <si>
    <t>Q7Y97E</t>
  </si>
  <si>
    <t>FASTERNER_FIXATION_5L1_4L#AXAXV7</t>
  </si>
  <si>
    <t>AXAXV7</t>
  </si>
  <si>
    <t>AXAXT8</t>
  </si>
  <si>
    <t>DRW02_06_FRONT_PMS_01#WP#4U24YF</t>
  </si>
  <si>
    <t>FASTENERS_PLATE#WP#225S7X</t>
  </si>
  <si>
    <t>FASTENERS_LEAD#Q7YVUN</t>
  </si>
  <si>
    <t>Q7YVUN</t>
  </si>
  <si>
    <t>Q7YUJT</t>
  </si>
  <si>
    <t>WASHER_ISO_7089_42#AL2M4P</t>
  </si>
  <si>
    <t>HEXAGON_HEAD_BOLT_ISO_4014_M42X220#AL2NAK</t>
  </si>
  <si>
    <t>HEXAGON_NUT_ISO_4032_M42#AL2M99</t>
  </si>
  <si>
    <t>FASTENERS_PLATE#Q7YUNV</t>
  </si>
  <si>
    <t>Q7YUNV</t>
  </si>
  <si>
    <t>Q7Y96W</t>
  </si>
  <si>
    <t>HEXAGON_HEAD_BOLT_ISO_4014_M42X260#AL2NCL</t>
  </si>
  <si>
    <t>AL32H5</t>
  </si>
  <si>
    <t>FS_LIFT_INTERFACE_ASSY#WP#225S8G</t>
  </si>
  <si>
    <t>AL2WXT</t>
  </si>
  <si>
    <t>POSITION_STEEL_PIN_D35#5BN4W4</t>
  </si>
  <si>
    <t>AL2WZU</t>
  </si>
  <si>
    <t>INTERFACE_PLATE_FS_LIFT#QYFGKP</t>
  </si>
  <si>
    <t>FASTENERS_PROTECTION#6LHWQP</t>
  </si>
  <si>
    <t>6LHWQP</t>
  </si>
  <si>
    <t>6JZXKL</t>
  </si>
  <si>
    <t>LOWER_SUPPORTS_FAST_SHUTTER#BMRHBZ</t>
  </si>
  <si>
    <t>BALL_END_DOWEL#PTUMWZ</t>
  </si>
  <si>
    <t>FAST_SHUTTER_DOWN_DOWEL#G9ERBS</t>
  </si>
  <si>
    <t>FASTENERS_PE#Q7YVX9</t>
  </si>
  <si>
    <t>Q7YVX9</t>
  </si>
  <si>
    <t>Q7YUMA</t>
  </si>
  <si>
    <t>FASTENERS_FRONT_01#WP#YCMQLS</t>
  </si>
  <si>
    <t>AQDNTQ</t>
  </si>
  <si>
    <t>HEXAGON_BOLT_ISO_4017_M42X160#6QRFLU</t>
  </si>
  <si>
    <t>SIDE_PMS_5L1_PE_CLOSING_EDGE_04#4JYLQE</t>
  </si>
  <si>
    <t>4JYLQE</t>
  </si>
  <si>
    <t>062640</t>
  </si>
  <si>
    <t>HEXAGON_NUT_ISO_4032_M20#6EN4PB</t>
  </si>
  <si>
    <t>HEXAGON_BOLT_ISO_4017_M20X70#6PD5YU</t>
  </si>
  <si>
    <t>SIDE_PMS_5L1_PE_CLOSING_EDGE_02#4JYLYA</t>
  </si>
  <si>
    <t>4JYLYA</t>
  </si>
  <si>
    <t>062644</t>
  </si>
  <si>
    <t>HEXAGON_NUT_ISO_4032_M42#59C3KT</t>
  </si>
  <si>
    <t>WASHER_ISO_7089_20#6EN2JD</t>
  </si>
  <si>
    <t>SIDE_PMS_5L1_PE_CLOSING_EDGE_03#4JYM2B</t>
  </si>
  <si>
    <t>4JYM2B</t>
  </si>
  <si>
    <t>062645</t>
  </si>
  <si>
    <t>FRONT_PMS_01_INSIDE#6FQ4EL</t>
  </si>
  <si>
    <t>FRONT_PMS_01_OUTSIDE#6FQ4JW</t>
  </si>
  <si>
    <t>FIXATION_PLATE_INTERFACE#4JYLVQ</t>
  </si>
  <si>
    <t>4JYLVQ</t>
  </si>
  <si>
    <t>YRDPTF</t>
  </si>
  <si>
    <t>062642</t>
  </si>
  <si>
    <t>FRONT_PMS_01_INTERSPACE_FIXATION#WP#22LKM6</t>
  </si>
  <si>
    <t>SIDE_PMS_5L1_OUTSIDE#4D4MV4</t>
  </si>
  <si>
    <t>4D4MV4</t>
  </si>
  <si>
    <t>062625</t>
  </si>
  <si>
    <t>SIDE_PMS_5L1_PE_CLOSING_EDGE_01#4JYLW9</t>
  </si>
  <si>
    <t>4JYLW9</t>
  </si>
  <si>
    <t>062643</t>
  </si>
  <si>
    <t>POSITION_STEEL_PIN_D35#4JYLRW</t>
  </si>
  <si>
    <t>4JYLRW</t>
  </si>
  <si>
    <t>4BUSZ9</t>
  </si>
  <si>
    <t>062641</t>
  </si>
  <si>
    <t>SIDE_PMS_5L1_INSIDE#4FR9V9</t>
  </si>
  <si>
    <t>4FR9V9</t>
  </si>
  <si>
    <t>062631</t>
  </si>
  <si>
    <t>SIDE_PMS_5L1_CASING_LEAD_PLATE#4JYJYS</t>
  </si>
  <si>
    <t>4JYJYS</t>
  </si>
  <si>
    <t>062635</t>
  </si>
  <si>
    <t>SIDE_PMS_5L1_ASSEMBLY#4XF3SF</t>
  </si>
  <si>
    <t>4XF3SF</t>
  </si>
  <si>
    <t>057917</t>
  </si>
  <si>
    <t>SIDE_PMS_5L1_PE_SHIELDING#4JYJX9</t>
  </si>
  <si>
    <t>4JYJX9</t>
  </si>
  <si>
    <t>062634</t>
  </si>
  <si>
    <t>DRW02_13_SIDE_PMS_5L2#4U25XQ</t>
  </si>
  <si>
    <t>4U25XQ</t>
  </si>
  <si>
    <t>4U2574</t>
  </si>
  <si>
    <t>SIDE_PMS_5L2_ASSEMBLY#4LER7Y</t>
  </si>
  <si>
    <t>4LER7Y</t>
  </si>
  <si>
    <t>SIDE_PMS_5L2_PE_SHIELDING#Q5AJEM</t>
  </si>
  <si>
    <t>Q5AJEM</t>
  </si>
  <si>
    <t>Q5AJD2</t>
  </si>
  <si>
    <t>DRW02_07_FRONT_PMS_02#WP#4U24ZX</t>
  </si>
  <si>
    <t>SIDE_PMS_5L2_INSIDE#6FQ9P9</t>
  </si>
  <si>
    <t>6FQ9P9</t>
  </si>
  <si>
    <t>6FQ9NR</t>
  </si>
  <si>
    <t>SIDE_PMS_5L2_INTERSPACE_FIXATION#4LEQAE</t>
  </si>
  <si>
    <t>4LEQAE</t>
  </si>
  <si>
    <t>4LEQ2A</t>
  </si>
  <si>
    <t>FRONT_PMS_02_INSIDE#6FQ54X</t>
  </si>
  <si>
    <t>FS_LIFT_TOP_INTERFACE#WP#PTTXMR</t>
  </si>
  <si>
    <t>PMS_BSV_COLUMN09#6FQ9V2</t>
  </si>
  <si>
    <t>6FQ9V2</t>
  </si>
  <si>
    <t>6FQ9UJ</t>
  </si>
  <si>
    <t>FASTENERS#4LER6G</t>
  </si>
  <si>
    <t>4LER6G</t>
  </si>
  <si>
    <t>4LEPZB</t>
  </si>
  <si>
    <t>TOP_SUPPORT_FS_LIFT#PTTZDD</t>
  </si>
  <si>
    <t>FASTENERS_COLUMN#22L6JA</t>
  </si>
  <si>
    <t>22L6JA</t>
  </si>
  <si>
    <t>22L2LA</t>
  </si>
  <si>
    <t>CYLINDER_HEAD_SCREW_ISO_12474_M24X2X80#6DT2J4</t>
  </si>
  <si>
    <t>FRONT_PMS_02_OUTSIDE#6FQ58Z</t>
  </si>
  <si>
    <t>FASTENERS_PLATE#WP#YCMQMA</t>
  </si>
  <si>
    <t>2YU8SJ</t>
  </si>
  <si>
    <t>WASHER_ISO_7089_42#AL2UR7</t>
  </si>
  <si>
    <t>FASTENERS_LEAD#4LEQ7Q</t>
  </si>
  <si>
    <t>4LEQ7Q</t>
  </si>
  <si>
    <t>4LEPXC</t>
  </si>
  <si>
    <t>HEXAGON_HEAD_BOLT_ISO_4014_M42X260#AL2UTE</t>
  </si>
  <si>
    <t>HEXAGON_NUT_ISO_4032_M42#AL2UVD</t>
  </si>
  <si>
    <t>FRONT_PMS_02_INTERSPACE_FIXATION#WP#22V8NT</t>
  </si>
  <si>
    <t>FASTENERS_PE#4LEQ87</t>
  </si>
  <si>
    <t>4LEQ87</t>
  </si>
  <si>
    <t>4LEPYT</t>
  </si>
  <si>
    <t>FASTENERS_PLATE#4LEQ68</t>
  </si>
  <si>
    <t>4LEQ68</t>
  </si>
  <si>
    <t>4LEPWU</t>
  </si>
  <si>
    <t>FASTENERS_PROTECTION#5DEGTJ</t>
  </si>
  <si>
    <t>5DEGTJ</t>
  </si>
  <si>
    <t>5DECZG</t>
  </si>
  <si>
    <t>DRW02_08_SIDE_PMS_1L#WP#4U252N</t>
  </si>
  <si>
    <t>SIDE_PMS_5L2_OUTSIDE#6FQ9T3</t>
  </si>
  <si>
    <t>6FQ9T3</t>
  </si>
  <si>
    <t>6FQ9SK</t>
  </si>
  <si>
    <t>PMS_LINE_COLUMN01#6FQ4SS</t>
  </si>
  <si>
    <t>SIDE_PMS_5L2_LEAD_PLATE#Q5EDCY</t>
  </si>
  <si>
    <t>Q5EDCY</t>
  </si>
  <si>
    <t>Q5EDBH</t>
  </si>
  <si>
    <t>SIDE_PMS_1L_INSIDE#6FQ4LX</t>
  </si>
  <si>
    <t>SIDE_PMS_5L2_CASING#5SLC8G</t>
  </si>
  <si>
    <t>5SLC8G</t>
  </si>
  <si>
    <t>5STRGN</t>
  </si>
  <si>
    <t>SIDE_PMS_1L_PE_SHIELDING#4L5EWD</t>
  </si>
  <si>
    <t>SIDE_PMS_5L2_PE_CLOSING_EDGE#5VNA4C</t>
  </si>
  <si>
    <t>5VNA4C</t>
  </si>
  <si>
    <t>5VMCCL</t>
  </si>
  <si>
    <t>SIDE_PMS_1L_INTERSPACE_FIXATION#WP#22KZK8</t>
  </si>
  <si>
    <t>SIDE_PMS_5L2_PE_CLOSING_EDGE_01#5VMCJ7</t>
  </si>
  <si>
    <t>5VMCJ7</t>
  </si>
  <si>
    <t>5VMCH6</t>
  </si>
  <si>
    <t>SIDE_PMS_5L2_PE_CLOSING_EDGE_03#5VMCN9</t>
  </si>
  <si>
    <t>5VMCN9</t>
  </si>
  <si>
    <t>5VMCMQ</t>
  </si>
  <si>
    <t>SIDE_PMS_1L_OUTSIDE#6FQ4QZ</t>
  </si>
  <si>
    <t>SIDE_PMS_5L2_PE_CLOSING_EDGE_06#AWWVYS</t>
  </si>
  <si>
    <t>AWWVYS</t>
  </si>
  <si>
    <t>AWWVX9</t>
  </si>
  <si>
    <t>SIDE_PMS_1L_LEAD_PLATE#23PW4R</t>
  </si>
  <si>
    <t>SIDE_PMS_5L2_PE_CLOSING_EDGE_04#5VMCQA</t>
  </si>
  <si>
    <t>5VMCQA</t>
  </si>
  <si>
    <t>5VMCPR</t>
  </si>
  <si>
    <t>SIDE_PMS_1L_CASING#5N2MCS</t>
  </si>
  <si>
    <t>SIDE_PMS_5L2_PE_CLOSING_EDGE_02#5VMCL8</t>
  </si>
  <si>
    <t>5VMCL8</t>
  </si>
  <si>
    <t>5VMCKP</t>
  </si>
  <si>
    <t>GUIDING_SUPPORT_1L#G9ESLY</t>
  </si>
  <si>
    <t>SIDE_PMS_5L2_PE_CLOSING_EDGE_05#5VMCSB</t>
  </si>
  <si>
    <t>5VMCSB</t>
  </si>
  <si>
    <t>5VMCRS</t>
  </si>
  <si>
    <t>SIDE_PMS_1L_PE_CLOSING_EDGE#WP#5P835G</t>
  </si>
  <si>
    <t>SIDE_PMS_5L2_PE_CLOSING_EDGE_05#4FPDD8</t>
  </si>
  <si>
    <t>4FPDD8</t>
  </si>
  <si>
    <t>062616</t>
  </si>
  <si>
    <t>SIDE_PMS_1L_PE_CLOSING_EDGE_06#5UTMPW</t>
  </si>
  <si>
    <t>SIDE_PMS_1L_PE_CLOSING_EDGE_08#5UTMY9</t>
  </si>
  <si>
    <t>SIDE_PMS_5L2_OUTSIDE#4FWSCF</t>
  </si>
  <si>
    <t>4FWSCF</t>
  </si>
  <si>
    <t>062603</t>
  </si>
  <si>
    <t>SIDE_PMS_1L_PE_CLOSING_EDGE_04#557EBD</t>
  </si>
  <si>
    <t>SIDE_PMS_1L_PE_CLOSING_EDGE_07#5SPQS4</t>
  </si>
  <si>
    <t>SIDE_PMS_5L2_PE_CLOSING_EDGE_06#AWHLYW</t>
  </si>
  <si>
    <t>AWHLYW</t>
  </si>
  <si>
    <t>072424</t>
  </si>
  <si>
    <t>SIDE_PMS_1L_PE_CLOSING_EDGE_03#557DYB</t>
  </si>
  <si>
    <t>SIDE_PMS_1L_PE_CLOSING_EDGE_01#5QFUXS</t>
  </si>
  <si>
    <t>SIDE_PMS_5L2_ASSEMBLY#4V7ALH</t>
  </si>
  <si>
    <t>4V7ALH</t>
  </si>
  <si>
    <t>057920</t>
  </si>
  <si>
    <t>SIDE_PMS_1L_PE_CLOSING_EDGE_09#5SPQU3</t>
  </si>
  <si>
    <t>SIDE_PMS_1L_PE_CLOSING_EDGE_11#5SPQW6</t>
  </si>
  <si>
    <t>SIDE_PMS_5L2_PE_CLOSING_EDGE_01#4K63TC</t>
  </si>
  <si>
    <t>4K63TC</t>
  </si>
  <si>
    <t>062612</t>
  </si>
  <si>
    <t>SIDE_PMS_1L_PE_CLOSING_EDGE_10#5RDB6G</t>
  </si>
  <si>
    <t>SIDE_PMS_1L_PE_CLOSING_EDGE_02#557CBW</t>
  </si>
  <si>
    <t>SIDE_PMS_5L2_PE_SHIELDING#4K5UQP</t>
  </si>
  <si>
    <t>4K5UQP</t>
  </si>
  <si>
    <t>062606</t>
  </si>
  <si>
    <t>SIDE_PMS_1L_PE_CLOSING_EDGE_05#557EFB</t>
  </si>
  <si>
    <t>SHIM_GUIDING_STRUCT_COLUMN#2XPEMW</t>
  </si>
  <si>
    <t>SIDE_PMS_5L2_PE_CLOSING_EDGE_04#4D2ZYB</t>
  </si>
  <si>
    <t>4D2ZYB</t>
  </si>
  <si>
    <t>062615</t>
  </si>
  <si>
    <t>FASTENERS#WP#Q7UN4M</t>
  </si>
  <si>
    <t>FASTENERS_LEAD_PLATE#WP#Q7UN72</t>
  </si>
  <si>
    <t>SIDE_PMS_5L2_CASING_LEAD#4K622Q</t>
  </si>
  <si>
    <t>4K622Q</t>
  </si>
  <si>
    <t>062611</t>
  </si>
  <si>
    <t>HEXAGON_BOLT_ISO_4017_M24X70#6EKX2U</t>
  </si>
  <si>
    <t>SIDE_PMS_5L2_PE_CLOSING_EDGE_03#4D2ZGK</t>
  </si>
  <si>
    <t>4D2ZGK</t>
  </si>
  <si>
    <t>062614</t>
  </si>
  <si>
    <t>FASTENERS_PLATE#WP#Q7UP2U</t>
  </si>
  <si>
    <t>SIDE_PMS_5L2_INSIDE#4K5UM9</t>
  </si>
  <si>
    <t>4K5UM9</t>
  </si>
  <si>
    <t>062605</t>
  </si>
  <si>
    <t>SIDE_PMS_5L2_PE_CLOSING_EDGE_02#4D2URY</t>
  </si>
  <si>
    <t>4D2URY</t>
  </si>
  <si>
    <t>062613</t>
  </si>
  <si>
    <t>FASTENERS_CLOSING_EDGE#WP#5SQGBN</t>
  </si>
  <si>
    <t>HEXAGON_BOLT_ISO_4017_M6X16#6LJMJW</t>
  </si>
  <si>
    <t>PMS_BSV_COLUMN09#4K5VJ2</t>
  </si>
  <si>
    <t>4K5VJ2</t>
  </si>
  <si>
    <t>062609</t>
  </si>
  <si>
    <t>WASHER_ISO_7089_6#6LG6XE</t>
  </si>
  <si>
    <t>DRW02_14_SIDE_PMS_6L#4U25Y7</t>
  </si>
  <si>
    <t>4U25Y7</t>
  </si>
  <si>
    <t>4U258K</t>
  </si>
  <si>
    <t>WASHER_ISO_7089_5#5XXEKT</t>
  </si>
  <si>
    <t>SIDE_PMS_6L_ASSEMBLY#6FQDV5</t>
  </si>
  <si>
    <t>6FQDV5</t>
  </si>
  <si>
    <t>HEXAGON_BOLT_ISO_4017_M5X12#5XXEPV</t>
  </si>
  <si>
    <t>SIDE_PMS_6L_OUTSIDE#6FQAVV</t>
  </si>
  <si>
    <t>6FQAVV</t>
  </si>
  <si>
    <t>6FQAUD</t>
  </si>
  <si>
    <t>FASTENERS_PE#WP#Q7UR2C</t>
  </si>
  <si>
    <t>SIDE_PMS_6L_INTERSPACE_FIXATION#22UCR9</t>
  </si>
  <si>
    <t>22UCR9</t>
  </si>
  <si>
    <t>22UCQR</t>
  </si>
  <si>
    <t>WASHER_ISO_7093-1_24#AQD6WE</t>
  </si>
  <si>
    <t>HEXAGON_BOLT_ISO_4017_M24X120#AQCJEM</t>
  </si>
  <si>
    <t>SIDE_PMS_6L_INSIDE#6FQARX</t>
  </si>
  <si>
    <t>6FQARX</t>
  </si>
  <si>
    <t>6FQAQF</t>
  </si>
  <si>
    <t>FASTENERS_COLUMN#WP#225B5W</t>
  </si>
  <si>
    <t>PMS_BSV_COLUMN11#6FQAXS</t>
  </si>
  <si>
    <t>6FQAXS</t>
  </si>
  <si>
    <t>6FQAWA</t>
  </si>
  <si>
    <t>SIDE_PMS_6L_PE_SHIELDING#Q5AMJ7</t>
  </si>
  <si>
    <t>Q5AMJ7</t>
  </si>
  <si>
    <t>Q5AMHU</t>
  </si>
  <si>
    <t>FASTENERS#Q7ZEZZ</t>
  </si>
  <si>
    <t>Q7ZEZZ</t>
  </si>
  <si>
    <t>Q7YXZR</t>
  </si>
  <si>
    <t>POSITION_STEEL_PIN_D50#5WMT9G</t>
  </si>
  <si>
    <t>FASTENERS_PLATE#Q7ZEYH</t>
  </si>
  <si>
    <t>Q7ZEYH</t>
  </si>
  <si>
    <t>Q7YXY9</t>
  </si>
  <si>
    <t>POSITION_STEEL_PIN_D36#436FJS</t>
  </si>
  <si>
    <t>HEXAGON_BOLT_ISO_4017_M36X130#4AWHLS</t>
  </si>
  <si>
    <t>FASTENERS_PE#Q822UR</t>
  </si>
  <si>
    <t>Q822UR</t>
  </si>
  <si>
    <t>Q7ZZT2</t>
  </si>
  <si>
    <t>FASTENERS_COLUMN#22U7JH</t>
  </si>
  <si>
    <t>22U7JH</t>
  </si>
  <si>
    <t>22U6KR</t>
  </si>
  <si>
    <t>4BY64J</t>
  </si>
  <si>
    <t>SIDE_PMS_6L_STOPPERS#3CH6AL</t>
  </si>
  <si>
    <t>3CH6AL</t>
  </si>
  <si>
    <t>38672T</t>
  </si>
  <si>
    <t>8VJGMY</t>
  </si>
  <si>
    <t>SIDE_PMS_6L_ASSEMBLY#4V79M8</t>
  </si>
  <si>
    <t>4V79M8</t>
  </si>
  <si>
    <t>057919</t>
  </si>
  <si>
    <t>PMS_BSV_COLUMN11#4FWHU4</t>
  </si>
  <si>
    <t>4FWHU4</t>
  </si>
  <si>
    <t>062599</t>
  </si>
  <si>
    <t>SIDE_PMS_6L_OUTSIDE#4FNVUY</t>
  </si>
  <si>
    <t>4FNVUY</t>
  </si>
  <si>
    <t>062594</t>
  </si>
  <si>
    <t>SIDE_PMS_6L_PE_SHIELDING#4FP2S9</t>
  </si>
  <si>
    <t>4FP2S9</t>
  </si>
  <si>
    <t>062596</t>
  </si>
  <si>
    <t>SIDE_PMS_6L_INSIDE#4FNVL4</t>
  </si>
  <si>
    <t>4FNVL4</t>
  </si>
  <si>
    <t>062592</t>
  </si>
  <si>
    <t>DRW02_15_SIDE_PMS_1R#4U25ZP</t>
  </si>
  <si>
    <t>4U25ZP</t>
  </si>
  <si>
    <t>4U2593</t>
  </si>
  <si>
    <t>SIDE_PMS_1R_ASSEMBLY#6FQCZB</t>
  </si>
  <si>
    <t>6FQCZB</t>
  </si>
  <si>
    <t>SIDE_PMS_1R_CASING#5SU79A</t>
  </si>
  <si>
    <t>5SU79A</t>
  </si>
  <si>
    <t>5SU78S</t>
  </si>
  <si>
    <t>PMS_LINE_COLUMN02#6FQ53E</t>
  </si>
  <si>
    <t>6FQ53E</t>
  </si>
  <si>
    <t>6FQ52W</t>
  </si>
  <si>
    <t>GUIDING_SUPPORT_1R#G9ET9E</t>
  </si>
  <si>
    <t>G9ET9E</t>
  </si>
  <si>
    <t>G9ET8W</t>
  </si>
  <si>
    <t>SIDE_PMS_1R_PE_SHIELDING#Q5B3M6</t>
  </si>
  <si>
    <t>Q5B3M6</t>
  </si>
  <si>
    <t>Q5B3LN</t>
  </si>
  <si>
    <t>SIDE_PMS_1R_LEAD_PLATE#Q6N9B3</t>
  </si>
  <si>
    <t>Q6N9B3</t>
  </si>
  <si>
    <t>Q6N9AK</t>
  </si>
  <si>
    <t>SIDE_PMS_1R_OUTSIDE#6FQ4ZD</t>
  </si>
  <si>
    <t>6FQ4ZD</t>
  </si>
  <si>
    <t>6FQ4YV</t>
  </si>
  <si>
    <t>FASTENERS#Q823GP</t>
  </si>
  <si>
    <t>Q823GP</t>
  </si>
  <si>
    <t>Q8236J</t>
  </si>
  <si>
    <t>FASTENERS_LEAD#Q9ZLWX</t>
  </si>
  <si>
    <t>Q9ZLWX</t>
  </si>
  <si>
    <t>Q9ZLH6</t>
  </si>
  <si>
    <t>FASTENERS_PROTECTIONS#5VKJZG</t>
  </si>
  <si>
    <t>5VKJZG</t>
  </si>
  <si>
    <t>5VKGCB</t>
  </si>
  <si>
    <t>FASTENERS_PE#Q9ZLXF</t>
  </si>
  <si>
    <t>Q9ZLXF</t>
  </si>
  <si>
    <t>Q9ZLJV</t>
  </si>
  <si>
    <t>DRW02_09_SIDE_PMS_2L#WP#4U2536</t>
  </si>
  <si>
    <t>FASTENERS_COLUMN#222NNN</t>
  </si>
  <si>
    <t>222NNN</t>
  </si>
  <si>
    <t>222NLK</t>
  </si>
  <si>
    <t>PMS_LINE_COLUMN03#6FQ5LP</t>
  </si>
  <si>
    <t>SIDE_PMS_2L_INTERSPACE_FIXATION#WP#224J2K</t>
  </si>
  <si>
    <t>SIDE_PMS_2L_INSIDE#6FQ5EU</t>
  </si>
  <si>
    <t>GUIDING_SUPPORT_2L_1#G9ESUU</t>
  </si>
  <si>
    <t>FASTENERS#WP#Q7UXHH</t>
  </si>
  <si>
    <t>FASTENERS_FIXATION_PE#WP#Q7WVF9</t>
  </si>
  <si>
    <t>FASTENERS_PLATE#Q823F6</t>
  </si>
  <si>
    <t>Q823F6</t>
  </si>
  <si>
    <t>Q82355</t>
  </si>
  <si>
    <t>FASTENERS_PLATE#WP#Q7UXK2</t>
  </si>
  <si>
    <t>SIDE_PMS_1R_INTERSPACE_FIXATION#222NP6</t>
  </si>
  <si>
    <t>222NP6</t>
  </si>
  <si>
    <t>222NM3</t>
  </si>
  <si>
    <t>SIDE_PMS_1R_INSIDE#6FQ4VB</t>
  </si>
  <si>
    <t>6FQ4VB</t>
  </si>
  <si>
    <t>6FQ4UT</t>
  </si>
  <si>
    <t>FASTENERS_COLUMN#WP#224GUV</t>
  </si>
  <si>
    <t>SIDE_PMS_1R_PE_CLOSING_EDGE#5VKA9A</t>
  </si>
  <si>
    <t>5VKA9A</t>
  </si>
  <si>
    <t>5RE9WH</t>
  </si>
  <si>
    <t>SIDE_PMS_1R_PE_CLOSING_EDGE_01#5REA3N</t>
  </si>
  <si>
    <t>5REA3N</t>
  </si>
  <si>
    <t>5REA26</t>
  </si>
  <si>
    <t>SIDE_PMS_1R_PE_CLOSING_EDGE_02#57EGJA</t>
  </si>
  <si>
    <t>57EGJA</t>
  </si>
  <si>
    <t>57EGF4</t>
  </si>
  <si>
    <t>SIDE_PMS_1R_PE_CLOSING_EDGE_03#57EGQ7</t>
  </si>
  <si>
    <t>57EGQ7</t>
  </si>
  <si>
    <t>57EGMR</t>
  </si>
  <si>
    <t>GUIDING_SUPPORT_1R#4YVT3M</t>
  </si>
  <si>
    <t>4YVT3M</t>
  </si>
  <si>
    <t>063096</t>
  </si>
  <si>
    <t>FASTENERS_CLOSING_EDGE#WP#5RGS4R</t>
  </si>
  <si>
    <t>SIDE_PMS_1R_OUTSIDE#4XCVEF</t>
  </si>
  <si>
    <t>4XCVEF</t>
  </si>
  <si>
    <t>063093</t>
  </si>
  <si>
    <t>PMS_LINE_COLUMN02#4XD56M</t>
  </si>
  <si>
    <t>4XD56M</t>
  </si>
  <si>
    <t>063094</t>
  </si>
  <si>
    <t>SIDE_PMS_1R_CASING_LEAD_PLATE#59KMXG</t>
  </si>
  <si>
    <t>59KMXG</t>
  </si>
  <si>
    <t>063116</t>
  </si>
  <si>
    <t>FASTENERS_LEAD#WP#Q7XBXZ</t>
  </si>
  <si>
    <t>SIDE_PMS_1R_INSIDE#4YVF8X</t>
  </si>
  <si>
    <t>4YVF8X</t>
  </si>
  <si>
    <t>063092</t>
  </si>
  <si>
    <t>SIDE_PMS_2L_LEAD_PLATE#Q5E8D7</t>
  </si>
  <si>
    <t>SIDE_PMS_1R_PE_SHIELDING#4XE5W5</t>
  </si>
  <si>
    <t>4XE5W5</t>
  </si>
  <si>
    <t>063098</t>
  </si>
  <si>
    <t>SIDE_PMS_2L_OUTSIDE#6FQ5JN</t>
  </si>
  <si>
    <t>GUIDING_SUPPORT_2L_2#G9ESWT</t>
  </si>
  <si>
    <t>SHIM_GUIDING_STRUCT_COLUMN#3Y7M4U</t>
  </si>
  <si>
    <t>3Y7M4U</t>
  </si>
  <si>
    <t>065652</t>
  </si>
  <si>
    <t>SIDE_PMS_2L_CASING#5QG6J5</t>
  </si>
  <si>
    <t>SIDE_PMS_2L_PE_CLOSING_EDGE#WP#5SQJH2</t>
  </si>
  <si>
    <t>SIDE_PMS_1R_PE_CLOSING_EDGE_02#4Z6HSZ</t>
  </si>
  <si>
    <t>4Z6HSZ</t>
  </si>
  <si>
    <t>063103</t>
  </si>
  <si>
    <t>SIDE_PMS_2L_PE_CLOSING_EDGE_05#59B8TC</t>
  </si>
  <si>
    <t>SIDE_PMS_2L_PE_CLOSING_EDGE_01#5RGRN9</t>
  </si>
  <si>
    <t>SIDE_PMS_1R_ASSEMBLY#4XFEXQ</t>
  </si>
  <si>
    <t>4XFEXQ</t>
  </si>
  <si>
    <t>057924</t>
  </si>
  <si>
    <t>SIDE_PMS_2L_PE_CLOSING_EDGE_04#59B8R9</t>
  </si>
  <si>
    <t>SIDE_PMS_2L_PE_CLOSING_EDGE_06#59B8WW</t>
  </si>
  <si>
    <t>SIDE_PMS_1R_PE_CLOSING_EDGE_01#4YX97A</t>
  </si>
  <si>
    <t>4YX97A</t>
  </si>
  <si>
    <t>063101</t>
  </si>
  <si>
    <t>SIDE_PMS_2L_PE_CLOSING_EDGE_03#579CHP</t>
  </si>
  <si>
    <t>SIDE_PMS_2L_PE_CLOSING_EDGE_02#579CFQ</t>
  </si>
  <si>
    <t>SIDE_PMS_1R_PE_CLOSING_EDGE_03#4VDXAS</t>
  </si>
  <si>
    <t>4VDXAS</t>
  </si>
  <si>
    <t>063112</t>
  </si>
  <si>
    <t>SIDE_PMS_2L_PE_CLOSING_EDGE_07#59BB29</t>
  </si>
  <si>
    <t>DRW02_16_SIDE_PMS_2R#4U262V</t>
  </si>
  <si>
    <t>4U262V</t>
  </si>
  <si>
    <t>4U25AJ</t>
  </si>
  <si>
    <t>SIDE_PMS_2R_ASSEMBLY#6FQD7E</t>
  </si>
  <si>
    <t>6FQD7E</t>
  </si>
  <si>
    <t>SIDE_PMS_2L_PE_SHIELDING#Q5A2F9</t>
  </si>
  <si>
    <t>SIDE_PMS_2R_CASING#5SLQ34</t>
  </si>
  <si>
    <t>5SLQ34</t>
  </si>
  <si>
    <t>5SLQ2L</t>
  </si>
  <si>
    <t>GUIDING_SUPPORT_2R_2#G9ETET</t>
  </si>
  <si>
    <t>G9ETET</t>
  </si>
  <si>
    <t>G9ETDC</t>
  </si>
  <si>
    <t>PMS_LINE_COLUMN04#6FQ5V3</t>
  </si>
  <si>
    <t>6FQ5V3</t>
  </si>
  <si>
    <t>6FQ5UK</t>
  </si>
  <si>
    <t>SIDE_PMS_2R_INSIDE#6FQ5P8</t>
  </si>
  <si>
    <t>6FQ5P8</t>
  </si>
  <si>
    <t>6FQ5NQ</t>
  </si>
  <si>
    <t>FASTENERS#Q82773</t>
  </si>
  <si>
    <t>Q82773</t>
  </si>
  <si>
    <t>Q823JU</t>
  </si>
  <si>
    <t>FASTENERS_COLUMN#222Q8V</t>
  </si>
  <si>
    <t>222Q8V</t>
  </si>
  <si>
    <t>222Q6W</t>
  </si>
  <si>
    <t>FASTENERS_PROTECTIONS#59GB7K</t>
  </si>
  <si>
    <t>59GB7K</t>
  </si>
  <si>
    <t>58H4Z4</t>
  </si>
  <si>
    <t>FASTENERS_PE#Q9ZMBH</t>
  </si>
  <si>
    <t>Q9ZMBH</t>
  </si>
  <si>
    <t>Q9ZM4U</t>
  </si>
  <si>
    <t>FASTENERS_PLATE#Q8276K</t>
  </si>
  <si>
    <t>Q8276K</t>
  </si>
  <si>
    <t>Q823H7</t>
  </si>
  <si>
    <t>HEXAGON_HEAD_BOLT_ISO_4014_M42X220#AL2VXL</t>
  </si>
  <si>
    <t>AL2VXL</t>
  </si>
  <si>
    <t>AL2VW4</t>
  </si>
  <si>
    <t>HEXAGON_NUT_ISO_4032_M42#AL2W9Y</t>
  </si>
  <si>
    <t>AL2W9Y</t>
  </si>
  <si>
    <t>AL2W8G</t>
  </si>
  <si>
    <t>WASHER_ISO_7089_42#AL2VTN</t>
  </si>
  <si>
    <t>AL2VTN</t>
  </si>
  <si>
    <t>AL2VS6</t>
  </si>
  <si>
    <t>FASTENERS_LEAD#Q9ZM9A</t>
  </si>
  <si>
    <t>Q9ZM9A</t>
  </si>
  <si>
    <t>Q9ZM2V</t>
  </si>
  <si>
    <t>SIDE_PMS_2R_PE_SHIELDING#Q5B38Y</t>
  </si>
  <si>
    <t>Q5B38Y</t>
  </si>
  <si>
    <t>Q5B37H</t>
  </si>
  <si>
    <t>GUIDING_SUPPORT_2R_1#G9ETCU</t>
  </si>
  <si>
    <t>G9ETCU</t>
  </si>
  <si>
    <t>G9ETBD</t>
  </si>
  <si>
    <t>SIDE_PMS_2R_PE_CLOSING_EDGE#5RHW3D</t>
  </si>
  <si>
    <t>5RHW3D</t>
  </si>
  <si>
    <t>5VKRXQ</t>
  </si>
  <si>
    <t>SIDE_PMS_2R_PE_CLOSING_EDGE_01#5RHU6C</t>
  </si>
  <si>
    <t>5RHU6C</t>
  </si>
  <si>
    <t>5VKS7D</t>
  </si>
  <si>
    <t>DRW02_10_SIDE_PMS_3L#WP#4U254M</t>
  </si>
  <si>
    <t>SIDE_PMS_2R_OUTSIDE#6FQ5T2</t>
  </si>
  <si>
    <t>6FQ5T2</t>
  </si>
  <si>
    <t>6FQ5SJ</t>
  </si>
  <si>
    <t>SIDE_PMS_2R_LEAD_PLATE#Q6N9H4</t>
  </si>
  <si>
    <t>Q6N9H4</t>
  </si>
  <si>
    <t>Q6N9GL</t>
  </si>
  <si>
    <t>PMS_LINE_COLUMN05#6FQ646</t>
  </si>
  <si>
    <t>SIDE_PMS_2R_INTERSPACE_FIXATION#222Q9D</t>
  </si>
  <si>
    <t>222Q9D</t>
  </si>
  <si>
    <t>222Q7E</t>
  </si>
  <si>
    <t>SIDE_PMS_3L_OUTSIDE#6FQ627</t>
  </si>
  <si>
    <t>SIDE_PMS_2R_OUTSIDE#4YX999</t>
  </si>
  <si>
    <t>4YX999</t>
  </si>
  <si>
    <t>063102</t>
  </si>
  <si>
    <t>SIDE_PMS_3L_INSIDE#6FQ5WL</t>
  </si>
  <si>
    <t>GUIDING_SUPPORT_3L_2#G9ET2Z</t>
  </si>
  <si>
    <t>SIDE_PMS_2R_INSIDE#4YWZQX</t>
  </si>
  <si>
    <t>4YWZQX</t>
  </si>
  <si>
    <t>063099</t>
  </si>
  <si>
    <t>SIDE_PMS_3L_LEAD_PLATE#Q5E8YZ</t>
  </si>
  <si>
    <t>SIDE_PMS_3L_INTERSPACE_FIXATION#WP#22573U</t>
  </si>
  <si>
    <t>SIDE_PMS_2R_PE_CLOSING_EDGE_01#4VDTJ5</t>
  </si>
  <si>
    <t>4VDTJ5</t>
  </si>
  <si>
    <t>063111</t>
  </si>
  <si>
    <t>FASTENERS_PLATE#WP#Q7XFA6</t>
  </si>
  <si>
    <t>SIDE_PMS_2R_ASSEMBLY#4V7E88</t>
  </si>
  <si>
    <t>4V7E88</t>
  </si>
  <si>
    <t>057921</t>
  </si>
  <si>
    <t>GUIDING_SUPPORT_2R_1#4Z6R4Q</t>
  </si>
  <si>
    <t>4Z6R4Q</t>
  </si>
  <si>
    <t>063105</t>
  </si>
  <si>
    <t>SIDE_PMS_3L_PE_SHIELDING#Q5A5ZQ</t>
  </si>
  <si>
    <t>PMS_LINE_COLUMN04#4Z6JF6</t>
  </si>
  <si>
    <t>4Z6JF6</t>
  </si>
  <si>
    <t>063104</t>
  </si>
  <si>
    <t>FASTENERS#WP#Q7XF85</t>
  </si>
  <si>
    <t>FASTENERS_PROTECTION#WP#5ULLSB</t>
  </si>
  <si>
    <t>SIDE_PMS_2R_CASING_LEAD_PLATE#4VDZ3W</t>
  </si>
  <si>
    <t>4VDZ3W</t>
  </si>
  <si>
    <t>063113</t>
  </si>
  <si>
    <t>SIDE_PMS_2R_PE_SHIELDING#4VDSC2</t>
  </si>
  <si>
    <t>4VDSC2</t>
  </si>
  <si>
    <t>063109</t>
  </si>
  <si>
    <t>GUIDING_SUPPORT_2R_2#4VDR4B</t>
  </si>
  <si>
    <t>4VDR4B</t>
  </si>
  <si>
    <t>063107</t>
  </si>
  <si>
    <t>DRW02_17_SIDE_PMS_3R#4U263D</t>
  </si>
  <si>
    <t>4U263D</t>
  </si>
  <si>
    <t>4U25B2</t>
  </si>
  <si>
    <t>FASTENERS_COLUMN#WP#224KSF</t>
  </si>
  <si>
    <t>SIDE_PMS_3R_ASSEMBLY#6FQDBC</t>
  </si>
  <si>
    <t>6FQDBC</t>
  </si>
  <si>
    <t>SIDE_PMS_3R_CASING#5SUM5T</t>
  </si>
  <si>
    <t>5SUM5T</t>
  </si>
  <si>
    <t>5SUM4B</t>
  </si>
  <si>
    <t>GUIDING_SUPPORT_3R_2#G9EU48</t>
  </si>
  <si>
    <t>G9EU48</t>
  </si>
  <si>
    <t>G9EU3R</t>
  </si>
  <si>
    <t>PMS_LINE_COLUMN06#6FQ6DJ</t>
  </si>
  <si>
    <t>6FQ6DJ</t>
  </si>
  <si>
    <t>6FQ6C2</t>
  </si>
  <si>
    <t>FASTENERS#Q827H6</t>
  </si>
  <si>
    <t>Q827H6</t>
  </si>
  <si>
    <t>Q827D8</t>
  </si>
  <si>
    <t>FASTENERS_PE#Q9ZMNK</t>
  </si>
  <si>
    <t>Q9ZMNK</t>
  </si>
  <si>
    <t>Q9ZMGW</t>
  </si>
  <si>
    <t>FASTENERS_LEAD#WP#Q7XQM9</t>
  </si>
  <si>
    <t>FASTENERS_ASSY#Q827GN</t>
  </si>
  <si>
    <t>Q827GN</t>
  </si>
  <si>
    <t>Q827CQ</t>
  </si>
  <si>
    <t>HEXAGON_NUT_ISO_4032_M42#AL2WKR</t>
  </si>
  <si>
    <t>AL2WKR</t>
  </si>
  <si>
    <t>AL2WJ9</t>
  </si>
  <si>
    <t>WASHER_ISO_7089_42#AL2WF3</t>
  </si>
  <si>
    <t>AL2WF3</t>
  </si>
  <si>
    <t>AL2WEK</t>
  </si>
  <si>
    <t>FASTENERS_PE#WP#Q7XQQP</t>
  </si>
  <si>
    <t>HEXAGON_HEAD_BOLT_ISO_4014_M42X220#AL2WH4</t>
  </si>
  <si>
    <t>AL2WH4</t>
  </si>
  <si>
    <t>AL2WGL</t>
  </si>
  <si>
    <t>FASTENERS_LEAD#Q9ZMM4</t>
  </si>
  <si>
    <t>Q9ZMM4</t>
  </si>
  <si>
    <t>Q9ZMFF</t>
  </si>
  <si>
    <t>SIDE_PMS_3L_CASING#5SRQG5</t>
  </si>
  <si>
    <t>GUIDING_SUPPORT_3L_1#G9ESYS</t>
  </si>
  <si>
    <t>FASTENERS_PROTECTION#5DEBTR</t>
  </si>
  <si>
    <t>5DEBTR</t>
  </si>
  <si>
    <t>5FSRAA</t>
  </si>
  <si>
    <t>SIDE_PMS_3L_PE_CLOSING_EDGE#WP#5ULLGN</t>
  </si>
  <si>
    <t>SIDE_PMS_3L_PE_CLOSING_EDGE_06#5LCMS6</t>
  </si>
  <si>
    <t>SIDE_PMS_3L_PE_CLOSING_EDGE_02#5ULLL8</t>
  </si>
  <si>
    <t>FASTENERS_COLUMN#222QH9</t>
  </si>
  <si>
    <t>222QH9</t>
  </si>
  <si>
    <t>222QFA</t>
  </si>
  <si>
    <t>SIDE_PMS_3L_CASING_PLATE#BAP9Q4</t>
  </si>
  <si>
    <t>SIDE_PMS_3L_PE_CLOSING_EDGE_04#5LCMFC</t>
  </si>
  <si>
    <t>SIDE_PMS_3L_PE_CLOSING_EDGE_05#555QCY</t>
  </si>
  <si>
    <t>SIDE_PMS_3L_PE_CLOSING_EDGE_03#5ULLN9</t>
  </si>
  <si>
    <t>SIDE_PMS_3L_PE_CLOSING_EDGE_01#5ULLJ7</t>
  </si>
  <si>
    <t>SIDE_PMS_3L_PE_CLOSING_EDGE_07#AWWW7W</t>
  </si>
  <si>
    <t>SIDE_PMS_3R_OUTSIDE#6FQ69Q</t>
  </si>
  <si>
    <t>6FQ69Q</t>
  </si>
  <si>
    <t>6FQ688</t>
  </si>
  <si>
    <t>SIDE_PMS_3R_INSIDE#6FQ67R</t>
  </si>
  <si>
    <t>6FQ67R</t>
  </si>
  <si>
    <t>6FQ669</t>
  </si>
  <si>
    <t>SIDE_PMS_3R_PE_SHIELDING#Q5B35E</t>
  </si>
  <si>
    <t>Q5B35E</t>
  </si>
  <si>
    <t>Q5B34W</t>
  </si>
  <si>
    <t>SIDE_PMS_3R_PE_CLOSING_EDGE_01#56XZMZ</t>
  </si>
  <si>
    <t>56XZMZ</t>
  </si>
  <si>
    <t>56XZLH</t>
  </si>
  <si>
    <t>SIDE_PMS_3R_INTERSPACE_FIXATION#222QGR</t>
  </si>
  <si>
    <t>222QGR</t>
  </si>
  <si>
    <t>222QES</t>
  </si>
  <si>
    <t>GUIDING_SUPPORT_3R_1#G9EU29</t>
  </si>
  <si>
    <t>G9EU29</t>
  </si>
  <si>
    <t>G9ETZ2</t>
  </si>
  <si>
    <t>SIDE_PMS_3R_LEAD_PLATE#Q6NBNE</t>
  </si>
  <si>
    <t>Q6NBNE</t>
  </si>
  <si>
    <t>Q6NBMZ</t>
  </si>
  <si>
    <t>SIDE_PMS_3R_PE_SHIELDING#5LCRMJ</t>
  </si>
  <si>
    <t>5LCRMJ</t>
  </si>
  <si>
    <t>063126</t>
  </si>
  <si>
    <t>SIDE_PMS_3R_INSIDE#5FVXTC</t>
  </si>
  <si>
    <t>5FVXTC</t>
  </si>
  <si>
    <t>063121</t>
  </si>
  <si>
    <t>SIDE_PMS_3R_PE_CLOSING_EDGE_01#5LLVY4</t>
  </si>
  <si>
    <t>5LLVY4</t>
  </si>
  <si>
    <t>063128</t>
  </si>
  <si>
    <t>SIDE_PMS_3R_ASSEMBLY#4V7ELJ</t>
  </si>
  <si>
    <t>4V7ELJ</t>
  </si>
  <si>
    <t>057922</t>
  </si>
  <si>
    <t>PMS_LINE_COLUMN06#5LCNLA</t>
  </si>
  <si>
    <t>5LCNLA</t>
  </si>
  <si>
    <t>063123</t>
  </si>
  <si>
    <t>GUIDING_SUPPORT_3R_1#5LCPT5</t>
  </si>
  <si>
    <t>5LCPT5</t>
  </si>
  <si>
    <t>063124</t>
  </si>
  <si>
    <t>SIDE_PMS_3R_CASING_LEAD_PLATE#5LCRPF</t>
  </si>
  <si>
    <t>5LCRPF</t>
  </si>
  <si>
    <t>063127</t>
  </si>
  <si>
    <t>GUIDING_SUPPORT_3R_2#5LCRGU</t>
  </si>
  <si>
    <t>5LCRGU</t>
  </si>
  <si>
    <t>063125</t>
  </si>
  <si>
    <t>SIDE_PMS_3R_OUTSIDE#5FVYMX</t>
  </si>
  <si>
    <t>5FVYMX</t>
  </si>
  <si>
    <t>063122</t>
  </si>
  <si>
    <t>DRW02_18_SIDE_PMS_4R#4U264W</t>
  </si>
  <si>
    <t>4U264W</t>
  </si>
  <si>
    <t>4U25CH</t>
  </si>
  <si>
    <t>SIDE_PMS_4R_ASSEMBLY#6FQDFA</t>
  </si>
  <si>
    <t>6FQDFA</t>
  </si>
  <si>
    <t>SIDE_PMS_4R_CASING#5SLXJ6</t>
  </si>
  <si>
    <t>5SLXJ6</t>
  </si>
  <si>
    <t>5SLXH7</t>
  </si>
  <si>
    <t>GUIDING_SUPPORT_4R#G9EU67</t>
  </si>
  <si>
    <t>G9EU67</t>
  </si>
  <si>
    <t>G9EU5Q</t>
  </si>
  <si>
    <t>SIDE_PMS_4R_PE_SHIELDING#Q5AZY3</t>
  </si>
  <si>
    <t>Q5AZY3</t>
  </si>
  <si>
    <t>Q5AZXJ</t>
  </si>
  <si>
    <t>DRW02_11_SIDE_PMS_4L#WP#4U2555</t>
  </si>
  <si>
    <t>PMS_LINE_COLUMN08#6FQ6VS</t>
  </si>
  <si>
    <t>6FQ6VS</t>
  </si>
  <si>
    <t>6FQ6UA</t>
  </si>
  <si>
    <t>SIDE_PMS_4R_OUTSIDE#6FQ6RY</t>
  </si>
  <si>
    <t>6FQ6RY</t>
  </si>
  <si>
    <t>6FQ6QG</t>
  </si>
  <si>
    <t>SIDE_PMS_4L_OUTSIDE#6FQ6JF</t>
  </si>
  <si>
    <t>SIDE_PMS_4R_INSIDE#6FQ6PZ</t>
  </si>
  <si>
    <t>6FQ6PZ</t>
  </si>
  <si>
    <t>6FQ6NH</t>
  </si>
  <si>
    <t>FASTENERS#Q828AH</t>
  </si>
  <si>
    <t>Q828AH</t>
  </si>
  <si>
    <t>Q827LU</t>
  </si>
  <si>
    <t>SIDE_PMS_4L_PE_SHIELDING#Q5A7CX</t>
  </si>
  <si>
    <t>FASTENERS_PE#Q9ZNE6</t>
  </si>
  <si>
    <t>Q9ZNE6</t>
  </si>
  <si>
    <t>Q9ZMSR</t>
  </si>
  <si>
    <t>SIDE_PMS_4L_INTERSPACE_FIXATION#WP#22L2D6</t>
  </si>
  <si>
    <t>XUP_110_0700_ALFATEC_RAIL_L#223DQU</t>
  </si>
  <si>
    <t>FASTENERS_PROTECTION#5VMCXV</t>
  </si>
  <si>
    <t>5VMCXV</t>
  </si>
  <si>
    <t>5VMCEM</t>
  </si>
  <si>
    <t>SIDE_PMS_4L_PE_CLOSING_EDGE#WP#5UW6LL</t>
  </si>
  <si>
    <t>SIDE_PMS_4L_PE_CLOSING_EDGE_11#5LCGYS</t>
  </si>
  <si>
    <t>SIDE_PMS_4L_PE_CLOSING_EDGE_09#5UVLQD</t>
  </si>
  <si>
    <t>SIDE_PMS_4L_PE_CLOSING_EDGE_10#5LCFDQ</t>
  </si>
  <si>
    <t>SIDE_PMS_4L_PE_CLOSING_EDGE_07#5UVLVP</t>
  </si>
  <si>
    <t>FASTENERS_LEAD#Q9ZNC9</t>
  </si>
  <si>
    <t>Q9ZNC9</t>
  </si>
  <si>
    <t>Q9ZMQJ</t>
  </si>
  <si>
    <t>SIDE_PMS_4L_PE_CLOSING_EDGE_08#5UVLS8</t>
  </si>
  <si>
    <t>SIDE_PMS_4L_PE_CLOSING_EDGE_01#5UW6VY</t>
  </si>
  <si>
    <t>SIDE_PMS_4L_PE_CLOSING_EDGE_06#5RHAJ2</t>
  </si>
  <si>
    <t>FASTENERS_PLATE#Q8289S</t>
  </si>
  <si>
    <t>Q8289S</t>
  </si>
  <si>
    <t>Q827JV</t>
  </si>
  <si>
    <t>SIDE_PMS_4L_PE_CLOSING_EDGE_02#5UW6XZ</t>
  </si>
  <si>
    <t>HEXAGON_HEAD_BOLT_ISO_4014_M42X220#AL2WN7</t>
  </si>
  <si>
    <t>AL2WN7</t>
  </si>
  <si>
    <t>AL2WMS</t>
  </si>
  <si>
    <t>SIDE_PMS_4L_PE_CLOSING_EDGE_03#5UW6Z2</t>
  </si>
  <si>
    <t>WASHER_ISO_7089_42#AL2WUE</t>
  </si>
  <si>
    <t>AL2WUE</t>
  </si>
  <si>
    <t>AL2WTV</t>
  </si>
  <si>
    <t>SIDE_PMS_4L_PE_CLOSING_EDGE_04#5UW733</t>
  </si>
  <si>
    <t>HEXAGON_NUT_ISO_4032_M42#AL2WWB</t>
  </si>
  <si>
    <t>AL2WWB</t>
  </si>
  <si>
    <t>AL2WVW</t>
  </si>
  <si>
    <t>SIDE_PMS_4L_PE_CLOSING_EDGE_05#5UW754</t>
  </si>
  <si>
    <t>FASTENERS_COLUMN#222QSY</t>
  </si>
  <si>
    <t>222QSY</t>
  </si>
  <si>
    <t>222QN6</t>
  </si>
  <si>
    <t>SIDE_PMS_4L_INSIDE#6FQ6E5</t>
  </si>
  <si>
    <t>SIDE_PMS_4L_LEAD_PLATE#Q5E9K2</t>
  </si>
  <si>
    <t>FASTENERS#WP#Q7XXE4</t>
  </si>
  <si>
    <t>FASTENERS_PROTECTION#WP#5UW7DY</t>
  </si>
  <si>
    <t>FASTENERS_RAIL_FIXATION#YLNNAA</t>
  </si>
  <si>
    <t>YLNNAA</t>
  </si>
  <si>
    <t>YLNN5X</t>
  </si>
  <si>
    <t>FASTENERS_COLUMN#WP#22L2CN</t>
  </si>
  <si>
    <t>SIDE_PMS_4R_PE_CLOSING_EDGE#5DDX8T</t>
  </si>
  <si>
    <t>5DDX8T</t>
  </si>
  <si>
    <t>5DDNV7</t>
  </si>
  <si>
    <t>SIDE_PMS_4R_PE_CLOSING_EDGE_03#5RHBA6</t>
  </si>
  <si>
    <t>5RHBA6</t>
  </si>
  <si>
    <t>5RHB9F</t>
  </si>
  <si>
    <t>SIDE_PMS_4R_PE_CLOSING_EDGE_02#5REHK5</t>
  </si>
  <si>
    <t>5REHK5</t>
  </si>
  <si>
    <t>5REHJM</t>
  </si>
  <si>
    <t>SIDE_PMS_4R_INTERSPACE_FIXATION#222QRM</t>
  </si>
  <si>
    <t>222QRM</t>
  </si>
  <si>
    <t>222QQ5</t>
  </si>
  <si>
    <t>FASTENERS_LEAD#WP#Q7XXKW</t>
  </si>
  <si>
    <t>XUP_110_0700_ALFATEC_RAIL_R#VY7ND4</t>
  </si>
  <si>
    <t>VY7ND4</t>
  </si>
  <si>
    <t>VY7NCL</t>
  </si>
  <si>
    <t>FASTENERS_PLATES#WP#Q7XXG5</t>
  </si>
  <si>
    <t>SIDE_PMS_4R_LEAD_PLATE#Q6NBRX</t>
  </si>
  <si>
    <t>Q6NBRX</t>
  </si>
  <si>
    <t>Q6NBQF</t>
  </si>
  <si>
    <t>GUIDING_SUPPORT_4R#5Z2JDL</t>
  </si>
  <si>
    <t>5Z2JDL</t>
  </si>
  <si>
    <t>065708</t>
  </si>
  <si>
    <t>XUP_110_0700_ALFATEC_RAIL_R#5Z2JQS</t>
  </si>
  <si>
    <t>5Z2JQS</t>
  </si>
  <si>
    <t>065711</t>
  </si>
  <si>
    <t>FASTENERS_PE#WP#Q7XXTS</t>
  </si>
  <si>
    <t>SIDE_PMS_4R_OUTSIDE#5Z2HR3</t>
  </si>
  <si>
    <t>5Z2HR3</t>
  </si>
  <si>
    <t>065706</t>
  </si>
  <si>
    <t>FASTENERS_RAIL_FIXATION#WP#YLNTPX</t>
  </si>
  <si>
    <t>SIDE_PMS_4R_CASING_LEAD_PLATE#5Z2JM8</t>
  </si>
  <si>
    <t>5Z2JM8</t>
  </si>
  <si>
    <t>065710</t>
  </si>
  <si>
    <t>CYLINDER_HEAD_SCREW_ISO_4762_M8X70#47Y5L9</t>
  </si>
  <si>
    <t>GUIDING_SUPPORT_4L#G9ET4Y</t>
  </si>
  <si>
    <t>SIDE_PMS_4R_INSIDE#5Z2H8B</t>
  </si>
  <si>
    <t>5Z2H8B</t>
  </si>
  <si>
    <t>065705</t>
  </si>
  <si>
    <t>SIDE_PMS_4L_CASING#5SSWB9</t>
  </si>
  <si>
    <t>PMS_LINE_COLUMN07#6FQ6LE</t>
  </si>
  <si>
    <t>SIDE_PMS_4R_PE_SHIELDING#5Z2JLQ</t>
  </si>
  <si>
    <t>5Z2JLQ</t>
  </si>
  <si>
    <t>065709</t>
  </si>
  <si>
    <t>SIDE_PMS_4R_ASSEMBLY#4V7KS8</t>
  </si>
  <si>
    <t>4V7KS8</t>
  </si>
  <si>
    <t>057923</t>
  </si>
  <si>
    <t>PMS_LINE_COLUMN08#5Z2JC4</t>
  </si>
  <si>
    <t>5Z2JC4</t>
  </si>
  <si>
    <t>065707</t>
  </si>
  <si>
    <t>SIDE_PMS_4R_PE_CLOSING_EDGE_03#5YSNUU</t>
  </si>
  <si>
    <t>5YSNUU</t>
  </si>
  <si>
    <t>065713</t>
  </si>
  <si>
    <t>SIDE_PMS_4R_PE_CLOSING_EDGE_02#5YSNDL</t>
  </si>
  <si>
    <t>5YSNDL</t>
  </si>
  <si>
    <t>065712</t>
  </si>
  <si>
    <t>DRW02_19_SIDE_PMS_5R1#4U265E</t>
  </si>
  <si>
    <t>4U265E</t>
  </si>
  <si>
    <t>4U25DZ</t>
  </si>
  <si>
    <t>SIDE_PMS_5R1_ASSEMBLY#6FQDT4</t>
  </si>
  <si>
    <t>6FQDT4</t>
  </si>
  <si>
    <t>SIDE_PMS_5R1_INSIDE#6FQAPW</t>
  </si>
  <si>
    <t>6FQAPW</t>
  </si>
  <si>
    <t>6FQANE</t>
  </si>
  <si>
    <t>FIXATION_SIDE_5R1_4R#AYF9M7</t>
  </si>
  <si>
    <t>AYF9M7</t>
  </si>
  <si>
    <t>AYF9K8</t>
  </si>
  <si>
    <t>PMS_BSV_FRONT_RCORNER2#6FQ9Z4</t>
  </si>
  <si>
    <t>6FQ9Z4</t>
  </si>
  <si>
    <t>SIDE_PMS_5R1_CASING#527BJU</t>
  </si>
  <si>
    <t>527BJU</t>
  </si>
  <si>
    <t>527BFJ</t>
  </si>
  <si>
    <t>FASTENERS#Q8295L</t>
  </si>
  <si>
    <t>Q8295L</t>
  </si>
  <si>
    <t>Q828EF</t>
  </si>
  <si>
    <t>FASTENERS_PLATE#Q82944</t>
  </si>
  <si>
    <t>Q82944</t>
  </si>
  <si>
    <t>Q828DY</t>
  </si>
  <si>
    <t>HEXAGON_NUT_ISO_4032_M42#AL2X29</t>
  </si>
  <si>
    <t>AL2X29</t>
  </si>
  <si>
    <t>HEXAGON_HEAD_BOLT_ISO_4014_M42X180#AL32J8</t>
  </si>
  <si>
    <t>AL32J8</t>
  </si>
  <si>
    <t>WASHER_ISO_7089_42#AL2WYC</t>
  </si>
  <si>
    <t>AL2WYC</t>
  </si>
  <si>
    <t>FASTENERS_PROTECTION#6HHHCY</t>
  </si>
  <si>
    <t>6HHHCY</t>
  </si>
  <si>
    <t>6HHFW9</t>
  </si>
  <si>
    <t>FASTERNER_FIXATION_5R1_4R#AYF9LP</t>
  </si>
  <si>
    <t>AYF9LP</t>
  </si>
  <si>
    <t>AYF9JQ</t>
  </si>
  <si>
    <t>WASHER_ISO_7089_33#6DT62T</t>
  </si>
  <si>
    <t>6DT62T</t>
  </si>
  <si>
    <t>HEXAGON_BOLT_ISO_4017_M33X100#6DT64U</t>
  </si>
  <si>
    <t>6DT64U</t>
  </si>
  <si>
    <t>FASTENERS_PE#Q9ZPZP</t>
  </si>
  <si>
    <t>Q9ZPZP</t>
  </si>
  <si>
    <t>Q9ZNRT</t>
  </si>
  <si>
    <t>HEXAGON_BOLT_ISO_4017_M24X80#AQDNU7</t>
  </si>
  <si>
    <t>AQDNU7</t>
  </si>
  <si>
    <t>FASTENERS_LEAD#Q9ZPY7</t>
  </si>
  <si>
    <t>Q9ZPY7</t>
  </si>
  <si>
    <t>Q9ZNQB</t>
  </si>
  <si>
    <t>SIDE_PMS_5R1_OUTSIDE#6FQAMZ</t>
  </si>
  <si>
    <t>6FQAMZ</t>
  </si>
  <si>
    <t>6FQALH</t>
  </si>
  <si>
    <t>SIDE_PMS_5R1_PE_CLOSING_EDGE#6LJAUK</t>
  </si>
  <si>
    <t>6LJAUK</t>
  </si>
  <si>
    <t>6LHXW4</t>
  </si>
  <si>
    <t>SIDE_PMS_5R1_PE_CLOSING_EDGE_02#6LHZ5R</t>
  </si>
  <si>
    <t>6LHZ5R</t>
  </si>
  <si>
    <t>6LHZ49</t>
  </si>
  <si>
    <t>SIDE_PMS_5R1_PE_CLOSING_EDGE_01#6LHZ3S</t>
  </si>
  <si>
    <t>6LHZ3S</t>
  </si>
  <si>
    <t>6LHZ2A</t>
  </si>
  <si>
    <t>SIDE_PMS_5R1_PE_CLOSING_EDGE_03#6LHZ7Q</t>
  </si>
  <si>
    <t>6LHZ7Q</t>
  </si>
  <si>
    <t>6LHZ68</t>
  </si>
  <si>
    <t>DRW02_12_SIDE_PMS_5L1#WP#4U256L</t>
  </si>
  <si>
    <t>SIDE_PMS_5R1_PE_CLOSING_EDGE_04#6LHZ9P</t>
  </si>
  <si>
    <t>6LHZ9P</t>
  </si>
  <si>
    <t>6LHZ87</t>
  </si>
  <si>
    <t>RH_FIXATION_INTERFACE#22BPL8</t>
  </si>
  <si>
    <t>22BPL8</t>
  </si>
  <si>
    <t>SIDE_PMS_5L1_INSIDE#6FQA66</t>
  </si>
  <si>
    <t>FIXATION_PLATE_INTERFACE#YRDPTF</t>
  </si>
  <si>
    <t>YRDPSX</t>
  </si>
  <si>
    <t>RH_FIXATION_INTERFACE#WP#22BP2F</t>
  </si>
  <si>
    <t>FASTENERS#22BPKP</t>
  </si>
  <si>
    <t>22BPKP</t>
  </si>
  <si>
    <t>22BPGN</t>
  </si>
  <si>
    <t>SIDE_PMS_5L1_OUTSIDE#6FQA28</t>
  </si>
  <si>
    <t>WASHER_ISO_7089_20#6EN2KV</t>
  </si>
  <si>
    <t>6EN2KV</t>
  </si>
  <si>
    <t>SIDE_PMS_5L1_LEAD_PLATE#4LEQ3S</t>
  </si>
  <si>
    <t>HEXAGON_NUT_ISO_4032_M20#6EN4QU</t>
  </si>
  <si>
    <t>6EN4QU</t>
  </si>
  <si>
    <t>SIDE_PMS_5L1_CASING#54ZHT6</t>
  </si>
  <si>
    <t>POSITION_STEEL_PIN_D35#4BUSZ9</t>
  </si>
  <si>
    <t>4BUSQV</t>
  </si>
  <si>
    <t>FIXATION_SIDE_5L1_4L#WP#AXAXUP</t>
  </si>
  <si>
    <t>CYLINDER_HEAD_SCREW_ISO_4762_M20X110#4AYRD8</t>
  </si>
  <si>
    <t>4AYRD8</t>
  </si>
  <si>
    <t>4AYRCQ</t>
  </si>
  <si>
    <t>PMS_BSV_FRONT_RCORNER2#6FQ9YL</t>
  </si>
  <si>
    <t>SIDE_PMS_5R1_LEAD_PLATE#Q6NCES</t>
  </si>
  <si>
    <t>Q6NCES</t>
  </si>
  <si>
    <t>Q6NCDD</t>
  </si>
  <si>
    <t>SIDE_PMS_5L1_INTERSPACE_FIXATION#WP#22LB48</t>
  </si>
  <si>
    <t>SIDE_PMS_5R1_INTERSPACE_FIXATION#225FR3</t>
  </si>
  <si>
    <t>225FR3</t>
  </si>
  <si>
    <t>225FQK</t>
  </si>
  <si>
    <t>PMS_RING_SPACER_SMALLER#22LB3P</t>
  </si>
  <si>
    <t>SIDE_PMS_5L1_PE_CLOSING_EDGE#WP#6LHRHV</t>
  </si>
  <si>
    <t>SIDE_PMS_5R1_PE_SHIELDING#Q5AXHB</t>
  </si>
  <si>
    <t>Q5AXHB</t>
  </si>
  <si>
    <t>Q5AXGT</t>
  </si>
  <si>
    <t>SIDE_PMS_5L1_PE_CLOSING_EDGE_02#6JRZWH</t>
  </si>
  <si>
    <t>SIDE_PMS_5R1_PE_CLOSING_EDGE_02#6HC68Q</t>
  </si>
  <si>
    <t>6HC68Q</t>
  </si>
  <si>
    <t>065763</t>
  </si>
  <si>
    <t>SIDE_PMS_5L1_PE_CLOSING_EDGE_04#6JS22D</t>
  </si>
  <si>
    <t>SIDE_PMS_5L1_PE_CLOSING_EDGE_01#6JRQUA</t>
  </si>
  <si>
    <t>SIDE_PMS_5R1_PE_CLOSING_EDGE_04#6HGMBJ</t>
  </si>
  <si>
    <t>6HGMBJ</t>
  </si>
  <si>
    <t>065770</t>
  </si>
  <si>
    <t>SIDE_PMS_5L1_PE_CLOSING_EDGE_03#6JRZYJ</t>
  </si>
  <si>
    <t>SIDE_PMS_5L1_PE_SHIELDING#Q5AH3U</t>
  </si>
  <si>
    <t>SIDE_PMS_5R1_OUTSIDE#7XYVNQ</t>
  </si>
  <si>
    <t>7XYVNQ</t>
  </si>
  <si>
    <t>065788</t>
  </si>
  <si>
    <t>FASTENERS#WP#Q7Y97E</t>
  </si>
  <si>
    <t>FASTERNER_FIXATION_5L1_4L#WP#AXAXT8</t>
  </si>
  <si>
    <t>SIDE_PMS_5R1_INSIDE#6EPFV3</t>
  </si>
  <si>
    <t>6EPFV3</t>
  </si>
  <si>
    <t>065780</t>
  </si>
  <si>
    <t>SIDE_PMS_5R1_PE_CLOSING_EDGE_03#6HCRQC</t>
  </si>
  <si>
    <t>6HCRQC</t>
  </si>
  <si>
    <t>065766</t>
  </si>
  <si>
    <t>FASTENERS_LEAD#WP#Q7YUJT</t>
  </si>
  <si>
    <t>SIDE_PMS_5R1_ASSEMBLY#4XFNJ8</t>
  </si>
  <si>
    <t>4XFNJ8</t>
  </si>
  <si>
    <t>057936</t>
  </si>
  <si>
    <t>SIDE_PMS_5R1_PE_CLOSING_EDGE_01#5YT28Z</t>
  </si>
  <si>
    <t>5YT28Z</t>
  </si>
  <si>
    <t>065756</t>
  </si>
  <si>
    <t>FASTENERS_PLATE#WP#Q7Y96W</t>
  </si>
  <si>
    <t>HEXAGON_HEAD_BOLT_ISO_4014_M42X180#AL32H5</t>
  </si>
  <si>
    <t>SIDE_PMS_5R1_CASING_LEAD_PLATE#7Y369M</t>
  </si>
  <si>
    <t>7Y369M</t>
  </si>
  <si>
    <t>065811</t>
  </si>
  <si>
    <t>WASHER_ISO_7089_42#AL2WXT</t>
  </si>
  <si>
    <t>HEXAGON_NUT_ISO_4032_M42#AL2WZU</t>
  </si>
  <si>
    <t>SIDE_PMS_5R1_PE_SHIELDING#7Y36AY</t>
  </si>
  <si>
    <t>7Y36AY</t>
  </si>
  <si>
    <t>065812</t>
  </si>
  <si>
    <t>FASTENERS_PROTECTION#WP#6JZXKL</t>
  </si>
  <si>
    <t>DRW02_20_SIDE_PMS_5R2#4U266T</t>
  </si>
  <si>
    <t>4U266T</t>
  </si>
  <si>
    <t>4U25EG</t>
  </si>
  <si>
    <t>SIDE_PMS_5R2_ASSEMBLY#4LER5Z</t>
  </si>
  <si>
    <t>4LER5Z</t>
  </si>
  <si>
    <t>SIDE_PMS_5R2_INSIDE#6FQA9P</t>
  </si>
  <si>
    <t>6FQA9P</t>
  </si>
  <si>
    <t>6FQA87</t>
  </si>
  <si>
    <t>FASTENERS_PE#WP#Q7YUMA</t>
  </si>
  <si>
    <t>SIDE_PMS_5R2_OUTSIDE#6FQADM</t>
  </si>
  <si>
    <t>6FQADM</t>
  </si>
  <si>
    <t>6FQAC5</t>
  </si>
  <si>
    <t>HEXAGON_BOLT_ISO_4017_M24X80#AQDNTQ</t>
  </si>
  <si>
    <t>PMS_BSV_COLUMN10#6FQAFJ</t>
  </si>
  <si>
    <t>6FQAFJ</t>
  </si>
  <si>
    <t>6FQAE2</t>
  </si>
  <si>
    <t>SIDE_PMS_5R2_INTERSPACE_FIXATION#4LEQV5</t>
  </si>
  <si>
    <t>4LEQV5</t>
  </si>
  <si>
    <t>4LEQSN</t>
  </si>
  <si>
    <t>SIDE_PMS_5R2_CASING#5STZXT</t>
  </si>
  <si>
    <t>5STZXT</t>
  </si>
  <si>
    <t>5STZWB</t>
  </si>
  <si>
    <t>SIDE_PMS_5R2_PE_SHIELDING#Q5AXFA</t>
  </si>
  <si>
    <t>Q5AXFA</t>
  </si>
  <si>
    <t>Q5AXES</t>
  </si>
  <si>
    <t>SIDE_PMS_5R2_LEAD_PLATE#4LEQRX</t>
  </si>
  <si>
    <t>4LEQRX</t>
  </si>
  <si>
    <t>4LEQQF</t>
  </si>
  <si>
    <t>FASTENERS#4LEQZ3</t>
  </si>
  <si>
    <t>4LEQZ3</t>
  </si>
  <si>
    <t>4LEQT6</t>
  </si>
  <si>
    <t>FASTENERS_PLATE#4LEQX4</t>
  </si>
  <si>
    <t>4LEQX4</t>
  </si>
  <si>
    <t>4LEQNG</t>
  </si>
  <si>
    <t>HEXAGON_HEAD_BOLT_ISO_4014_M42X220#AL3AWC</t>
  </si>
  <si>
    <t>AL3AWC</t>
  </si>
  <si>
    <t>AL3AVV</t>
  </si>
  <si>
    <t>HEXAGON_NUT_ISO_4032_M42#AL3B49</t>
  </si>
  <si>
    <t>AL3B49</t>
  </si>
  <si>
    <t>AL3B3S</t>
  </si>
  <si>
    <t>WASHER_ISO_7089_42#AL3ARP</t>
  </si>
  <si>
    <t>AL3ARP</t>
  </si>
  <si>
    <t>AL3AQ7</t>
  </si>
  <si>
    <t>FASTENERS_LEAD#4LEQYK</t>
  </si>
  <si>
    <t>4LEQYK</t>
  </si>
  <si>
    <t>4LEQPY</t>
  </si>
  <si>
    <t>FASTENERS_COLUMN#222QW2</t>
  </si>
  <si>
    <t>222QW2</t>
  </si>
  <si>
    <t>222QTG</t>
  </si>
  <si>
    <t>WASHER_DIN_7989_36#2YU8T2</t>
  </si>
  <si>
    <t>2YU8T2</t>
  </si>
  <si>
    <t>FASTENERS_PE#4LEQWL</t>
  </si>
  <si>
    <t>4LEQWL</t>
  </si>
  <si>
    <t>4LEQMZ</t>
  </si>
  <si>
    <t>SIDE_PMS_5R2_ASSEMBLY#4YYMUU</t>
  </si>
  <si>
    <t>4YYMUU</t>
  </si>
  <si>
    <t>057939</t>
  </si>
  <si>
    <t>DRW02_13_SIDE_PMS_5L2#WP#4U2574</t>
  </si>
  <si>
    <t>SIDE_PMS_5R2_CASING_LEAD_PLATE#85UF5Q</t>
  </si>
  <si>
    <t>85UF5Q</t>
  </si>
  <si>
    <t>065908</t>
  </si>
  <si>
    <t>SIDE_PMS_5L2_PE_SHIELDING#Q5AJD2</t>
  </si>
  <si>
    <t>SIDE_PMS_5R2_OUTSIDE#3DNVVD</t>
  </si>
  <si>
    <t>3DNVVD</t>
  </si>
  <si>
    <t>065725</t>
  </si>
  <si>
    <t>SIDE_PMS_5L2_INSIDE#6FQ9NR</t>
  </si>
  <si>
    <t>SIDE_PMS_5L2_INTERSPACE_FIXATION#WP#4LEQ2A</t>
  </si>
  <si>
    <t>SIDE_PMS_5R2_PE_SHIELDING#85UEUC</t>
  </si>
  <si>
    <t>85UEUC</t>
  </si>
  <si>
    <t>065907</t>
  </si>
  <si>
    <t>PMS_BSV_COLUMN09#6FQ9UJ</t>
  </si>
  <si>
    <t>PMS_BSV_COLUMN10#8635KH</t>
  </si>
  <si>
    <t>8635KH</t>
  </si>
  <si>
    <t>065881</t>
  </si>
  <si>
    <t>FASTENERS#WP#4LEPZB</t>
  </si>
  <si>
    <t>FASTENERS_COLUMN#WP#22L2LA</t>
  </si>
  <si>
    <t>SIDE_PMS_5R2_INSIDE#3ESL6K</t>
  </si>
  <si>
    <t>3ESL6K</t>
  </si>
  <si>
    <t>065726</t>
  </si>
  <si>
    <t>DRW02_21_SIDE_PMS_6R#4U267B</t>
  </si>
  <si>
    <t>4U267B</t>
  </si>
  <si>
    <t>4U25FY</t>
  </si>
  <si>
    <t>SIDE_PMS_6R_ASSEMBLY#6FQDX2</t>
  </si>
  <si>
    <t>6FQDX2</t>
  </si>
  <si>
    <t>WASHER_DIN_7989_36#2YU8SJ</t>
  </si>
  <si>
    <t>SIDE_PMS_6R_OUTSIDE#6FQB5Z</t>
  </si>
  <si>
    <t>6FQB5Z</t>
  </si>
  <si>
    <t>6FQB4H</t>
  </si>
  <si>
    <t>FASTENERS_LEAD#WP#4LEPXC</t>
  </si>
  <si>
    <t>SIDE_PMS_6R_INTERSPACE_FIXATION#225LYW</t>
  </si>
  <si>
    <t>225LYW</t>
  </si>
  <si>
    <t>225HVH</t>
  </si>
  <si>
    <t>SIDE_PMS_6R_STOPPERS#2VTFHK</t>
  </si>
  <si>
    <t>2VTFHK</t>
  </si>
  <si>
    <t>2VTF22</t>
  </si>
  <si>
    <t>FASTENERS_PE#WP#4LEPYT</t>
  </si>
  <si>
    <t>HEXAGON_BOLT_ISO_4017_M30X140#8VJGNH</t>
  </si>
  <si>
    <t>8VJGNH</t>
  </si>
  <si>
    <t>HEXAGON_NUT_ISO_4032_M30#6K34QX</t>
  </si>
  <si>
    <t>6K34QX</t>
  </si>
  <si>
    <t>WASHER_ISO_7089_30#6K34KJ</t>
  </si>
  <si>
    <t>6K34KJ</t>
  </si>
  <si>
    <t>FASTENERS_PLATE#WP#4LEPWU</t>
  </si>
  <si>
    <t>FASTENERS#Q829KV</t>
  </si>
  <si>
    <t>Q829KV</t>
  </si>
  <si>
    <t>Q829BR</t>
  </si>
  <si>
    <t>FASTENERS_PLATE#Q829JD</t>
  </si>
  <si>
    <t>Q829JD</t>
  </si>
  <si>
    <t>Q829A9</t>
  </si>
  <si>
    <t>HEXAGON_HEAD_BOLT_ISO_4014_M42X220#AL3B9P</t>
  </si>
  <si>
    <t>AL3B9P</t>
  </si>
  <si>
    <t>AL3B87</t>
  </si>
  <si>
    <t>WASHER_ISO_7089_42#AL3BCD</t>
  </si>
  <si>
    <t>AL3BCD</t>
  </si>
  <si>
    <t>AL3BBW</t>
  </si>
  <si>
    <t>FASTENERS_PROTECTION#WP#5DECZG</t>
  </si>
  <si>
    <t>HEXAGON_NUT_ISO_4032_M42#AL3BEC</t>
  </si>
  <si>
    <t>AL3BEC</t>
  </si>
  <si>
    <t>AL3BDV</t>
  </si>
  <si>
    <t>FASTENERS_PE#Q9ZQQT</t>
  </si>
  <si>
    <t>Q9ZQQT</t>
  </si>
  <si>
    <t>Q9ZQ72</t>
  </si>
  <si>
    <t>SIDE_PMS_5L2_OUTSIDE#6FQ9SK</t>
  </si>
  <si>
    <t>SIDE_PMS_5L2_LEAD_PLATE#Q5EDBH</t>
  </si>
  <si>
    <t>FASTENERS_COLUMN#225LXD</t>
  </si>
  <si>
    <t>225LXD</t>
  </si>
  <si>
    <t>225HUZ</t>
  </si>
  <si>
    <t>SIDE_PMS_5L2_CASING#5STRGN</t>
  </si>
  <si>
    <t>SIDE_PMS_5L2_PE_CLOSING_EDGE#WP#5VMCCL</t>
  </si>
  <si>
    <t>HEXAGON_BOLT_ISO_4017_M39X130#4BY652</t>
  </si>
  <si>
    <t>4BY652</t>
  </si>
  <si>
    <t>SIDE_PMS_5L2_PE_CLOSING_EDGE_01#5VMCH6</t>
  </si>
  <si>
    <t>SIDE_PMS_5L2_PE_CLOSING_EDGE_03#5VMCMQ</t>
  </si>
  <si>
    <t>PMS_BSV_COLUMN12#6FQB7W</t>
  </si>
  <si>
    <t>6FQB7W</t>
  </si>
  <si>
    <t>6FQB6E</t>
  </si>
  <si>
    <t>SIDE_PMS_5L2_PE_CLOSING_EDGE_06#AWWVX9</t>
  </si>
  <si>
    <t>SIDE_PMS_6R_INSIDE#6FQAZT</t>
  </si>
  <si>
    <t>6FQAZT</t>
  </si>
  <si>
    <t>6FQAYB</t>
  </si>
  <si>
    <t>SIDE_PMS_5L2_PE_CLOSING_EDGE_04#5VMCPR</t>
  </si>
  <si>
    <t>SIDE_PMS_6R_PE_SHIELDING#Q5AWB4</t>
  </si>
  <si>
    <t>Q5AWB4</t>
  </si>
  <si>
    <t>Q5AWAL</t>
  </si>
  <si>
    <t>SIDE_PMS_5L2_PE_CLOSING_EDGE_02#5VMCKP</t>
  </si>
  <si>
    <t>SIDE_PMS_6R_ASSEMBLY#4YYDYQ</t>
  </si>
  <si>
    <t>4YYDYQ</t>
  </si>
  <si>
    <t>057938</t>
  </si>
  <si>
    <t>SIDE_PMS_5L2_PE_CLOSING_EDGE_05#5VMCRS</t>
  </si>
  <si>
    <t>SIDE_PMS_6R_INSIDE#7YAXMN</t>
  </si>
  <si>
    <t>7YAXMN</t>
  </si>
  <si>
    <t>065960</t>
  </si>
  <si>
    <t>PMS_BSV_COLUMN12#85V2Y7</t>
  </si>
  <si>
    <t>85V2Y7</t>
  </si>
  <si>
    <t>065926</t>
  </si>
  <si>
    <t>SIDE_PMS_6R_OUTSIDE#7YAY6K</t>
  </si>
  <si>
    <t>7YAY6K</t>
  </si>
  <si>
    <t>065961</t>
  </si>
  <si>
    <t>SIDE_PMS_6R_PE_SHIELDING#7ZHHRE</t>
  </si>
  <si>
    <t>7ZHHRE</t>
  </si>
  <si>
    <t>065931</t>
  </si>
  <si>
    <t>DRW02_22_TOP_PMS_05_06_ASSY#4U268U</t>
  </si>
  <si>
    <t>4U268U</t>
  </si>
  <si>
    <t>4U25GF</t>
  </si>
  <si>
    <t>TOP_PMS_06#6FQE3R</t>
  </si>
  <si>
    <t>6FQE3R</t>
  </si>
  <si>
    <t>6FQE29</t>
  </si>
  <si>
    <t>TOP_PMS_06_INSIDE#6FQBFS</t>
  </si>
  <si>
    <t>6FQBFS</t>
  </si>
  <si>
    <t>6FQBEA</t>
  </si>
  <si>
    <t>FASTENERS#Q82BKA</t>
  </si>
  <si>
    <t>Q82BKA</t>
  </si>
  <si>
    <t>Q82BB6</t>
  </si>
  <si>
    <t>FASTENERS_FIXATION#223YNY</t>
  </si>
  <si>
    <t>223YNY</t>
  </si>
  <si>
    <t>223YMH</t>
  </si>
  <si>
    <t>HEXAGON_HEAD_BOLT_ISO_4014_M36X100#56WHAE</t>
  </si>
  <si>
    <t>56WHAE</t>
  </si>
  <si>
    <t>FASTENERS_FIRE_PROTECTION#BVYCWY</t>
  </si>
  <si>
    <t>BVYCWY</t>
  </si>
  <si>
    <t>BVYCVH</t>
  </si>
  <si>
    <t>TOP_PMS_STOPPERS#99PT99</t>
  </si>
  <si>
    <t>99PT99</t>
  </si>
  <si>
    <t>99PT8R</t>
  </si>
  <si>
    <t>DRW02_14_SIDE_PMS_6L#WP#4U258K</t>
  </si>
  <si>
    <t>SIDE_PMS_6L_OUTSIDE#6FQAUD</t>
  </si>
  <si>
    <t>TOP_PMS_06_INTERSPACE_FIXATION#22V9VJ</t>
  </si>
  <si>
    <t>22V9VJ</t>
  </si>
  <si>
    <t>22V9TH</t>
  </si>
  <si>
    <t>SIDE_PMS_6L_INTERSPACE_FIXATION#WP#22UCQR</t>
  </si>
  <si>
    <t>PMS_BACK_UPDOOR#G9F5ED</t>
  </si>
  <si>
    <t>G9F5ED</t>
  </si>
  <si>
    <t>G9F5DS</t>
  </si>
  <si>
    <t>SIDE_PMS_6L_INSIDE#6FQAQF</t>
  </si>
  <si>
    <t>TOP_PMS_06_PLATE_l#BE9FSH</t>
  </si>
  <si>
    <t>BE9FSH</t>
  </si>
  <si>
    <t>BE9FR4</t>
  </si>
  <si>
    <t>PMS_BSV_COLUMN11#6FQAWA</t>
  </si>
  <si>
    <t>SIDE_PMS_6L_PE_SHIELDING#Q5AMHU</t>
  </si>
  <si>
    <t>TOP_PMS_06_PLATE_R#BE9FQL</t>
  </si>
  <si>
    <t>BE9FQL</t>
  </si>
  <si>
    <t>BE9FP3</t>
  </si>
  <si>
    <t>FASTENERS#WP#Q7YXZR</t>
  </si>
  <si>
    <t>TOP_PMS_06_OUTSIDE#6FQBKQ</t>
  </si>
  <si>
    <t>6FQBKQ</t>
  </si>
  <si>
    <t>6FQBJ8</t>
  </si>
  <si>
    <t>FASTENERS_PLATE#WP#Q7YXY9</t>
  </si>
  <si>
    <t>PMS_BACK_UPDOOR#G9F5GC</t>
  </si>
  <si>
    <t>G9F5GC</t>
  </si>
  <si>
    <t>G9F5FV</t>
  </si>
  <si>
    <t>TOP_6_FIXATION#4MV7AE</t>
  </si>
  <si>
    <t>4MV7AE</t>
  </si>
  <si>
    <t>4P6G7X</t>
  </si>
  <si>
    <t>PMS_BSV_TOP_CORNER_3#5FT9BS</t>
  </si>
  <si>
    <t>5FT9BS</t>
  </si>
  <si>
    <t>5FT9AA</t>
  </si>
  <si>
    <t>PMS_BSV_TOP_CORNER_2#5G2XU4</t>
  </si>
  <si>
    <t>5G2XU4</t>
  </si>
  <si>
    <t>5G2XTK</t>
  </si>
  <si>
    <t>FASTENERS_PE#WP#Q7ZZT2</t>
  </si>
  <si>
    <t>ACCC_8_ASSEMBLY#YR59E4</t>
  </si>
  <si>
    <t>YR59E4</t>
  </si>
  <si>
    <t>YQVKH9</t>
  </si>
  <si>
    <t>COIL_8_INSULATED_SUPPORT#YR59FL</t>
  </si>
  <si>
    <t>YR59FL</t>
  </si>
  <si>
    <t>YQVL3S</t>
  </si>
  <si>
    <t>SOFT_TOP_SHIM_150X100X0-4#5LD4G3</t>
  </si>
  <si>
    <t>5LD4G3</t>
  </si>
  <si>
    <t>5LD4FL</t>
  </si>
  <si>
    <t>FASTENERS_COLUMN#WP#22U6KR</t>
  </si>
  <si>
    <t>COIL_8_2_TOP_SUPPORT#5RGAAS</t>
  </si>
  <si>
    <t>5RGAAS</t>
  </si>
  <si>
    <t>5RGA9B</t>
  </si>
  <si>
    <t>COILS_8_SUPPORT_FASTENERS#689J6R</t>
  </si>
  <si>
    <t>689J6R</t>
  </si>
  <si>
    <t>5RGAD9</t>
  </si>
  <si>
    <t>HEXAGON_BOLT_ISO_4017_M39X130#4BY64J</t>
  </si>
  <si>
    <t>COIL_8_BOTTOM_SUPPORT#5RGA2W</t>
  </si>
  <si>
    <t>5RGA2W</t>
  </si>
  <si>
    <t>5RG9ZS</t>
  </si>
  <si>
    <t>SIDE_PMS_6L_STOPPERS#WP#38672T</t>
  </si>
  <si>
    <t>HEXAGON_BOLT_ISO_4017_M30X140#8VJGMY</t>
  </si>
  <si>
    <t>ACC_8_CABLE_2#2246MP</t>
  </si>
  <si>
    <t>2246MP</t>
  </si>
  <si>
    <t>2246L7</t>
  </si>
  <si>
    <t>ACC_8_CABLE_1#2246KQ</t>
  </si>
  <si>
    <t>2246KQ</t>
  </si>
  <si>
    <t>2246J8</t>
  </si>
  <si>
    <t>6EQE8D</t>
  </si>
  <si>
    <t>FASTENERS_COIL_6_COIL_8#YT7UGA</t>
  </si>
  <si>
    <t>YT7UGA</t>
  </si>
  <si>
    <t>YT7UDU</t>
  </si>
  <si>
    <t>INSERT_COIL_6#YT7UEB</t>
  </si>
  <si>
    <t>YT7UEB</t>
  </si>
  <si>
    <t>YT7UBV</t>
  </si>
  <si>
    <t>SCREW_M6_COIL_6#YT7UFT</t>
  </si>
  <si>
    <t>YT7UFT</t>
  </si>
  <si>
    <t>YT7UCC</t>
  </si>
  <si>
    <t>DRW02_15_SIDE_PMS_1R#WP#4U2593</t>
  </si>
  <si>
    <t>SIDE_PMS_1R_CASING#5SU78S</t>
  </si>
  <si>
    <t>PMS_LINE_COLUMN02#6FQ52W</t>
  </si>
  <si>
    <t>COIL_8_INSULATED_SUPPORT_2#22CESD</t>
  </si>
  <si>
    <t>22CESD</t>
  </si>
  <si>
    <t>223YKJ</t>
  </si>
  <si>
    <t>GUIDING_SUPPORT_1R#G9ET8W</t>
  </si>
  <si>
    <t>COIL_6_BOTTOM_SUPPORT#YREGH6</t>
  </si>
  <si>
    <t>YREGGN</t>
  </si>
  <si>
    <t>SIDE_PMS_1R_PE_SHIELDING#Q5B3LN</t>
  </si>
  <si>
    <t>SIDE_PMS_1R_LEAD_PLATE#Q6N9AK</t>
  </si>
  <si>
    <t>SIDE_PMS_1R_OUTSIDE#6FQ4YV</t>
  </si>
  <si>
    <t>COIL_8_TOP_SUPPORT#YQVL2A</t>
  </si>
  <si>
    <t>YQVL2A</t>
  </si>
  <si>
    <t>YQVKZH</t>
  </si>
  <si>
    <t>FASTENERS#WP#Q8236J</t>
  </si>
  <si>
    <t>COILS_6_SUPPORT_FASTENERS#YR7CWT</t>
  </si>
  <si>
    <t>YR7CWT</t>
  </si>
  <si>
    <t>YREGJV</t>
  </si>
  <si>
    <t>FASTENERS_LEAD#WP#Q9ZLH6</t>
  </si>
  <si>
    <t>ACC8_DESIGN_EPOXY_ASSEMBLY#729QEH</t>
  </si>
  <si>
    <t>729QEH</t>
  </si>
  <si>
    <t>729M8D</t>
  </si>
  <si>
    <t>FASTENERS_PROTECTIONS#WP#5VKGCB</t>
  </si>
  <si>
    <t>ACCC_8_DESIGN#YQVKKA</t>
  </si>
  <si>
    <t>YQVKKA</t>
  </si>
  <si>
    <t>YQVKJS</t>
  </si>
  <si>
    <t>EPOXY_INSULATION_ACC8#729M7W</t>
  </si>
  <si>
    <t>729M7W</t>
  </si>
  <si>
    <t>729M6E</t>
  </si>
  <si>
    <t>BRANCH_CONNECTOR_BAH-023040010#9DK6N3</t>
  </si>
  <si>
    <t>9DK6N3</t>
  </si>
  <si>
    <t>9DK6MN</t>
  </si>
  <si>
    <t>COIL_6_8_INSULATED_SUPPORT#YQZHZA</t>
  </si>
  <si>
    <t>YQZHZA</t>
  </si>
  <si>
    <t>YREGWX</t>
  </si>
  <si>
    <t>FASTENERS_PE#WP#Q9ZLJV</t>
  </si>
  <si>
    <t>COIL_6_TOP_SUPPORT#YREFVQ</t>
  </si>
  <si>
    <t>YREFS9</t>
  </si>
  <si>
    <t>FASTENERS_COLUMN#WP#222NLK</t>
  </si>
  <si>
    <t>BRACKET_ASSY#9G8RWP</t>
  </si>
  <si>
    <t>9G8RWP</t>
  </si>
  <si>
    <t>9G8RVA</t>
  </si>
  <si>
    <t>FASTENERS_PLATE#WP#Q82355</t>
  </si>
  <si>
    <t>TOP_PMS_05#6FQDZ3</t>
  </si>
  <si>
    <t>6FQDZ3</t>
  </si>
  <si>
    <t>6FQDYK</t>
  </si>
  <si>
    <t>TOP_PMS_05_PLATE_1R#BVUTFL</t>
  </si>
  <si>
    <t>BVUTFL</t>
  </si>
  <si>
    <t>BVUTE4</t>
  </si>
  <si>
    <t>TOP_PMS_05_PLATE_2R#B432KQ</t>
  </si>
  <si>
    <t>B432KQ</t>
  </si>
  <si>
    <t>B432J8</t>
  </si>
  <si>
    <t>TOP_PMS_05_INSIDE#6FQB9X</t>
  </si>
  <si>
    <t>6FQB9X</t>
  </si>
  <si>
    <t>6FQB8F</t>
  </si>
  <si>
    <t>SIDE_PMS_1R_INTERSPACE_FIXATION#WP#222NM3</t>
  </si>
  <si>
    <t>TOP_PMS_05_PROTECTION#6K2AC7</t>
  </si>
  <si>
    <t>6K2AC7</t>
  </si>
  <si>
    <t>6HHNWK</t>
  </si>
  <si>
    <t>TOP_PMS_05_PROTECTION_01#6JSH5K</t>
  </si>
  <si>
    <t>6JSH5K</t>
  </si>
  <si>
    <t>6JSH43</t>
  </si>
  <si>
    <t>SIDE_PMS_1R_INSIDE#6FQ4UT</t>
  </si>
  <si>
    <t>TOP_PMS_05_PROTECTION_09#6JSHMB</t>
  </si>
  <si>
    <t>6JSHMB</t>
  </si>
  <si>
    <t>6ETLJE</t>
  </si>
  <si>
    <t>SIDE_PMS_1R_PE_CLOSING_EDGE#WP#5RE9WH</t>
  </si>
  <si>
    <t>TOP_PMS_05_PROTECTION_02#6JSH7N</t>
  </si>
  <si>
    <t>6JSH7N</t>
  </si>
  <si>
    <t>6JSH66</t>
  </si>
  <si>
    <t>SIDE_PMS_1R_PE_CLOSING_EDGE_01#5REA26</t>
  </si>
  <si>
    <t>TOP_PMS_05_PROTECTION_03#6JSH9M</t>
  </si>
  <si>
    <t>6JSH9M</t>
  </si>
  <si>
    <t>6JSH85</t>
  </si>
  <si>
    <t>SIDE_PMS_1R_PE_CLOSING_EDGE_02#57EGF4</t>
  </si>
  <si>
    <t>TOP_PMS_05_PROTECTION_08#6JSHKC</t>
  </si>
  <si>
    <t>6JSHKC</t>
  </si>
  <si>
    <t>6JSHJU</t>
  </si>
  <si>
    <t>SIDE_PMS_1R_PE_CLOSING_EDGE_03#57EGMR</t>
  </si>
  <si>
    <t>TOP_PMS_05_PROTECTION_06#6JSHFJ</t>
  </si>
  <si>
    <t>6JSHFJ</t>
  </si>
  <si>
    <t>6JSHE2</t>
  </si>
  <si>
    <t>TOP_PMS_05_PROTECTION_04#6JSHBG</t>
  </si>
  <si>
    <t>6JSHBG</t>
  </si>
  <si>
    <t>6JSHAY</t>
  </si>
  <si>
    <t>TOP_PMS_05_PROTECTION_10#6ETKZF</t>
  </si>
  <si>
    <t>6ETKZF</t>
  </si>
  <si>
    <t>6ETKYX</t>
  </si>
  <si>
    <t>TOP_PMS_05_PROTECTION_07#6JSHHH</t>
  </si>
  <si>
    <t>6JSHHH</t>
  </si>
  <si>
    <t>6JSHGZ</t>
  </si>
  <si>
    <t>TOP_PMS_05_PROTECTION_05#6JSHDF</t>
  </si>
  <si>
    <t>6JSHDF</t>
  </si>
  <si>
    <t>6JSHCX</t>
  </si>
  <si>
    <t>TOP_PMS_05_PLATE_1L#BVUTDM</t>
  </si>
  <si>
    <t>BVUTDM</t>
  </si>
  <si>
    <t>BVUTC5</t>
  </si>
  <si>
    <t>TOP_PMS_05_INTERSPACE_FIXATION#22V9U2</t>
  </si>
  <si>
    <t>22V9U2</t>
  </si>
  <si>
    <t>22V9SZ</t>
  </si>
  <si>
    <t>TOP_PMS_05_OUTSIDE#6FQBDV</t>
  </si>
  <si>
    <t>6FQBDV</t>
  </si>
  <si>
    <t>6FQBCD</t>
  </si>
  <si>
    <t>TOP_PMS_05_PLATE_2L#BE9EZQ</t>
  </si>
  <si>
    <t>BE9EZQ</t>
  </si>
  <si>
    <t>BE9EY8</t>
  </si>
  <si>
    <t>FASTENERS#Q82B95</t>
  </si>
  <si>
    <t>Q82B95</t>
  </si>
  <si>
    <t>Q82B53</t>
  </si>
  <si>
    <t>FASTENERS_PROTECTION#6PA93E</t>
  </si>
  <si>
    <t>6PA93E</t>
  </si>
  <si>
    <t>6QQVBY</t>
  </si>
  <si>
    <t>FIXATION_FASTENERS#2244A3</t>
  </si>
  <si>
    <t>2244A3</t>
  </si>
  <si>
    <t>22438A</t>
  </si>
  <si>
    <t>FASTENERS_FIRE_PROTECTION#BVYBY7</t>
  </si>
  <si>
    <t>BVYBY7</t>
  </si>
  <si>
    <t>BVYBXQ</t>
  </si>
  <si>
    <t>HVB_PMS_JOINT#PRL2GR</t>
  </si>
  <si>
    <t>PRL2GR</t>
  </si>
  <si>
    <t>PRL26L</t>
  </si>
  <si>
    <t>PMS_BUSHING_LOW_JOINT_B#PRKZUG</t>
  </si>
  <si>
    <t>PRKZUG</t>
  </si>
  <si>
    <t>PRKZTZ</t>
  </si>
  <si>
    <t>DRW02_16_SIDE_PMS_2R#WP#4U25AJ</t>
  </si>
  <si>
    <t>PMS_BUSHING_LOW_JOINT_A#PRKZSH</t>
  </si>
  <si>
    <t>PRKZSH</t>
  </si>
  <si>
    <t>PRKZRS</t>
  </si>
  <si>
    <t>FASTENERS#Q82G5S</t>
  </si>
  <si>
    <t>Q82G5S</t>
  </si>
  <si>
    <t>Q82G3T</t>
  </si>
  <si>
    <t>SIDE_PMS_2R_CASING#5SLQ2L</t>
  </si>
  <si>
    <t>GUIDING_SUPPORT_2R_2#G9ETDC</t>
  </si>
  <si>
    <t>PMS_LINE_COLUMN04#6FQ5UK</t>
  </si>
  <si>
    <t>SKE_OVERLAPING_HVB#PTWUHN</t>
  </si>
  <si>
    <t>PTWUHN</t>
  </si>
  <si>
    <t>PTWUG6</t>
  </si>
  <si>
    <t>SIDE_PMS_2R_INSIDE#6FQ5NQ</t>
  </si>
  <si>
    <t>PMS_BUSHING_LOW_JOINT_L#PRKZWF</t>
  </si>
  <si>
    <t>PRKZWF</t>
  </si>
  <si>
    <t>PRKZVY</t>
  </si>
  <si>
    <t>FASTENERS#WP#Q823JU</t>
  </si>
  <si>
    <t>PMS_BUSHING_LOW_JOINT_R#PRKZYE</t>
  </si>
  <si>
    <t>PRKZYE</t>
  </si>
  <si>
    <t>PRKZXX</t>
  </si>
  <si>
    <t>FASTENERS_COLUMN#WP#222Q6W</t>
  </si>
  <si>
    <t>PMS_BSV_TOP_CORNER_3#4CYU9F</t>
  </si>
  <si>
    <t>4CYU9F</t>
  </si>
  <si>
    <t>063034</t>
  </si>
  <si>
    <t>COIL_8_BOTTOM_SUPPORT#4Q58BD</t>
  </si>
  <si>
    <t>4Q58BD</t>
  </si>
  <si>
    <t>062849</t>
  </si>
  <si>
    <t>COIL_8_TOP_SUPPORT#4Q5AP2</t>
  </si>
  <si>
    <t>4Q5AP2</t>
  </si>
  <si>
    <t>062850</t>
  </si>
  <si>
    <t>TOP_PMS_06_PLATE_L#BYA786</t>
  </si>
  <si>
    <t>BYA786</t>
  </si>
  <si>
    <t>072957</t>
  </si>
  <si>
    <t>FASTENERS_PROTECTIONS#WP#58H4Z4</t>
  </si>
  <si>
    <t>PMS_BUSHING_LOW_JOINT_A#4LBM3M</t>
  </si>
  <si>
    <t>4LBM3M</t>
  </si>
  <si>
    <t>062843</t>
  </si>
  <si>
    <t>FASTENERS_PE#WP#Q9ZM4U</t>
  </si>
  <si>
    <t>TOP_PMS_05_PROTECTION_02#4LB69P</t>
  </si>
  <si>
    <t>4LB69P</t>
  </si>
  <si>
    <t>062824</t>
  </si>
  <si>
    <t>TOP_PMS_05-06_ASSY#4Z4YCE</t>
  </si>
  <si>
    <t>4Z4YCE</t>
  </si>
  <si>
    <t>058092</t>
  </si>
  <si>
    <t>FASTENERS_PLATE#WP#Q823H7</t>
  </si>
  <si>
    <t>HEXAGON_HEAD_BOLT_ISO_4014_M42X220#AL2VW4</t>
  </si>
  <si>
    <t>TOP_PMS_05_PROTECTION_01#4LB668</t>
  </si>
  <si>
    <t>4LB668</t>
  </si>
  <si>
    <t>062823</t>
  </si>
  <si>
    <t>HEXAGON_NUT_ISO_4032_M42#AL2W8G</t>
  </si>
  <si>
    <t>WASHER_ISO_7089_42#AL2VS6</t>
  </si>
  <si>
    <t>TOP_PMS_06_INSIDE#4LBDVC</t>
  </si>
  <si>
    <t>4LBDVC</t>
  </si>
  <si>
    <t>062833</t>
  </si>
  <si>
    <t>FASTENERS_LEAD#WP#Q9ZM2V</t>
  </si>
  <si>
    <t>PMS_BUSHING_LOW_JOINT_L#4Q54EU</t>
  </si>
  <si>
    <t>4Q54EU</t>
  </si>
  <si>
    <t>062846</t>
  </si>
  <si>
    <t>SIDE_PMS_2R_PE_SHIELDING#Q5B37H</t>
  </si>
  <si>
    <t>CABLE_SUPPORT_2#4V5VP4</t>
  </si>
  <si>
    <t>4V5VP4</t>
  </si>
  <si>
    <t>062840</t>
  </si>
  <si>
    <t>GUIDING_SUPPORT_2R_1#G9ETBD</t>
  </si>
  <si>
    <t>SIDE_PMS_2R_PE_CLOSING_EDGE#WP#5VKRXQ</t>
  </si>
  <si>
    <t>PMS_BSV_TOP_CORNER_2#4D7CY4</t>
  </si>
  <si>
    <t>4D7CY4</t>
  </si>
  <si>
    <t>063031</t>
  </si>
  <si>
    <t>SIDE_PMS_2R_PE_CLOSING_EDGE_01#5VKS7D</t>
  </si>
  <si>
    <t>TOP_PMS_06_PLATE_R#BYA67D</t>
  </si>
  <si>
    <t>BYA67D</t>
  </si>
  <si>
    <t>072956</t>
  </si>
  <si>
    <t>SIDE_PMS_2R_OUTSIDE#6FQ5SJ</t>
  </si>
  <si>
    <t>SIDE_PMS_2R_LEAD_PLATE#Q6N9GL</t>
  </si>
  <si>
    <t>TOP_PMS_05_PROTECTION_04#4LB6PY</t>
  </si>
  <si>
    <t>4LB6PY</t>
  </si>
  <si>
    <t>062826</t>
  </si>
  <si>
    <t>SIDE_PMS_2R_INTERSPACE_FIXATION#WP#222Q7E</t>
  </si>
  <si>
    <t>TOP_PMS_05_PROTECTION_06#4LB96Y</t>
  </si>
  <si>
    <t>4LB96Y</t>
  </si>
  <si>
    <t>062828</t>
  </si>
  <si>
    <t>TOP_PMS_05_PROTECTION_08#4LB9JS</t>
  </si>
  <si>
    <t>4LB9JS</t>
  </si>
  <si>
    <t>062830</t>
  </si>
  <si>
    <t>TOP_PMS_05_PLATE_1L#BYA2PN</t>
  </si>
  <si>
    <t>BYA2PN</t>
  </si>
  <si>
    <t>072953</t>
  </si>
  <si>
    <t>SUPPORT_1#4V5YW7</t>
  </si>
  <si>
    <t>4V5YW7</t>
  </si>
  <si>
    <t>062841</t>
  </si>
  <si>
    <t>PMS_BUSHING_LOW_JOINT_R#4Q57LA</t>
  </si>
  <si>
    <t>4Q57LA</t>
  </si>
  <si>
    <t>062847</t>
  </si>
  <si>
    <t>TOP_PMS_05_PLATE_2L#BYA2W2</t>
  </si>
  <si>
    <t>BYA2W2</t>
  </si>
  <si>
    <t>072954</t>
  </si>
  <si>
    <t>TOP_PMS_05_PROTECTION_03#4LB6BW</t>
  </si>
  <si>
    <t>4LB6BW</t>
  </si>
  <si>
    <t>062825</t>
  </si>
  <si>
    <t>ACCC_8_ASSEMBLY#945JB6</t>
  </si>
  <si>
    <t>945JB6</t>
  </si>
  <si>
    <t>068691</t>
  </si>
  <si>
    <t>PMS_BACK_UPDOOR#4LBGBC</t>
  </si>
  <si>
    <t>4LBGBC</t>
  </si>
  <si>
    <t>062836</t>
  </si>
  <si>
    <t>DRW02_17_SIDE_PMS_3R#WP#4U25B2</t>
  </si>
  <si>
    <t>TOP_PMS_05_PLATE_1R#BYA2KL</t>
  </si>
  <si>
    <t>BYA2KL</t>
  </si>
  <si>
    <t>072950</t>
  </si>
  <si>
    <t>SIDE_PMS_3R_CASING#5SUM4B</t>
  </si>
  <si>
    <t>TOP_PMS_05_PLATE_2R#BYA2N6</t>
  </si>
  <si>
    <t>BYA2N6</t>
  </si>
  <si>
    <t>072952</t>
  </si>
  <si>
    <t>GUIDING_SUPPORT_3R_2#G9EU3R</t>
  </si>
  <si>
    <t>PMS_LINE_COLUMN06#6FQ6C2</t>
  </si>
  <si>
    <t>SUPPORT_2#4V5ZXX</t>
  </si>
  <si>
    <t>4V5ZXX</t>
  </si>
  <si>
    <t>062842</t>
  </si>
  <si>
    <t>FASTENERS#WP#Q827D8</t>
  </si>
  <si>
    <t>FASTENERS_PE#WP#Q9ZMGW</t>
  </si>
  <si>
    <t>TOP_PMS_05_INSIDE#4LB3H4</t>
  </si>
  <si>
    <t>4LB3H4</t>
  </si>
  <si>
    <t>062822</t>
  </si>
  <si>
    <t>COIL_8_2_TOP_SUPPORT#4TX43D</t>
  </si>
  <si>
    <t>4TX43D</t>
  </si>
  <si>
    <t>062851</t>
  </si>
  <si>
    <t>FASTENERS_ASSY#WP#Q827CQ</t>
  </si>
  <si>
    <t>HEXAGON_NUT_ISO_4032_M42#AL2WJ9</t>
  </si>
  <si>
    <t>PMS_BACK_UPDOOR#4LBFZV</t>
  </si>
  <si>
    <t>4LBFZV</t>
  </si>
  <si>
    <t>062835</t>
  </si>
  <si>
    <t>WASHER_ISO_7089_42#AL2WEK</t>
  </si>
  <si>
    <t>HEXAGON_HEAD_BOLT_ISO_4014_M42X220#AL2WGL</t>
  </si>
  <si>
    <t>PMS_BUSHING_LOW_JOINT_B#4LBZ3L</t>
  </si>
  <si>
    <t>4LBZ3L</t>
  </si>
  <si>
    <t>062845</t>
  </si>
  <si>
    <t>FASTENERS_LEAD#WP#Q9ZMFF</t>
  </si>
  <si>
    <t>TOP_PMS_05_PROTECTION_07#4LB9E4</t>
  </si>
  <si>
    <t>4LB9E4</t>
  </si>
  <si>
    <t>062829</t>
  </si>
  <si>
    <t>FASTENERS_PROTECTION#WP#5FSRAA</t>
  </si>
  <si>
    <t>TOP_PMS_05_OUTSIDE#4U8LJS</t>
  </si>
  <si>
    <t>4U8LJS</t>
  </si>
  <si>
    <t>062821</t>
  </si>
  <si>
    <t>TOP_PMS_05_PROTECTION_10#4LBDDL</t>
  </si>
  <si>
    <t>4LBDDL</t>
  </si>
  <si>
    <t>062832</t>
  </si>
  <si>
    <t>FASTENERS_COLUMN#WP#222QFA</t>
  </si>
  <si>
    <t>TOP_PMS_06_OUTSIDE#4LBESL</t>
  </si>
  <si>
    <t>4LBESL</t>
  </si>
  <si>
    <t>062834</t>
  </si>
  <si>
    <t>ACC8_DESIGN_EPOXY_ASSEMBLY#4Q58AV</t>
  </si>
  <si>
    <t>4Q58AV</t>
  </si>
  <si>
    <t>062848</t>
  </si>
  <si>
    <t>CABLE_SUPPORT_1#4V5V3W</t>
  </si>
  <si>
    <t>4V5V3W</t>
  </si>
  <si>
    <t>062839</t>
  </si>
  <si>
    <t>SIDE_PMS_3R_OUTSIDE#6FQ688</t>
  </si>
  <si>
    <t>TOP_PMS_05_PROTECTION_05#4LB7KS</t>
  </si>
  <si>
    <t>4LB7KS</t>
  </si>
  <si>
    <t>062827</t>
  </si>
  <si>
    <t>SIDE_PMS_3R_INSIDE#6FQ669</t>
  </si>
  <si>
    <t>SIDE_PMS_3R_PE_SHIELDING#Q5B34W</t>
  </si>
  <si>
    <t>TOP_PMS_05_PROTECTION_09#4LBCHE</t>
  </si>
  <si>
    <t>4LBCHE</t>
  </si>
  <si>
    <t>062831</t>
  </si>
  <si>
    <t>DRW02_23_GUIDING_STRUCTURE#4U269C</t>
  </si>
  <si>
    <t>4U269C</t>
  </si>
  <si>
    <t>4U25HX</t>
  </si>
  <si>
    <t>SIDE_PMS_3R_PE_CLOSING_EDGE_01#56XZLH</t>
  </si>
  <si>
    <t>GUIDING_STRUCTURE_1R#R5A7X9</t>
  </si>
  <si>
    <t>R5A7X9</t>
  </si>
  <si>
    <t>SIDE_PMS_3R_INTERSPACE_FIXATION#WP#222QES</t>
  </si>
  <si>
    <t>METALLIC_CUSHION_ASSEMBLY#4ASREH</t>
  </si>
  <si>
    <t>4ASREH</t>
  </si>
  <si>
    <t>4ASQDQ</t>
  </si>
  <si>
    <t>METALLIC_CUSHION_PAULSTRA_CH283-A02#PTRANJ</t>
  </si>
  <si>
    <t>PTRANJ</t>
  </si>
  <si>
    <t>PTRAM5</t>
  </si>
  <si>
    <t>GUIDING_SUPPORT_3R_1#G9ETZ2</t>
  </si>
  <si>
    <t>GUIDING_BEAM_1R#R5A7WR</t>
  </si>
  <si>
    <t>R5A7WR</t>
  </si>
  <si>
    <t>R5A7V6</t>
  </si>
  <si>
    <t>SIDE_PMS_3R_LEAD_PLATE#Q6NBMZ</t>
  </si>
  <si>
    <t>FASTENERS#PTRBD9</t>
  </si>
  <si>
    <t>PTRBD9</t>
  </si>
  <si>
    <t>PTRB8K</t>
  </si>
  <si>
    <t>HEXAGON_HEAD_BOLT_ISO_4014_M24X160#4AS53Y</t>
  </si>
  <si>
    <t>4AS53Y</t>
  </si>
  <si>
    <t>4AS52G</t>
  </si>
  <si>
    <t>HEXAGON_NUT_ISO_4032_M24#4AS59Z</t>
  </si>
  <si>
    <t>4AS59Z</t>
  </si>
  <si>
    <t>BRACE#PTRAQK</t>
  </si>
  <si>
    <t>PTRAQK</t>
  </si>
  <si>
    <t>PTRAP2</t>
  </si>
  <si>
    <t>CIRCULAR_SHIM#9ACHVX</t>
  </si>
  <si>
    <t>9ACHVX</t>
  </si>
  <si>
    <t>9ACHUF</t>
  </si>
  <si>
    <t>HORIZONTAL_1L_BEAM#PTQUU9</t>
  </si>
  <si>
    <t>PTQUU9</t>
  </si>
  <si>
    <t>PTQUTQ</t>
  </si>
  <si>
    <t>GUIDING_STRUCTURE_2L#PUY69B</t>
  </si>
  <si>
    <t>PUY69B</t>
  </si>
  <si>
    <t>GUIDING_BEAM_2L#PTS4KF</t>
  </si>
  <si>
    <t>PTS4KF</t>
  </si>
  <si>
    <t>PTS4JX</t>
  </si>
  <si>
    <t>METALLIC_CUSHION_ASSEMBLY#4ASR96</t>
  </si>
  <si>
    <t>4ASR96</t>
  </si>
  <si>
    <t>4ASQWH</t>
  </si>
  <si>
    <t>HORIZONTAL_2L_BEAM_1960#PTS4F5</t>
  </si>
  <si>
    <t>PTS4F5</t>
  </si>
  <si>
    <t>PTS4EM</t>
  </si>
  <si>
    <t>FASTENERS#PTS4VA</t>
  </si>
  <si>
    <t>PTS4VA</t>
  </si>
  <si>
    <t>PTS4US</t>
  </si>
  <si>
    <t>DRW02_18_SIDE_PMS_4R#WP#4U25CH</t>
  </si>
  <si>
    <t>GUIDING_STRUCTURE_2R#R5A7UN</t>
  </si>
  <si>
    <t>R5A7UN</t>
  </si>
  <si>
    <t>SIDE_PMS_4R_CASING#5SLXH7</t>
  </si>
  <si>
    <t>GUIDING_SUPPORT_4R#G9EU5Q</t>
  </si>
  <si>
    <t>SIDE_PMS_4R_PE_SHIELDING#Q5AZXJ</t>
  </si>
  <si>
    <t>PMS_LINE_COLUMN08#6FQ6UA</t>
  </si>
  <si>
    <t>SIDE_PMS_4R_OUTSIDE#6FQ6QG</t>
  </si>
  <si>
    <t>GUIDING_BEAM_2R#R5A7T7</t>
  </si>
  <si>
    <t>R5A7T7</t>
  </si>
  <si>
    <t>R5A7SP</t>
  </si>
  <si>
    <t>SIDE_PMS_4R_INSIDE#6FQ6NH</t>
  </si>
  <si>
    <t>GUIDING_STRUCTURE_3L#PTS7KN</t>
  </si>
  <si>
    <t>PTS7KN</t>
  </si>
  <si>
    <t>FASTENERS#WP#Q827LU</t>
  </si>
  <si>
    <t>FASTENERS_PE#WP#Q9ZMSR</t>
  </si>
  <si>
    <t>GUIDING_BEAM_3L#PTS5FD</t>
  </si>
  <si>
    <t>PTS5FD</t>
  </si>
  <si>
    <t>PTS5EV</t>
  </si>
  <si>
    <t>FASTENERS#PTS7J6</t>
  </si>
  <si>
    <t>PTS7J6</t>
  </si>
  <si>
    <t>PTS7HV</t>
  </si>
  <si>
    <t>FASTENERS_PROTECTION#WP#5VMCEM</t>
  </si>
  <si>
    <t>HORIZONTAL_3L_BEAM_2460#PTS5BB</t>
  </si>
  <si>
    <t>PTS5BB</t>
  </si>
  <si>
    <t>PTS5AT</t>
  </si>
  <si>
    <t>METALLIC_CUSHION_ASSEMBLY#4CXMDF</t>
  </si>
  <si>
    <t>4CXMDF</t>
  </si>
  <si>
    <t>4CXL4T</t>
  </si>
  <si>
    <t>FASTENERS_LEAD#WP#Q9ZMQJ</t>
  </si>
  <si>
    <t>GUIDING_STRUCTURE_1L#PTRBEN</t>
  </si>
  <si>
    <t>PTRBEN</t>
  </si>
  <si>
    <t>FASTENERS_PLATE#WP#Q827JV</t>
  </si>
  <si>
    <t>HEXAGON_HEAD_BOLT_ISO_4014_M42X220#AL2WMS</t>
  </si>
  <si>
    <t>WASHER_ISO_7089_42#AL2WTV</t>
  </si>
  <si>
    <t>HEXAGON_NUT_ISO_4032_M42#AL2WVW</t>
  </si>
  <si>
    <t>GUIDING_BEAM_1L#PTRAUR</t>
  </si>
  <si>
    <t>PTRAUR</t>
  </si>
  <si>
    <t>PTRAT8</t>
  </si>
  <si>
    <t>FASTENERS_COLUMN#WP#222QN6</t>
  </si>
  <si>
    <t>GUIDING_STRUCTURE_3R#R5A7P5</t>
  </si>
  <si>
    <t>R5A7P5</t>
  </si>
  <si>
    <t>GUIDING_BEAM_3R#R5A7NM</t>
  </si>
  <si>
    <t>R5A7NM</t>
  </si>
  <si>
    <t>R5A7M2</t>
  </si>
  <si>
    <t>FASTENERS_RAIL_FIXATION#WP#YLNN5X</t>
  </si>
  <si>
    <t>GUIDING_STRUCTURE_3L_ASSY#4XDGR3</t>
  </si>
  <si>
    <t>4XDGR3</t>
  </si>
  <si>
    <t>058157</t>
  </si>
  <si>
    <t>SIDE_PMS_4R_PE_CLOSING_EDGE#WP#5DDNV7</t>
  </si>
  <si>
    <t>SIDE_PMS_4R_PE_CLOSING_EDGE_03#5RHB9F</t>
  </si>
  <si>
    <t>GUIDING_STRUCTURE_2L_ASSY#4XG2LG</t>
  </si>
  <si>
    <t>4XG2LG</t>
  </si>
  <si>
    <t>057953</t>
  </si>
  <si>
    <t>SIDE_PMS_4R_PE_CLOSING_EDGE_02#5REHJM</t>
  </si>
  <si>
    <t>CIRCULAR_SHIM#9DCF97</t>
  </si>
  <si>
    <t>9DCF97</t>
  </si>
  <si>
    <t>070211</t>
  </si>
  <si>
    <t>GUIDING_STRUCTURE_2R_ASSY#99PRUN</t>
  </si>
  <si>
    <t>99PRUN</t>
  </si>
  <si>
    <t>070666</t>
  </si>
  <si>
    <t>SIDE_PMS_4R_INTERSPACE_FIXATION#WP#222QQ5</t>
  </si>
  <si>
    <t>GUIDING_BEAM_1L#484NBW</t>
  </si>
  <si>
    <t>484NBW</t>
  </si>
  <si>
    <t>062483</t>
  </si>
  <si>
    <t>XUP_110_0700_ALFATEC_RAIL_R#VY7NCL</t>
  </si>
  <si>
    <t>GUIDING_STRUCTURE_1R_ASSY#99K7QL</t>
  </si>
  <si>
    <t>99K7QL</t>
  </si>
  <si>
    <t>070660</t>
  </si>
  <si>
    <t>SIDE_PMS_4R_LEAD_PLATE#Q6NBQF</t>
  </si>
  <si>
    <t>HORIZONTAL_1L_BEAM#484HHH</t>
  </si>
  <si>
    <t>484HHH</t>
  </si>
  <si>
    <t>062480</t>
  </si>
  <si>
    <t>BRACE#484MDN</t>
  </si>
  <si>
    <t>484MDN</t>
  </si>
  <si>
    <t>062481</t>
  </si>
  <si>
    <t>GUIDING_BEAM_2R#9M7EKN</t>
  </si>
  <si>
    <t>9M7EKN</t>
  </si>
  <si>
    <t>070669</t>
  </si>
  <si>
    <t>HORIZONTAL_3L_BEAM_2460#4BV8HY</t>
  </si>
  <si>
    <t>4BV8HY</t>
  </si>
  <si>
    <t>062493</t>
  </si>
  <si>
    <t>GUIDING_BEAM_3R#9M7G7U</t>
  </si>
  <si>
    <t>9M7G7U</t>
  </si>
  <si>
    <t>070670</t>
  </si>
  <si>
    <t>HORIZONTAL_2L_BEAM_1960#484NMZ</t>
  </si>
  <si>
    <t>484NMZ</t>
  </si>
  <si>
    <t>062484</t>
  </si>
  <si>
    <t>GUIDING_BEAM_1R#99NYRW</t>
  </si>
  <si>
    <t>99NYRW</t>
  </si>
  <si>
    <t>070652</t>
  </si>
  <si>
    <t>GUIDING_STRUCTURE_1L_ASSY#4V6ZQQ</t>
  </si>
  <si>
    <t>4V6ZQQ</t>
  </si>
  <si>
    <t>057909</t>
  </si>
  <si>
    <t>GUIDING_STRUCTURE_3R_ASSY#99PYMQ</t>
  </si>
  <si>
    <t>99PYMQ</t>
  </si>
  <si>
    <t>070667</t>
  </si>
  <si>
    <t>GUIDING_BEAM_3L#4BV8MW</t>
  </si>
  <si>
    <t>4BV8MW</t>
  </si>
  <si>
    <t>062495</t>
  </si>
  <si>
    <t>DRW02_19_SIDE_PMS_5R1#WP#4U25DZ</t>
  </si>
  <si>
    <t>GUIDING_BEAM_2L#4BV8D2</t>
  </si>
  <si>
    <t>4BV8D2</t>
  </si>
  <si>
    <t>062491</t>
  </si>
  <si>
    <t>SIDE_PMS_5R1_INSIDE#6FQANE</t>
  </si>
  <si>
    <t>DRW02_24_FIXATIONS_BEAMS_SUPPORTS#4U26AR</t>
  </si>
  <si>
    <t>4U26AR</t>
  </si>
  <si>
    <t>4U25JE</t>
  </si>
  <si>
    <t>FIXATION_SIDE_5R1_4R#WP#AYF9K8</t>
  </si>
  <si>
    <t>FEEDTHROUGHT_BOX_SUPPORT#Q2RM57</t>
  </si>
  <si>
    <t>Q2RM57</t>
  </si>
  <si>
    <t>Q2QN4A</t>
  </si>
  <si>
    <t>BOX_SUPPORT_STRUCTURE#Q2QP5J</t>
  </si>
  <si>
    <t>Q2QP5J</t>
  </si>
  <si>
    <t>SIDE_PMS_5R1_CASING#527BFJ</t>
  </si>
  <si>
    <t>BOTTOM_SHIMS_ASSEMBLY#4HZ9NP</t>
  </si>
  <si>
    <t>4HZ9NP</t>
  </si>
  <si>
    <t>4H6DDA</t>
  </si>
  <si>
    <t>FASTENERS#WP#Q828EF</t>
  </si>
  <si>
    <t>SHIM_COLUMN_DOWN#BMRH2D</t>
  </si>
  <si>
    <t>BMRH2D</t>
  </si>
  <si>
    <t>FASTENERS_PLATE#WP#Q828DY</t>
  </si>
  <si>
    <t>SHIM_LOWER_SUPPORTS_TO_FAST_SHUTTER#BMRHEF</t>
  </si>
  <si>
    <t>BMRHEF</t>
  </si>
  <si>
    <t>SIDE_PMS_4R_5R_FIXATION#5LHGEM</t>
  </si>
  <si>
    <t>5LHGEM</t>
  </si>
  <si>
    <t>5LHG2F</t>
  </si>
  <si>
    <t>SHIM_RCORNER2#2GLRKS</t>
  </si>
  <si>
    <t>2GLRKS</t>
  </si>
  <si>
    <t>BOTTOM_PROTECTION#5N2NAJ</t>
  </si>
  <si>
    <t>5N2NAJ</t>
  </si>
  <si>
    <t>5QM6MX</t>
  </si>
  <si>
    <t>FASTENERS_PROTECTION#WP#6HHFW9</t>
  </si>
  <si>
    <t>SIDE_PMS_1L_PLATE#5QMABV</t>
  </si>
  <si>
    <t>5QMABV</t>
  </si>
  <si>
    <t>SIDE_PMS_2L_PLATE#5QMAHU</t>
  </si>
  <si>
    <t>5QMAHU</t>
  </si>
  <si>
    <t>SIDE_PMS_1R_PLATE#5MVMQ3</t>
  </si>
  <si>
    <t>5MVMQ3</t>
  </si>
  <si>
    <t>FASTERNER_FIXATION_5R1_4R#WP#AYF9JQ</t>
  </si>
  <si>
    <t>SIDE_PMS_4R_PLATE#5MVMWY</t>
  </si>
  <si>
    <t>5MVMWY</t>
  </si>
  <si>
    <t>FRONT_PLATE#5QMADW</t>
  </si>
  <si>
    <t>5QMADW</t>
  </si>
  <si>
    <t>SIDE_PMS_3R_PLATE#5MVMUZ</t>
  </si>
  <si>
    <t>5MVMUZ</t>
  </si>
  <si>
    <t>SIDE_PMS_4L_PLATE#5N2JUA</t>
  </si>
  <si>
    <t>5N2JUA</t>
  </si>
  <si>
    <t>FASTENERS_PE#WP#Q9ZNRT</t>
  </si>
  <si>
    <t>SIDE_PMS_5R2_PLATE#5MVMYX</t>
  </si>
  <si>
    <t>5MVMYX</t>
  </si>
  <si>
    <t>SIDE_PMS_5L2_PLATE#5N4JBR</t>
  </si>
  <si>
    <t>5N4JBR</t>
  </si>
  <si>
    <t>SIDE_PMS_3L_PLATE#5N2JS9</t>
  </si>
  <si>
    <t>5N2JS9</t>
  </si>
  <si>
    <t>FASTENERS_LEAD#WP#Q9ZNQB</t>
  </si>
  <si>
    <t>SIDE_PMS_2R_PLATE#5MVMS2</t>
  </si>
  <si>
    <t>5MVMS2</t>
  </si>
  <si>
    <t>FRONT_PMS_FIXATION_01#4U5WHJ</t>
  </si>
  <si>
    <t>4U5WHJ</t>
  </si>
  <si>
    <t>4U5WCY</t>
  </si>
  <si>
    <t>PMS_BLV_FRONT_RCORNER#6FQ5BA</t>
  </si>
  <si>
    <t>6FQ5BA</t>
  </si>
  <si>
    <t>SIDE_PMS_5R1_OUTSIDE#6FQALH</t>
  </si>
  <si>
    <t>SIDE_PMS_4L_5L_FIXATION#5LHFCU</t>
  </si>
  <si>
    <t>5LHFCU</t>
  </si>
  <si>
    <t>5LHFBB</t>
  </si>
  <si>
    <t>SIDE_PMS_5R1_PE_CLOSING_EDGE#WP#6LHXW4</t>
  </si>
  <si>
    <t>SIDE_PMS_5R1_PE_CLOSING_EDGE_02#6LHZ49</t>
  </si>
  <si>
    <t>BSV_PMS_BEAM_STRUCTURE#Q9Y2NB</t>
  </si>
  <si>
    <t>Q9Y2NB</t>
  </si>
  <si>
    <t>Q82BPC</t>
  </si>
  <si>
    <t>SIDE_PMS_5R1_PE_CLOSING_EDGE_01#6LHZ2A</t>
  </si>
  <si>
    <t>PMS_BSV_STRUCTURE_BEAM#6FQE5Q</t>
  </si>
  <si>
    <t>6FQE5Q</t>
  </si>
  <si>
    <t>SIDE_PMS_5R1_PE_CLOSING_EDGE_03#6LHZ68</t>
  </si>
  <si>
    <t>PMS_BSV_STRUCTURE_BEAM#6FQE7P</t>
  </si>
  <si>
    <t>6FQE7P</t>
  </si>
  <si>
    <t>SIDE_PMS_5R1_PE_CLOSING_EDGE_04#6LHZ87</t>
  </si>
  <si>
    <t>SIDE_SHIMS_ASSEMBLY#4HZ9P7</t>
  </si>
  <si>
    <t>4HZ9P7</t>
  </si>
  <si>
    <t>4H6DEP</t>
  </si>
  <si>
    <t>SHIM_SIDE_TOP_CONNECTION#5Z2GVR</t>
  </si>
  <si>
    <t>5Z2GVR</t>
  </si>
  <si>
    <t>FIXATION_PLATE_INTERFACE#YRDPSX</t>
  </si>
  <si>
    <t>SHIM_LATERAL_COLUMN#BMRH4C</t>
  </si>
  <si>
    <t>BMRH4C</t>
  </si>
  <si>
    <t>FASTENERS#WP#22BPGN</t>
  </si>
  <si>
    <t>SHIM_GUIDING_STRUCTURE_UP#2XPGYQ</t>
  </si>
  <si>
    <t>2XPGYQ</t>
  </si>
  <si>
    <t>SHIM_GUIDING_STRUCTURE_DOWN#G9ESPF</t>
  </si>
  <si>
    <t>G9ESPF</t>
  </si>
  <si>
    <t>POSITION_STEEL_PIN_D35#4BUSQV</t>
  </si>
  <si>
    <t>SIDE_PMS_5L_FIXATION#4LEP3J</t>
  </si>
  <si>
    <t>4LEP3J</t>
  </si>
  <si>
    <t>4LENU5</t>
  </si>
  <si>
    <t>CYLINDER_HEAD_SCREW_ISO_4762_M20X110#4AYRCQ</t>
  </si>
  <si>
    <t>PMS_BSV_FRONT_RCORNER#6FQ9X5</t>
  </si>
  <si>
    <t>6FQ9X5</t>
  </si>
  <si>
    <t>SIDE_PMS_5R1_LEAD_PLATE#Q6NCDD</t>
  </si>
  <si>
    <t>SIDE_PMS_5R_FIXATION#6P59ZC</t>
  </si>
  <si>
    <t>6P59ZC</t>
  </si>
  <si>
    <t>6P59YU</t>
  </si>
  <si>
    <t>SIDE_PMS_5R1_INTERSPACE_FIXATION#WP#225FQK</t>
  </si>
  <si>
    <t>SIDE_TOP_PMS_05_06_FIXATIONS#5422UH</t>
  </si>
  <si>
    <t>5422UH</t>
  </si>
  <si>
    <t>529FAP</t>
  </si>
  <si>
    <t>SIDE_PMS_5R1_PE_SHIELDING#Q5AXGT</t>
  </si>
  <si>
    <t>PMS_BSV_TOP_CORNER#529F9E</t>
  </si>
  <si>
    <t>529F9E</t>
  </si>
  <si>
    <t>FEEDTHROUGHT_BOX_SUPPORT#4XA7RH</t>
  </si>
  <si>
    <t>4XA7RH</t>
  </si>
  <si>
    <t>057978</t>
  </si>
  <si>
    <t>FRONT_PLATE#3MQ9VX</t>
  </si>
  <si>
    <t>3MQ9VX</t>
  </si>
  <si>
    <t>064642</t>
  </si>
  <si>
    <t>PMS_BLV_FRONT_RCORNER#4VG3M4</t>
  </si>
  <si>
    <t>4VG3M4</t>
  </si>
  <si>
    <t>057948</t>
  </si>
  <si>
    <t>SIDE_PMS_4R_PLATE#3Y8HNU</t>
  </si>
  <si>
    <t>3Y8HNU</t>
  </si>
  <si>
    <t>064729</t>
  </si>
  <si>
    <t>PMS_BSV_FRONT_RCORNER#3TATV7</t>
  </si>
  <si>
    <t>3TATV7</t>
  </si>
  <si>
    <t>064668</t>
  </si>
  <si>
    <t>PMS_BSV_STRUCTURE_BEAM_LEFT#4XFV6P</t>
  </si>
  <si>
    <t>4XFV6P</t>
  </si>
  <si>
    <t>057950</t>
  </si>
  <si>
    <t>SHIM_COLUMN_DOWN#3ZJF8T</t>
  </si>
  <si>
    <t>3ZJF8T</t>
  </si>
  <si>
    <t>064687</t>
  </si>
  <si>
    <t>PMS_BSV_FRONT_RCORNER2#3TCVM3</t>
  </si>
  <si>
    <t>3TCVM3</t>
  </si>
  <si>
    <t>064639</t>
  </si>
  <si>
    <t>PMS_BSV_STRUCTURE_BEAM#3MHLPU</t>
  </si>
  <si>
    <t>3MHLPU</t>
  </si>
  <si>
    <t>064670</t>
  </si>
  <si>
    <t>DRW02_20_SIDE_PMS_5R2#WP#4U25EG</t>
  </si>
  <si>
    <t>SIDE_PMS_2L_PLATE#3WGJG9</t>
  </si>
  <si>
    <t>3WGJG9</t>
  </si>
  <si>
    <t>064698</t>
  </si>
  <si>
    <t>SIDE_PMS_5R2_INSIDE#6FQA87</t>
  </si>
  <si>
    <t>SIDE_PMS_5R2_OUTSIDE#6FQAC5</t>
  </si>
  <si>
    <t>SIDE_PMS_5R2_PLATE#3Y8MHN</t>
  </si>
  <si>
    <t>3Y8MHN</t>
  </si>
  <si>
    <t>064731</t>
  </si>
  <si>
    <t>PMS_BSV_COLUMN10#6FQAE2</t>
  </si>
  <si>
    <t>SIDE_PMS_5R2_INTERSPACE_FIXATION#WP#4LEQSN</t>
  </si>
  <si>
    <t>SIDE_PMS_3L_PLATE#3W9NT4</t>
  </si>
  <si>
    <t>3W9NT4</t>
  </si>
  <si>
    <t>064710</t>
  </si>
  <si>
    <t>SIDE_PMS_5R2_CASING#5STZWB</t>
  </si>
  <si>
    <t>SIDE_PMS_1L_PLATE#3ZPCSV</t>
  </si>
  <si>
    <t>3ZPCSV</t>
  </si>
  <si>
    <t>064674</t>
  </si>
  <si>
    <t>SIDE_PMS_5R2_PE_SHIELDING#Q5AXES</t>
  </si>
  <si>
    <t>SIDE_PMS_5R2_LEAD_PLATE#4LEQQF</t>
  </si>
  <si>
    <t>SIDE_PMS_3R_PLATE#3Y4Q47</t>
  </si>
  <si>
    <t>3Y4Q47</t>
  </si>
  <si>
    <t>064722</t>
  </si>
  <si>
    <t>FASTENERS#WP#4LEQT6</t>
  </si>
  <si>
    <t>FASTENERS_PLATE#WP#4LEQNG</t>
  </si>
  <si>
    <t>SIDE_PMS_5L2_PLATE#3WA93P</t>
  </si>
  <si>
    <t>3WA93P</t>
  </si>
  <si>
    <t>064715</t>
  </si>
  <si>
    <t>HEXAGON_HEAD_BOLT_ISO_4014_M42X220#AL3AVV</t>
  </si>
  <si>
    <t>HEXAGON_NUT_ISO_4032_M42#AL3B3S</t>
  </si>
  <si>
    <t>SIDE_PMS_2R_PLATE#3Y4H36</t>
  </si>
  <si>
    <t>3Y4H36</t>
  </si>
  <si>
    <t>064719</t>
  </si>
  <si>
    <t>WASHER_ISO_7089_42#AL3AQ7</t>
  </si>
  <si>
    <t>FASTENERS_LEAD#WP#4LEQPY</t>
  </si>
  <si>
    <t>SIDE_PMS_4L_PLATE#3Y49XS</t>
  </si>
  <si>
    <t>3Y49XS</t>
  </si>
  <si>
    <t>064714</t>
  </si>
  <si>
    <t>SHIM_GUIDING_STRUCTURE_DOWN#3UQ36B</t>
  </si>
  <si>
    <t>3UQ36B</t>
  </si>
  <si>
    <t>064681</t>
  </si>
  <si>
    <t>FASTENERS_COLUMN#WP#222QTG</t>
  </si>
  <si>
    <t>PMS_BSV_TOP_CORNER#3TH34D</t>
  </si>
  <si>
    <t>3TH34D</t>
  </si>
  <si>
    <t>064631</t>
  </si>
  <si>
    <t>SHIM_LATERAL_COLUMN#3UPYYZ</t>
  </si>
  <si>
    <t>3UPYYZ</t>
  </si>
  <si>
    <t>064679</t>
  </si>
  <si>
    <t>FASTENERS_PE#WP#4LEQMZ</t>
  </si>
  <si>
    <t>SHIM_LOWER_SUPPORTS_TO_FAST_SHUTTER#3UGG46</t>
  </si>
  <si>
    <t>3UGG46</t>
  </si>
  <si>
    <t>064683</t>
  </si>
  <si>
    <t>SIDE_PMS_1R_PLATE#3Y4A7B</t>
  </si>
  <si>
    <t>3Y4A7B</t>
  </si>
  <si>
    <t>064718</t>
  </si>
  <si>
    <t>DRW02_25_TEMPORARY_FRONT_PMS_SUPPORT#9LZJC3</t>
  </si>
  <si>
    <t>9LZJC3</t>
  </si>
  <si>
    <t>9LZJA4</t>
  </si>
  <si>
    <t>TEMP_SUPPORT_FRONT_PMS_ASSY#9LZGCJ</t>
  </si>
  <si>
    <t>9LZGCJ</t>
  </si>
  <si>
    <t>TEMPORARY_SUPPORT_FASTENERS#9LYL53</t>
  </si>
  <si>
    <t>9LYL53</t>
  </si>
  <si>
    <t>9LYKVF</t>
  </si>
  <si>
    <t>HEXAGON_BOLT_ISO_4017_M20X70#5P5KH6</t>
  </si>
  <si>
    <t>5P5KH6</t>
  </si>
  <si>
    <t>5P5KGN</t>
  </si>
  <si>
    <t>HEXAGON_BOLT_ISO_4017_M30X100#6QJ5DD</t>
  </si>
  <si>
    <t>6QJ5DD</t>
  </si>
  <si>
    <t>6QJ5CV</t>
  </si>
  <si>
    <t>TEMPORARY_SUPPORT_PMS_FRONT#6QHPHM</t>
  </si>
  <si>
    <t>6QHPHM</t>
  </si>
  <si>
    <t>6QHPG5</t>
  </si>
  <si>
    <t>TEMP_FRONT_PMS_SUPPORT_ASSY#9P8XBN</t>
  </si>
  <si>
    <t>9P8XBN</t>
  </si>
  <si>
    <t>070703</t>
  </si>
  <si>
    <t>DRW02_21_SIDE_PMS_6R#WP#4U25FY</t>
  </si>
  <si>
    <t>TEMPORARY_SUPPORT_PMS_FRONT#9P9C7P</t>
  </si>
  <si>
    <t>9P9C7P</t>
  </si>
  <si>
    <t>070712</t>
  </si>
  <si>
    <t>DRW01_PMS_ASSEMBLY#4LERYB</t>
  </si>
  <si>
    <t>4LERYB</t>
  </si>
  <si>
    <t>4LERUD</t>
  </si>
  <si>
    <t>SIDE_PMS_6R_OUTSIDE#6FQB4H</t>
  </si>
  <si>
    <t>TOP_PMS_BLV_ASSEMBLY#YARKYM</t>
  </si>
  <si>
    <t>YARKYM</t>
  </si>
  <si>
    <t>YARK8Z</t>
  </si>
  <si>
    <t>SIDE_PMS_6R_INTERSPACE_FIXATION#WP#225HVH</t>
  </si>
  <si>
    <t>TOP_PMS_4B#BMRGC8</t>
  </si>
  <si>
    <t>BMRGC8</t>
  </si>
  <si>
    <t>TOP04B_OUTSIDE_LEFT#BMRGNB</t>
  </si>
  <si>
    <t>BMRGMU</t>
  </si>
  <si>
    <t>SIDE_PMS_6R_STOPPERS#WP#2VTF22</t>
  </si>
  <si>
    <t>TOP_04B_INSIDE_CORNER#522RBH</t>
  </si>
  <si>
    <t>522RAZ</t>
  </si>
  <si>
    <t>ALFATEC_WHEEL_ASSY#VYACVA</t>
  </si>
  <si>
    <t>VYACVA</t>
  </si>
  <si>
    <t>VYACQY</t>
  </si>
  <si>
    <t>CYLINDER_HEAD_SCREW_ISO_4762_M12X45#5DLB3C</t>
  </si>
  <si>
    <t>5DLB3C</t>
  </si>
  <si>
    <t>5DLB2U</t>
  </si>
  <si>
    <t>FASTENERS#WP#Q829BR</t>
  </si>
  <si>
    <t>BEARING_SUPPORT_ALFATEC-BW060.1200#VYACPH</t>
  </si>
  <si>
    <t>VYACNZ</t>
  </si>
  <si>
    <t>FASTENERS_PLATE#WP#Q829A9</t>
  </si>
  <si>
    <t>ALFATEC_TR_060.0200#9LY2WW</t>
  </si>
  <si>
    <t>9LY2WW</t>
  </si>
  <si>
    <t>9LY2VB</t>
  </si>
  <si>
    <t>HEXAGON_HEAD_BOLT_ISO_4014_M42X220#AL3B87</t>
  </si>
  <si>
    <t>SHIM_BEARING_SUPPORT#YR5RNC</t>
  </si>
  <si>
    <t>YR5RMT</t>
  </si>
  <si>
    <t>WASHER_ISO_7089_42#AL3BBW</t>
  </si>
  <si>
    <t>PMS_BLV_TOP_04B_INTERSPACE_FIXATION#225WF4</t>
  </si>
  <si>
    <t>225WF4</t>
  </si>
  <si>
    <t>225WEL</t>
  </si>
  <si>
    <t>HEXAGON_NUT_ISO_4032_M42#AL3BDV</t>
  </si>
  <si>
    <t>FASTENERS_PE#WP#Q9ZQ72</t>
  </si>
  <si>
    <t>WEEL_FESTENERS_ALFATEC_TR_060.0200#9M7KST</t>
  </si>
  <si>
    <t>9M7KST</t>
  </si>
  <si>
    <t>9M7J4Q</t>
  </si>
  <si>
    <t>DR-TR0660.0905#9M7JKF</t>
  </si>
  <si>
    <t>9M7JKF</t>
  </si>
  <si>
    <t>9M7JJX</t>
  </si>
  <si>
    <t>FASTENERS_COLUMN#WP#225HUZ</t>
  </si>
  <si>
    <t>DR-TR0660.0910#9M7JRJ</t>
  </si>
  <si>
    <t>9M7JRJ</t>
  </si>
  <si>
    <t>9M7JQ2</t>
  </si>
  <si>
    <t>TOP_04B_RIGHT_PE#Q5BAKH</t>
  </si>
  <si>
    <t>Q5BAJZ</t>
  </si>
  <si>
    <t>RH_MECHANISM_Z_MOTION#URWWUE</t>
  </si>
  <si>
    <t>URWWUE</t>
  </si>
  <si>
    <t>VYF6RB</t>
  </si>
  <si>
    <t>SHAFT_D40#VY7FT7</t>
  </si>
  <si>
    <t>VY7FSP</t>
  </si>
  <si>
    <t>PMS_BSV_COLUMN12#6FQB6E</t>
  </si>
  <si>
    <t>L_PJ_EMT0200-I0021SL-0200-EBS0-00WC-SPECIAL#9P3TWF</t>
  </si>
  <si>
    <t>9P3TWF</t>
  </si>
  <si>
    <t>9P3L44</t>
  </si>
  <si>
    <t>SIDE_PMS_6R_INSIDE#6FQAYB</t>
  </si>
  <si>
    <t>EMT0200_COVER_PIPETI002000W#9P3KTX</t>
  </si>
  <si>
    <t>9P3KTX</t>
  </si>
  <si>
    <t>9P3KSF</t>
  </si>
  <si>
    <t>SIDE_PMS_6R_PE_SHIELDING#Q5AWAL</t>
  </si>
  <si>
    <t>E-0200_WORM_SHAFT_END_CAP-LEFT(L)#9P3KR6</t>
  </si>
  <si>
    <t>9P3KR6</t>
  </si>
  <si>
    <t>9P3KQN</t>
  </si>
  <si>
    <t>EMT0200_KEYED_TRSLT_MACHINE_SCREWTI002000WEB#9P3KZ2</t>
  </si>
  <si>
    <t>9P3KYJ</t>
  </si>
  <si>
    <t>E--0200_WORM_SHAFT-LEFT#9P3KM4</t>
  </si>
  <si>
    <t>9P3KM4</t>
  </si>
  <si>
    <t>9P3KLL</t>
  </si>
  <si>
    <t>E-0200_WORM_SHAFT_END_CAP-RIGHT(L)#9P3KP5</t>
  </si>
  <si>
    <t>9P3KP5</t>
  </si>
  <si>
    <t>9P3KNM</t>
  </si>
  <si>
    <t>EMT0200_SHELL_CAP_INVERTEDW#9P3KVY</t>
  </si>
  <si>
    <t>9P3KVY</t>
  </si>
  <si>
    <t>9P3KUG</t>
  </si>
  <si>
    <t>ER0200_STOP_NUT#9P3KXZ</t>
  </si>
  <si>
    <t>9P3KXZ</t>
  </si>
  <si>
    <t>9P3KWH</t>
  </si>
  <si>
    <t>EMT0200(I00LW)#9P3L3K</t>
  </si>
  <si>
    <t>9P3L3K</t>
  </si>
  <si>
    <t>9P3L23</t>
  </si>
  <si>
    <t>BEVEL_GEARBOX_N370S30-10MXX-SS0M-0000-0000D4#URWWJB</t>
  </si>
  <si>
    <t>URWWJB</t>
  </si>
  <si>
    <t>VYF6QT</t>
  </si>
  <si>
    <t>N370S30_10M06_SHAFT#VYF6MD</t>
  </si>
  <si>
    <t>VYF6MD</t>
  </si>
  <si>
    <t>VYF6LV</t>
  </si>
  <si>
    <t>CUSTOM_SHAFT#6LNRY8</t>
  </si>
  <si>
    <t>6LNRXP</t>
  </si>
  <si>
    <t>DRW02_22_TOP_PMS_05_06_ASSY#WP#4U25GF</t>
  </si>
  <si>
    <t>SHIM#68DCD9</t>
  </si>
  <si>
    <t>68DCCR</t>
  </si>
  <si>
    <t>TOP_PMS_06#WP#6FQE29</t>
  </si>
  <si>
    <t>N370S30_10M06_GEARBOX#VYF6F6</t>
  </si>
  <si>
    <t>VYF6F6</t>
  </si>
  <si>
    <t>VYF6EN</t>
  </si>
  <si>
    <t>TOP_PMS_06_INSIDE#6FQBEA</t>
  </si>
  <si>
    <t>FASTENERS_BEVEL_GEAR#22BHHG</t>
  </si>
  <si>
    <t>22BHHG</t>
  </si>
  <si>
    <t>22BGAR</t>
  </si>
  <si>
    <t>FASTENERS#WP#Q82BB6</t>
  </si>
  <si>
    <t>6QKYC4</t>
  </si>
  <si>
    <t>FASTENERS_FIXATION#WP#223YMH</t>
  </si>
  <si>
    <t>CYLINDER_HEAD_SCREW_ISO_4762_M10X30#6QKXT3</t>
  </si>
  <si>
    <t>6QKXT3</t>
  </si>
  <si>
    <t>6QKXSK</t>
  </si>
  <si>
    <t>SOLID_SHAFT_SHORT_COVER#VYF6H7</t>
  </si>
  <si>
    <t>VYF6H7</t>
  </si>
  <si>
    <t>VYF6GP</t>
  </si>
  <si>
    <t>BEVEL_GEAR_SUPPORT#VY7DN4</t>
  </si>
  <si>
    <t>VY7DEG</t>
  </si>
  <si>
    <t>BKL_300_25-PFN_28-PFN_XX#9F8YVN</t>
  </si>
  <si>
    <t>9F8YVN</t>
  </si>
  <si>
    <t>9F8YU6</t>
  </si>
  <si>
    <t>FASTENERS_MECHANISM#YMNS9Y</t>
  </si>
  <si>
    <t>YMNS9Y</t>
  </si>
  <si>
    <t>YMNS8G</t>
  </si>
  <si>
    <t>FASTENERS_FIRE_PROTECTION#WP#BVYCVH</t>
  </si>
  <si>
    <t>CYLINDER_HEAD_SCREW_ISO_4762_M24X140#9PBN75</t>
  </si>
  <si>
    <t>9PBN75</t>
  </si>
  <si>
    <t>9PBN6M</t>
  </si>
  <si>
    <t>HEXAGON_NUT_ISO_4032_M24#4XHCCS</t>
  </si>
  <si>
    <t>4XHCCS</t>
  </si>
  <si>
    <t>4XHCB9</t>
  </si>
  <si>
    <t>TOP_PMS_STOPPERS#WP#99PT8R</t>
  </si>
  <si>
    <t>R_PJ_EMT0200-I0021SR-0200-EBS0-00WC-SPECIAL#9P3TXX</t>
  </si>
  <si>
    <t>9P3TXX</t>
  </si>
  <si>
    <t>9P3Q5K</t>
  </si>
  <si>
    <t>EMT0200_COVER_PIPETI002000W#9P3PUF</t>
  </si>
  <si>
    <t>9P3PUF</t>
  </si>
  <si>
    <t>9P3PTY</t>
  </si>
  <si>
    <t>E-0200_WORM_SHAFT_END_CAP-LEFT(R)#9P3PSG</t>
  </si>
  <si>
    <t>9P3PSG</t>
  </si>
  <si>
    <t>9P3PR5</t>
  </si>
  <si>
    <t>E--0200_WORM_SHAFT-RIGHT#9P3PNN</t>
  </si>
  <si>
    <t>9P3PNN</t>
  </si>
  <si>
    <t>9P3PM3</t>
  </si>
  <si>
    <t>TOP_PMS_06_INTERSPACE_FIXATION#WP#22V9TH</t>
  </si>
  <si>
    <t>E-0200_WORM_SHAFT_END_CAP-RIGHT(R)#9P3PQM</t>
  </si>
  <si>
    <t>9P3PQM</t>
  </si>
  <si>
    <t>9P3PP6</t>
  </si>
  <si>
    <t>EMT0200(I00RW)#9P3Q43</t>
  </si>
  <si>
    <t>9P3Q43</t>
  </si>
  <si>
    <t>9P3Q3L</t>
  </si>
  <si>
    <t>PMS_BACK_UPDOOR#G9F5DS</t>
  </si>
  <si>
    <t>ER0200_STOP_NUT#9P3PYH</t>
  </si>
  <si>
    <t>9P3PYH</t>
  </si>
  <si>
    <t>9P3PX2</t>
  </si>
  <si>
    <t>TOP_PMS_06_PLATE_l#BE9FR4</t>
  </si>
  <si>
    <t>EMT0200_SHELL_CAP_INVERTEDW#9P3PWJ</t>
  </si>
  <si>
    <t>9P3PWJ</t>
  </si>
  <si>
    <t>9P3PVX</t>
  </si>
  <si>
    <t>BKL_300_28-PFN_28-PFN_XX#9F8YJZ</t>
  </si>
  <si>
    <t>9F8YJZ</t>
  </si>
  <si>
    <t>9F8YHC</t>
  </si>
  <si>
    <t>TOP_PMS_06_PLATE_R#BE9FP3</t>
  </si>
  <si>
    <t>WUERTH_0410080740_FITTED_KEY_DIN_6885-1_A_8X7X40_VORDEF_BLK#9P8NTL</t>
  </si>
  <si>
    <t>9P8NTL</t>
  </si>
  <si>
    <t>9P8NS4</t>
  </si>
  <si>
    <t>TOP_PMS_06_OUTSIDE#6FQBJ8</t>
  </si>
  <si>
    <t>TOP04B_OUTSIDE_RIGHT#BMRGLC</t>
  </si>
  <si>
    <t>BMRGKV</t>
  </si>
  <si>
    <t>PMS_BACK_UPDOOR#G9F5FV</t>
  </si>
  <si>
    <t>WEEL_FASTENERS_XTR_110_0200_ALFATEC#9M7JMG</t>
  </si>
  <si>
    <t>9M7JMG</t>
  </si>
  <si>
    <t>9M7GK6</t>
  </si>
  <si>
    <t>TOP_6_FIXATION#WP#4P6G7X</t>
  </si>
  <si>
    <t>DR-XTR110.0905#9M7E2W</t>
  </si>
  <si>
    <t>9M7E2W</t>
  </si>
  <si>
    <t>9M7DZQ</t>
  </si>
  <si>
    <t>PMS_BSV_TOP_CORNER_3#5FT9AA</t>
  </si>
  <si>
    <t>DR-XTR110.0910#9M7GJN</t>
  </si>
  <si>
    <t>9M7GJN</t>
  </si>
  <si>
    <t>9M7GHP</t>
  </si>
  <si>
    <t>PMS_BSV_TOP_CORNER_2#5G2XTK</t>
  </si>
  <si>
    <t>TOP04B_OUTSIDE_FRONT#6FQ7MN</t>
  </si>
  <si>
    <t>6FQ7L6</t>
  </si>
  <si>
    <t>ACCC_8_ASSEMBLY#WP#YQVKH9</t>
  </si>
  <si>
    <t>TOP04B_INSIDE_FRONT#6FQ7KP</t>
  </si>
  <si>
    <t>6FQ7J7</t>
  </si>
  <si>
    <t>COIL_8_INSULATED_SUPPORT#WP#YQVL3S</t>
  </si>
  <si>
    <t>FASTENERS#Q82B32</t>
  </si>
  <si>
    <t>Q82B32</t>
  </si>
  <si>
    <t>Q82AT6</t>
  </si>
  <si>
    <t>FASTENERS_ASSY#Q82B2J</t>
  </si>
  <si>
    <t>Q82B2J</t>
  </si>
  <si>
    <t>COIL_8_2_TOP_SUPPORT#5RGA9B</t>
  </si>
  <si>
    <t>COILS_8_SUPPORT_FASTENERS#WP#5RGAD9</t>
  </si>
  <si>
    <t>HEXAGON_HEAD_BOLT_ISO_4014_M42X200#B46ZAD</t>
  </si>
  <si>
    <t>B46ZAD</t>
  </si>
  <si>
    <t>B46Z9Q</t>
  </si>
  <si>
    <t>COIL_8_BOTTOM_SUPPORT#5RG9ZS</t>
  </si>
  <si>
    <t>FASTENERS_PE#QA28TD</t>
  </si>
  <si>
    <t>QA28TD</t>
  </si>
  <si>
    <t>QA28RE</t>
  </si>
  <si>
    <t>ACC_8_CABLE_2#2246L7</t>
  </si>
  <si>
    <t>HEXAGON_BOLT_ISO_4017_M24X120#6QNRTZ</t>
  </si>
  <si>
    <t>6QNRTZ</t>
  </si>
  <si>
    <t>FASTENERS_VERTICAL_PMS_PLATE#YR5VNB</t>
  </si>
  <si>
    <t>YR5VNB</t>
  </si>
  <si>
    <t>YR5VMU</t>
  </si>
  <si>
    <t>ACC_8_CABLE_1#2246J8</t>
  </si>
  <si>
    <t>WASHER_ISO_7089_42#6P6YXV</t>
  </si>
  <si>
    <t>6P6YXV</t>
  </si>
  <si>
    <t>6P6YWD</t>
  </si>
  <si>
    <t>ELEC_CONNECTOR_CSBS-2-0C-500C#6EQE8D</t>
  </si>
  <si>
    <t>6P6USC</t>
  </si>
  <si>
    <t>HEXAGON_BOLT_ISO_4017_M42X200#6DPQLX</t>
  </si>
  <si>
    <t>6DPQLX</t>
  </si>
  <si>
    <t>6DPQKG</t>
  </si>
  <si>
    <t>COIL_8_INSULATED_SUPPORT_2#WP#223YKJ</t>
  </si>
  <si>
    <t>FASTENER_TOP_PMS_4B_BLV_ASSEMBLY#554U4Z</t>
  </si>
  <si>
    <t>554U4Z</t>
  </si>
  <si>
    <t>554U3J</t>
  </si>
  <si>
    <t>BI-HEX_FASTENER-M30X130_6_35#6EJARE</t>
  </si>
  <si>
    <t>6EJAQW</t>
  </si>
  <si>
    <t>SPRING_VANEL_C.294.160.0700.I#6LGEZB</t>
  </si>
  <si>
    <t>6LGEZB</t>
  </si>
  <si>
    <t>6LGEYT</t>
  </si>
  <si>
    <t>FASTENERS_VERTICAL_PMS_2#22BHGY</t>
  </si>
  <si>
    <t>22BHGY</t>
  </si>
  <si>
    <t>22BHFF</t>
  </si>
  <si>
    <t>COIL_8_TOP_SUPPORT#YQVKZH</t>
  </si>
  <si>
    <t>POSITION_STEEL_PIN_D24#BVX4A4</t>
  </si>
  <si>
    <t>BVX4A4</t>
  </si>
  <si>
    <t>BVX49H</t>
  </si>
  <si>
    <t>POSITION_STEEL_PIN_D24#BVX4C3</t>
  </si>
  <si>
    <t>BVX4C3</t>
  </si>
  <si>
    <t>BVX4BL</t>
  </si>
  <si>
    <t>TOP_04B_LEFT_PE#Q5BDRN</t>
  </si>
  <si>
    <t>Q5BDQ6</t>
  </si>
  <si>
    <t>ACC8_DESIGN_EPOXY_ASSEMBLY#WP#729M8D</t>
  </si>
  <si>
    <t>PMS_4B_TROLLEY_ASSEMBLY#URTAQV</t>
  </si>
  <si>
    <t>URTAQV</t>
  </si>
  <si>
    <t>VY7NGJ</t>
  </si>
  <si>
    <t>ACCC_8_DESIGN#YQVKJS</t>
  </si>
  <si>
    <t>SUPPORT_STRUCTURE#VY7NF3</t>
  </si>
  <si>
    <t>VY7NEK</t>
  </si>
  <si>
    <t>EPOXY_INSULATION_ACC8#729M6E</t>
  </si>
  <si>
    <t>XTR_110_0200_ALFATEC_WHEEL#VY7NB5</t>
  </si>
  <si>
    <t>VY7NB5</t>
  </si>
  <si>
    <t>VY7NAM</t>
  </si>
  <si>
    <t>BRANCH_CONNECTOR_BAH-023040010#9DK6MN</t>
  </si>
  <si>
    <t>FASTENERS_TROLLEY#22BJHV</t>
  </si>
  <si>
    <t>22BJHV</t>
  </si>
  <si>
    <t>22BJGD</t>
  </si>
  <si>
    <t>TOP_PMS_05#WP#6FQDYK</t>
  </si>
  <si>
    <t>TOP_PMS_05_PLATE_1R#BVUTE4</t>
  </si>
  <si>
    <t>END_SCREW_M36#VYACTB</t>
  </si>
  <si>
    <t>VYFDVN</t>
  </si>
  <si>
    <t>TOP_PMS_05_PLATE_2R#B432J8</t>
  </si>
  <si>
    <t>TOP04B_OUTSIDE_FRONTUP#PRKZJD</t>
  </si>
  <si>
    <t>6FQ7N9</t>
  </si>
  <si>
    <t>TOP_PMS_05_INSIDE#6FQB8F</t>
  </si>
  <si>
    <t>TOP04B_OUTSIDE_UP#BMRGQA</t>
  </si>
  <si>
    <t>BMRGPT</t>
  </si>
  <si>
    <t>TOP_PMS_05_PROTECTION#WP#6HHNWK</t>
  </si>
  <si>
    <t>TOP04B_INSIDE#BMRGE7</t>
  </si>
  <si>
    <t>BMRGDQ</t>
  </si>
  <si>
    <t>TOP_PMS_05_PROTECTION_01#6JSH43</t>
  </si>
  <si>
    <t>RH_INTERFACE_LIFTING_ASSY#223TB5</t>
  </si>
  <si>
    <t>223TB5</t>
  </si>
  <si>
    <t>223RNS</t>
  </si>
  <si>
    <t>TOP_PMS_05_PROTECTION_09#6ETLJE</t>
  </si>
  <si>
    <t>LIFTING_RH_INTERFACE#5P9Y3S</t>
  </si>
  <si>
    <t>5P9Y2A</t>
  </si>
  <si>
    <t>TOP_PMS_05_PROTECTION_02#6JSH66</t>
  </si>
  <si>
    <t>FASTENERS_LIFTING_INTERFACE#223SAD</t>
  </si>
  <si>
    <t>223SAD</t>
  </si>
  <si>
    <t>223S9Q</t>
  </si>
  <si>
    <t>TOP_PMS_05_PROTECTION_03#6JSH85</t>
  </si>
  <si>
    <t>WASHER_ISO_7089_24#4XHC8U</t>
  </si>
  <si>
    <t>4XHC8U</t>
  </si>
  <si>
    <t>4XHC7B</t>
  </si>
  <si>
    <t>TOP_PMS_05_PROTECTION_08#6JSHJU</t>
  </si>
  <si>
    <t>TOP_PMS_05_PROTECTION_06#6JSHE2</t>
  </si>
  <si>
    <t>CYLINDER_HEAD_SCREW_ISO_4762_M24X120#5BP3DZ</t>
  </si>
  <si>
    <t>5BP3DZ</t>
  </si>
  <si>
    <t>5BP3CH</t>
  </si>
  <si>
    <t>TOP_PMS_05_PROTECTION_04#6JSHAY</t>
  </si>
  <si>
    <t>RH_INTERFACE_LIFTING_ASSY_2#5QHNH8</t>
  </si>
  <si>
    <t>5QHNH8</t>
  </si>
  <si>
    <t>5P9YYK</t>
  </si>
  <si>
    <t>TOP_PMS_05_PROTECTION_10#6ETKYX</t>
  </si>
  <si>
    <t>FASTENERS_LIFTING_INTERFACE#5QHNGQ</t>
  </si>
  <si>
    <t>5QHNGQ</t>
  </si>
  <si>
    <t>5QHMKW</t>
  </si>
  <si>
    <t>TOP_PMS_05_PROTECTION_07#6JSHGZ</t>
  </si>
  <si>
    <t>TOP_PMS_05_PROTECTION_05#6JSHCX</t>
  </si>
  <si>
    <t>TOP_PMS_05_PLATE_1L#BVUTC5</t>
  </si>
  <si>
    <t>TOP_PMS_05_INTERSPACE_FIXATION#WP#22V9SZ</t>
  </si>
  <si>
    <t>CYLINDER_HEAD_SCREW_ISO_4762_M24X100#6EKFCT</t>
  </si>
  <si>
    <t>6EKFCT</t>
  </si>
  <si>
    <t>6EKFBC</t>
  </si>
  <si>
    <t>LIFTING_RH_INTERFACE#223R3G</t>
  </si>
  <si>
    <t>223R2Y</t>
  </si>
  <si>
    <t>TOP_PMS_05_OUTSIDE#6FQBCD</t>
  </si>
  <si>
    <t>TOP_PMS_3#6FQDK8</t>
  </si>
  <si>
    <t>6FQDK8</t>
  </si>
  <si>
    <t>TOP_PMS_05_PLATE_2L#BE9EY8</t>
  </si>
  <si>
    <t>TOP_PMS_01_PLATE_3L#C44N5R</t>
  </si>
  <si>
    <t>C44N5R</t>
  </si>
  <si>
    <t>C44N49</t>
  </si>
  <si>
    <t>FASTENERS#WP#Q82B53</t>
  </si>
  <si>
    <t>TOP03_INSIDE#6FQ879</t>
  </si>
  <si>
    <t>6FQ86R</t>
  </si>
  <si>
    <t>FASTENERS_PROTECTION#WP#6QQVBY</t>
  </si>
  <si>
    <t>TOP_03_LEFT_PE#Q5BDHS</t>
  </si>
  <si>
    <t>Q5BDGA</t>
  </si>
  <si>
    <t>FASTENERS#Q82AFG</t>
  </si>
  <si>
    <t>Q82AFG</t>
  </si>
  <si>
    <t>Q82A8V</t>
  </si>
  <si>
    <t>FASTENER_TOP_PMS_3_BLV_ASSEMBLY#4Z38F5</t>
  </si>
  <si>
    <t>4Z38F5</t>
  </si>
  <si>
    <t>4Z379A</t>
  </si>
  <si>
    <t>FIXATION_FASTENERS#WP#22438A</t>
  </si>
  <si>
    <t>TOP_CONE_DOWELS#6FQ837</t>
  </si>
  <si>
    <t>6FQ82P</t>
  </si>
  <si>
    <t>6DTW5A</t>
  </si>
  <si>
    <t>6PE2T9</t>
  </si>
  <si>
    <t>WUERTH_0401780030_WEDGE_LOCK_WASHER_M30_ZINK-LAMELLE_SILBER#9QELW8</t>
  </si>
  <si>
    <t>9QELW8</t>
  </si>
  <si>
    <t>9QELVR</t>
  </si>
  <si>
    <t>FASTENERS_FIRE_PROTECTION#WP#BVYBXQ</t>
  </si>
  <si>
    <t>TOP_CONE-BALL_DOWELS#6FQ856</t>
  </si>
  <si>
    <t>6FQ84N</t>
  </si>
  <si>
    <t>CYLINDER_HEAD_SCREW_ISO_4762_M12X35#6QJ4YT</t>
  </si>
  <si>
    <t>6QJ4YT</t>
  </si>
  <si>
    <t>6QJ4XC</t>
  </si>
  <si>
    <t>BI-HEX_FASTENER-M30X120_10_50#6P9BZD</t>
  </si>
  <si>
    <t>6P9BYV</t>
  </si>
  <si>
    <t>HVB_PMS_JOINT#WP#PRL26L</t>
  </si>
  <si>
    <t>SHIM_COLUMN_UP_RIGHT#R4MC8E</t>
  </si>
  <si>
    <t>R4MC7X</t>
  </si>
  <si>
    <t>PMS_BUSHING_LOW_JOINT_B#PRKZTZ</t>
  </si>
  <si>
    <t>POP_UP_M30#42ZW7F</t>
  </si>
  <si>
    <t>42ZW6X</t>
  </si>
  <si>
    <t>PMS_BUSHING_LOW_JOINT_A#PRKZRS</t>
  </si>
  <si>
    <t>FASTENERS_BEAM#Q9ZUXH</t>
  </si>
  <si>
    <t>Q9ZUXH</t>
  </si>
  <si>
    <t>FASTENERS#WP#Q82G3T</t>
  </si>
  <si>
    <t>FASTENERS_PE#Q9ZZ4T</t>
  </si>
  <si>
    <t>Q9ZZ4T</t>
  </si>
  <si>
    <t>Q9ZXS6</t>
  </si>
  <si>
    <t>SKE_OVERLAPING_HVB#PTWUG6</t>
  </si>
  <si>
    <t>PMS_BUSHING_LOW_JOINT_L#PRKZVY</t>
  </si>
  <si>
    <t>PMS_BUSHING_LOW_JOINT_R#PRKZXX</t>
  </si>
  <si>
    <t>FASTENERS_ASSY#Q82AEY</t>
  </si>
  <si>
    <t>Q82AEY</t>
  </si>
  <si>
    <t>FASTENERS_TOP_PLATES#YR92N9</t>
  </si>
  <si>
    <t>YR92N9</t>
  </si>
  <si>
    <t>YR92MN</t>
  </si>
  <si>
    <t>FASTENERS_TOP_RH00_PMS_3#6P6JC5</t>
  </si>
  <si>
    <t>6P6JC5</t>
  </si>
  <si>
    <t>6EPQWQ</t>
  </si>
  <si>
    <t>INSERT_M36-M56#AWJQ7T</t>
  </si>
  <si>
    <t>AWJQ7T</t>
  </si>
  <si>
    <t>AWJQ6B</t>
  </si>
  <si>
    <t>CYLINDER_HEAD_SCREW_ISO_4762_M36X130#59KWFZ</t>
  </si>
  <si>
    <t>59KWFZ</t>
  </si>
  <si>
    <t>59KWEH</t>
  </si>
  <si>
    <t>ACC_6_ASSEMBLY#YR2HJ4</t>
  </si>
  <si>
    <t>YR2HJ4</t>
  </si>
  <si>
    <t>YREGXF</t>
  </si>
  <si>
    <t>ACC_CABLE_2#YR2HFW</t>
  </si>
  <si>
    <t>YR2HFW</t>
  </si>
  <si>
    <t>YR2HEE</t>
  </si>
  <si>
    <t>ACC_CABLE_1#XUPWP5</t>
  </si>
  <si>
    <t>XUPWP5</t>
  </si>
  <si>
    <t>XUPWNM</t>
  </si>
  <si>
    <t>ACC6_DESIGN_EPOXY_ASSEMBLY#6QJUBG</t>
  </si>
  <si>
    <t>6QJP8C</t>
  </si>
  <si>
    <t>ACC_6_DETAIL_DESIGN#YAS7E4</t>
  </si>
  <si>
    <t>YAS7E4</t>
  </si>
  <si>
    <t>YAS7DK</t>
  </si>
  <si>
    <t>EPOXY_INSULATION_ACC6#6QJPQL</t>
  </si>
  <si>
    <t>6QJPQL</t>
  </si>
  <si>
    <t>6QJPP3</t>
  </si>
  <si>
    <t>TOP03_OUTSIDE_RIGHT#6FQ8D2</t>
  </si>
  <si>
    <t>6FQ8CJ</t>
  </si>
  <si>
    <t>TOP_03_RIGHT_PE#Q5B96G</t>
  </si>
  <si>
    <t>Q5B95X</t>
  </si>
  <si>
    <t>PMS_BLV_TOP_03_INTERSPACE_FIXATION#225W7Y</t>
  </si>
  <si>
    <t>225W7Y</t>
  </si>
  <si>
    <t>225VXK</t>
  </si>
  <si>
    <t>PMS_TOP_RH00#6FQ7ZL</t>
  </si>
  <si>
    <t>6FQ7ZL</t>
  </si>
  <si>
    <t>LIFTING_RH_INTERFACE#G9EUA5</t>
  </si>
  <si>
    <t>G9EU9N</t>
  </si>
  <si>
    <t>REF_PART_ORIGIN_RH#G9EU86</t>
  </si>
  <si>
    <t>G9EU86</t>
  </si>
  <si>
    <t>G9EU7P</t>
  </si>
  <si>
    <t>TOP03_OUTSIDE_UP#6FQ8KF</t>
  </si>
  <si>
    <t>6FQ8JX</t>
  </si>
  <si>
    <t>HORIZONTAL_BEAM#6FQ95E</t>
  </si>
  <si>
    <t>6FQ94W</t>
  </si>
  <si>
    <t>INSULATING_PLATE#3CGUFK</t>
  </si>
  <si>
    <t>3CGUFK</t>
  </si>
  <si>
    <t>3CGUE3</t>
  </si>
  <si>
    <t>TOP03_OUTSIDE_LEFT#6FQ8H4</t>
  </si>
  <si>
    <t>6FQ8GL</t>
  </si>
  <si>
    <t>PMS_COILS_SUPPLY_INTERFACE#226D6F</t>
  </si>
  <si>
    <t>226D6F</t>
  </si>
  <si>
    <t>COPPER_PLATE_PMS#Y7CZ45</t>
  </si>
  <si>
    <t>Y7CYY7</t>
  </si>
  <si>
    <t>CYLINDER_HEAD_SCREW_ISO_4762_M8X25#6QNB2Q</t>
  </si>
  <si>
    <t>6QNB2Q</t>
  </si>
  <si>
    <t>6QNAZD</t>
  </si>
  <si>
    <t>GUIDING_PIN_D12#226CSM</t>
  </si>
  <si>
    <t>226CRY</t>
  </si>
  <si>
    <t>FASTENERS_ASSY#Q82AQM</t>
  </si>
  <si>
    <t>Q82AQM</t>
  </si>
  <si>
    <t>6PCMQQ</t>
  </si>
  <si>
    <t>TOP_PMS_2#PRL253</t>
  </si>
  <si>
    <t>PRL253</t>
  </si>
  <si>
    <t>FASTENERS#Q82A4T</t>
  </si>
  <si>
    <t>Q82A4T</t>
  </si>
  <si>
    <t>FASTENERS_PE#Q9ZUYY</t>
  </si>
  <si>
    <t>Q9ZUYY</t>
  </si>
  <si>
    <t>FASTENERS_TOP_RH00_PMS_2#6EPPHP</t>
  </si>
  <si>
    <t>6EPPHP</t>
  </si>
  <si>
    <t>FASTENERS_TOP_PLATES#XU4T6E</t>
  </si>
  <si>
    <t>XU4T6E</t>
  </si>
  <si>
    <t>FASTENERS_ASSY#Q82A3A</t>
  </si>
  <si>
    <t>Q82A3A</t>
  </si>
  <si>
    <t>FASTENER_TOP_PMS_2_BLV_ASSEMBLY#4Z37BB</t>
  </si>
  <si>
    <t>4Z37BB</t>
  </si>
  <si>
    <t>ACC_5_ASSEMBLY#WAFG9T</t>
  </si>
  <si>
    <t>WAFG9T</t>
  </si>
  <si>
    <t>FASTENERS#WAFFXE</t>
  </si>
  <si>
    <t>WAFFXE</t>
  </si>
  <si>
    <t>DRW02_23_GUIDING_STRUCTURE#WP#4U25HX</t>
  </si>
  <si>
    <t>SCREW_M6#WAFFWW</t>
  </si>
  <si>
    <t>WAFFWW</t>
  </si>
  <si>
    <t>METALLIC_CUSHION_ASSEMBLY#WP#4ASQDQ</t>
  </si>
  <si>
    <t>METALLIC_CUSHION_PAULSTRA_CH283-A02#PTRAM5</t>
  </si>
  <si>
    <t>GUIDING_BEAM_1R#R5A7V6</t>
  </si>
  <si>
    <t>FASTENERS#WP#PTRB8K</t>
  </si>
  <si>
    <t>INSERT_ASSY#WAFDBR</t>
  </si>
  <si>
    <t>WAFDBR</t>
  </si>
  <si>
    <t>HEXAGON_HEAD_BOLT_ISO_4014_M24X160#4AS52G</t>
  </si>
  <si>
    <t>COILS_5_INSULATED_SUPPORT#YEJWWF</t>
  </si>
  <si>
    <t>YEJWWF</t>
  </si>
  <si>
    <t>COIL_5_BOTTOM_SUPPORT#YEJMT6</t>
  </si>
  <si>
    <t>YEJMSN</t>
  </si>
  <si>
    <t>BRACE#PTRAP2</t>
  </si>
  <si>
    <t>CIRCULAR_SHIM#9ACHUF</t>
  </si>
  <si>
    <t>COIL_5_TOP_SUPPORT#YEJMR5</t>
  </si>
  <si>
    <t>YEJMQM</t>
  </si>
  <si>
    <t>HORIZONTAL_1L_BEAM#PTQUTQ</t>
  </si>
  <si>
    <t>GUIDING_BEAM_2L#PTS4JX</t>
  </si>
  <si>
    <t>COIL_5_FASTENERS_SUPPORT#YEJN3K</t>
  </si>
  <si>
    <t>YEJN3K</t>
  </si>
  <si>
    <t>METALLIC_CUSHION_ASSEMBLY#WP#4ASQWH</t>
  </si>
  <si>
    <t>ACC5_DESIGN_EPOXY_ASSEMBLY#6QMB4K</t>
  </si>
  <si>
    <t>ACC_5_DETAIL_DESIGN#WAFCML</t>
  </si>
  <si>
    <t>WAFCML</t>
  </si>
  <si>
    <t>WAFCL4</t>
  </si>
  <si>
    <t>HORIZONTAL_2L_BEAM_1960#PTS4EM</t>
  </si>
  <si>
    <t>EPOXY_INSULATION_ACC5#6QM4D9</t>
  </si>
  <si>
    <t>6QM4D9</t>
  </si>
  <si>
    <t>6QM4CR</t>
  </si>
  <si>
    <t>FASTENERS#WP#PTS4US</t>
  </si>
  <si>
    <t>TOP02_OUTSIDE_UP#6FQ93F</t>
  </si>
  <si>
    <t>6FQ92X</t>
  </si>
  <si>
    <t>TOP02_OUTSIDE_RIGHT#6FQ8RG</t>
  </si>
  <si>
    <t>6FQ8QY</t>
  </si>
  <si>
    <t>TOP02_OUTSIDE_LEFT#6FQ8XD</t>
  </si>
  <si>
    <t>6FQ8WV</t>
  </si>
  <si>
    <t>HORIZONTAL_BEAM#43B3HZ</t>
  </si>
  <si>
    <t>43B3GH</t>
  </si>
  <si>
    <t>TOP_02_LEFT_PE#Q5BDBV</t>
  </si>
  <si>
    <t>Q5BDAD</t>
  </si>
  <si>
    <t>GUIDING_BEAM_2R#R5A7SP</t>
  </si>
  <si>
    <t>PMS_BLV_TOP_02_INTERSPACE_FIXATION#225VNX</t>
  </si>
  <si>
    <t>225VNX</t>
  </si>
  <si>
    <t>TOP02_INSIDE#6FQ8PH</t>
  </si>
  <si>
    <t>6FQ8NZ</t>
  </si>
  <si>
    <t>GUIDING_BEAM_3L#PTS5EV</t>
  </si>
  <si>
    <t>TOP_02_RIGHT_PE#Q5B868</t>
  </si>
  <si>
    <t>Q5B85P</t>
  </si>
  <si>
    <t>FASTENERS#WP#PTS7HV</t>
  </si>
  <si>
    <t>TOP_PMS_02_PLATE_1L#C44N3S</t>
  </si>
  <si>
    <t>C44N3S</t>
  </si>
  <si>
    <t>C44N2A</t>
  </si>
  <si>
    <t>TOP_PMS_1#6FQDP6</t>
  </si>
  <si>
    <t>6FQDP6</t>
  </si>
  <si>
    <t>TOP_PMS_01_PLATE_1R#C35AP3</t>
  </si>
  <si>
    <t>C35AP3</t>
  </si>
  <si>
    <t>C35ANK</t>
  </si>
  <si>
    <t>HORIZONTAL_3L_BEAM_2460#PTS5AT</t>
  </si>
  <si>
    <t>TOP_01_LEFT_PE#Q5BCWB</t>
  </si>
  <si>
    <t>Q5BCVU</t>
  </si>
  <si>
    <t>METALLIC_CUSHION_ASSEMBLY#WP#4CXL4T</t>
  </si>
  <si>
    <t>TOP_PMS_01_PLATE_2L#C3UB9Z</t>
  </si>
  <si>
    <t>C3UB9Z</t>
  </si>
  <si>
    <t>C3UB8H</t>
  </si>
  <si>
    <t>TOP01_OUTSIDE_LEFT#6FQ9FD</t>
  </si>
  <si>
    <t>6FQ9EV</t>
  </si>
  <si>
    <t>TOP_PMS_01_PLATE_2R#C3PZRZ</t>
  </si>
  <si>
    <t>C3PZRZ</t>
  </si>
  <si>
    <t>C3PZQH</t>
  </si>
  <si>
    <t>TOP_PMS_01_PLATE_3L#C3UBAL</t>
  </si>
  <si>
    <t>C3UBAL</t>
  </si>
  <si>
    <t>C3UDHM</t>
  </si>
  <si>
    <t>TOP01_INSIDE#6FQ97H</t>
  </si>
  <si>
    <t>6FQ96Z</t>
  </si>
  <si>
    <t>GUIDING_BEAM_1L#PTRAT8</t>
  </si>
  <si>
    <t>TOP_01_RIGHT_PE#Q5B7GV</t>
  </si>
  <si>
    <t>Q5B7FC</t>
  </si>
  <si>
    <t>TOP01_OUTSIDE_UP#PRKZHN</t>
  </si>
  <si>
    <t>6FQ9JP</t>
  </si>
  <si>
    <t>TOP01_OUTSIDE_RIGHT#6FQ9BB</t>
  </si>
  <si>
    <t>6FQ9AT</t>
  </si>
  <si>
    <t>TOP_PMS_01_PLATE_1L#C3PZP2</t>
  </si>
  <si>
    <t>C3PZP2</t>
  </si>
  <si>
    <t>C3PZNJ</t>
  </si>
  <si>
    <t>FASTENERS#Q829UG</t>
  </si>
  <si>
    <t>Q829UG</t>
  </si>
  <si>
    <t>FASTENERS_ASSY#Q829TZ</t>
  </si>
  <si>
    <t>Q829TZ</t>
  </si>
  <si>
    <t>GUIDING_BEAM_3R#R5A7M2</t>
  </si>
  <si>
    <t>FASTENER_TOP_PMS_1_BLV_ASSEMBLY#4Z37AT</t>
  </si>
  <si>
    <t>4Z37AT</t>
  </si>
  <si>
    <t>4Z32G5</t>
  </si>
  <si>
    <t>FASTENERS_PE#Q9ZTMJ</t>
  </si>
  <si>
    <t>Q9ZTMJ</t>
  </si>
  <si>
    <t>FASTENERS_PROTECTION#C3UBD3</t>
  </si>
  <si>
    <t>C3UBD3</t>
  </si>
  <si>
    <t>C35AM6</t>
  </si>
  <si>
    <t>FASTENERS_TOP_RH00_PMS_1#6PDTND</t>
  </si>
  <si>
    <t>6PDTND</t>
  </si>
  <si>
    <t>6PDTMU</t>
  </si>
  <si>
    <t>PMS_BLV_TOP_01_INTERSPACE_FIXATION#225VDE</t>
  </si>
  <si>
    <t>225VDE</t>
  </si>
  <si>
    <t>TOP_PMS_01_PLATE_4R#C3PZV3</t>
  </si>
  <si>
    <t>C3PZV3</t>
  </si>
  <si>
    <t>C3PZUK</t>
  </si>
  <si>
    <t>TOP_PMS_01_PLATE_4L#C3UBCK</t>
  </si>
  <si>
    <t>C3UBCK</t>
  </si>
  <si>
    <t>C3UBB4</t>
  </si>
  <si>
    <t>TOP_PMS_01_PLATE_3R#C3PZT4</t>
  </si>
  <si>
    <t>C3PZT4</t>
  </si>
  <si>
    <t>C3PZSL</t>
  </si>
  <si>
    <t>DRW02_24_FIXATIONS_BEAMS_SUPPORTS#WP#4U25JE</t>
  </si>
  <si>
    <t>TOP_PMS_4A#6FQDHB</t>
  </si>
  <si>
    <t>6FQDHB</t>
  </si>
  <si>
    <t>FEEDTHROUGHT_BOX_SUPPORT#WP#Q2QN4A</t>
  </si>
  <si>
    <t>TOP04A_OUTSIDE_UP#6FQ7HU</t>
  </si>
  <si>
    <t>6FQ7GC</t>
  </si>
  <si>
    <t>TOP04A_OUTSIDE_RIGHT#6FQ7DS</t>
  </si>
  <si>
    <t>6FQ7CA</t>
  </si>
  <si>
    <t>BOTTOM_SHIMS_ASSEMBLY#WP#4H6DDA</t>
  </si>
  <si>
    <t>TOP04A_INSIDE#6FQ77Z</t>
  </si>
  <si>
    <t>6FQ76H</t>
  </si>
  <si>
    <t>TOP_04A_RIGHT_PE#Q5BA77</t>
  </si>
  <si>
    <t>Q5BA6P</t>
  </si>
  <si>
    <t>SIDE_PMS_4R_5R_FIXATION#WP#5LHG2F</t>
  </si>
  <si>
    <t>SHIM_RCORNER2#2GLRJA</t>
  </si>
  <si>
    <t>FASTENERS#Q82AR5</t>
  </si>
  <si>
    <t>Q82AR5</t>
  </si>
  <si>
    <t>Q82AK2</t>
  </si>
  <si>
    <t>BOTTOM_PROTECTION#WP#5QM6MX</t>
  </si>
  <si>
    <t>FASTENERS_PE#QA28NX</t>
  </si>
  <si>
    <t>QA28NX</t>
  </si>
  <si>
    <t>QA286P</t>
  </si>
  <si>
    <t>FASTENER_TOP_PMS_4A_BLV_ASSEMBLY#4Z3B3A</t>
  </si>
  <si>
    <t>4Z3B3A</t>
  </si>
  <si>
    <t>4Z3B2S</t>
  </si>
  <si>
    <t>FRONT_PMS_FIXATION_01#WP#4U5WCY</t>
  </si>
  <si>
    <t>SIDE_PMS_4L_5L_FIXATION#WP#5LHFBB</t>
  </si>
  <si>
    <t>BSV_PMS_BEAM_STRUCTURE#WP#Q82BPC</t>
  </si>
  <si>
    <t>FASTENERS_TOP_PLATES#YTA2Q9</t>
  </si>
  <si>
    <t>YTA2Q9</t>
  </si>
  <si>
    <t>YTA2MP</t>
  </si>
  <si>
    <t>SIDE_SHIMS_ASSEMBLY#WP#4H6DEP</t>
  </si>
  <si>
    <t>FASTENERS_TOP_RH00_PMS_4A#6P6N6X</t>
  </si>
  <si>
    <t>6P6N6X</t>
  </si>
  <si>
    <t>6P6N5J</t>
  </si>
  <si>
    <t>SIDE_PMS_5L_FIXATION#WP#4LENU5</t>
  </si>
  <si>
    <t>TOP_04A_LEFT_PE#Q5BDMQ</t>
  </si>
  <si>
    <t>Q5BDL8</t>
  </si>
  <si>
    <t>SIDE_PMS_5R_FIXATION#WP#6P59YU</t>
  </si>
  <si>
    <t>TOP04A_OUTSIDE_LEFT#6FQ7FV</t>
  </si>
  <si>
    <t>6FQ7ED</t>
  </si>
  <si>
    <t>ACC7_ASSEMBLY#YRAHDY</t>
  </si>
  <si>
    <t>YRAHDY</t>
  </si>
  <si>
    <t>YR988Z</t>
  </si>
  <si>
    <t>SIDE_TOP_PMS_05_06_FIXATIONS#WP#529FAP</t>
  </si>
  <si>
    <t>FASTENERS_COIL_7#YRGHSZ</t>
  </si>
  <si>
    <t>YRGHSZ</t>
  </si>
  <si>
    <t>YRGHAR</t>
  </si>
  <si>
    <t>INSERT_COIL_7#YRGHQS</t>
  </si>
  <si>
    <t>YRGHQS</t>
  </si>
  <si>
    <t>YRGGZ6</t>
  </si>
  <si>
    <t>SCREW_M6_COIL_7#YRGHRA</t>
  </si>
  <si>
    <t>YRGHRA</t>
  </si>
  <si>
    <t>YRGH2M</t>
  </si>
  <si>
    <t>COIL_7_INSULATED_SUPPORT_2#YRAHCG</t>
  </si>
  <si>
    <t>YRAHCG</t>
  </si>
  <si>
    <t>YRADHX</t>
  </si>
  <si>
    <t>COIL_7_BOTTOM_SUPPORT_2#YRADZP</t>
  </si>
  <si>
    <t>YRADY7</t>
  </si>
  <si>
    <t>BRACKET_ASSY#22C5GV</t>
  </si>
  <si>
    <t>22C5GV</t>
  </si>
  <si>
    <t>22C5FE</t>
  </si>
  <si>
    <t>BRACKET_2#YRAE8J</t>
  </si>
  <si>
    <t>YRAE73</t>
  </si>
  <si>
    <t>COIL_7_TOP_SUPPORT_2#YRAE35</t>
  </si>
  <si>
    <t>YRAE2M</t>
  </si>
  <si>
    <t>COIL_7_FASTENERS_2#YRAELU</t>
  </si>
  <si>
    <t>YRAELU</t>
  </si>
  <si>
    <t>YRAE4L</t>
  </si>
  <si>
    <t>SOFT_TOP_SHIM_65X55X0-4#5LD4WU</t>
  </si>
  <si>
    <t>5LD4WU</t>
  </si>
  <si>
    <t>5LD4VD</t>
  </si>
  <si>
    <t>SOFT_SIDE_SHIM_87-6X60X5#6A6JCC</t>
  </si>
  <si>
    <t>6A6JCC</t>
  </si>
  <si>
    <t>6A6JAB</t>
  </si>
  <si>
    <t>BUS_BAR_BRIDGE_2_1#6ACZEB</t>
  </si>
  <si>
    <t>6ACZDW</t>
  </si>
  <si>
    <t>COIL_7_INSULATED_SUPPORT#YRADJ4</t>
  </si>
  <si>
    <t>YRADJ4</t>
  </si>
  <si>
    <t>YRGHB9</t>
  </si>
  <si>
    <t>SOFT_TOP_SHIM_160X55X0-4#5LD4NQ</t>
  </si>
  <si>
    <t>5LD4NQ</t>
  </si>
  <si>
    <t>5LD4M9</t>
  </si>
  <si>
    <t>COIL_7_TOP_SUPPORT#YRGH6K</t>
  </si>
  <si>
    <t>YRGH54</t>
  </si>
  <si>
    <t>COIL_7_BOTTOM_SUPPORT#YRGH8J</t>
  </si>
  <si>
    <t>YRGH73</t>
  </si>
  <si>
    <t>COILS_7_SUPPORT_FASTENERS#YRGJCB</t>
  </si>
  <si>
    <t>YRGJCB</t>
  </si>
  <si>
    <t>YRGH92</t>
  </si>
  <si>
    <t>ACC7_DESIGN_EPOXY_ASSEMBLY#6EPXC7</t>
  </si>
  <si>
    <t>6QJW33</t>
  </si>
  <si>
    <t>ACC_7_DETAIL_DESIGN#YCNLEC</t>
  </si>
  <si>
    <t>YCNLEC</t>
  </si>
  <si>
    <t>YCNLDT</t>
  </si>
  <si>
    <t>EPOXY_INSULATION_ACC7#6QJXGA</t>
  </si>
  <si>
    <t>6QJXGA</t>
  </si>
  <si>
    <t>6QJXFR</t>
  </si>
  <si>
    <t>PMS_BLV_TOP_04A_INTERSPACE_FIXATION#225WB6</t>
  </si>
  <si>
    <t>225WB6</t>
  </si>
  <si>
    <t>225WAN</t>
  </si>
  <si>
    <t>DRW02_25_TEMPORARY_FRONT_PMS_SUPPORT#WP#9LZJA4</t>
  </si>
  <si>
    <t>TEMP_SUPPORT_FRONT_PMS_ASSY#WP#9LZGAH</t>
  </si>
  <si>
    <t>TEMPORARY_SUPPORT_FASTENERS#WP#9LYKVF</t>
  </si>
  <si>
    <t>HEXAGON_BOLT_ISO_4017_M20X70#5P5KGN</t>
  </si>
  <si>
    <t>TEMPORARY_SUPPORT_PMS_FRONT#6QHPG5</t>
  </si>
  <si>
    <t>DRW01_PMS_ASSEMBLY#WP#4LERUD</t>
  </si>
  <si>
    <t>TOP_PMS_BLV_ASSEMBLY#WP#YARK8Z</t>
  </si>
  <si>
    <t>COIL_5_SIDE_INSULATION#68E9CC</t>
  </si>
  <si>
    <t>68E9CC</t>
  </si>
  <si>
    <t>68E9BT</t>
  </si>
  <si>
    <t>COIL_5_TOP_INSULATION#5DHKFR</t>
  </si>
  <si>
    <t>5DHKFR</t>
  </si>
  <si>
    <t>5DHKE9</t>
  </si>
  <si>
    <t>COIL_5_SIDE_INSULATION#68E9BT</t>
  </si>
  <si>
    <t>COIL_5_TOP_INSULATION#5DHKE9</t>
  </si>
  <si>
    <t>HEXAGON_HEAD_BOLT_ISO_4014_M42X200#6P6WA3</t>
  </si>
  <si>
    <t>6P6WA3</t>
  </si>
  <si>
    <t>6P6W9J</t>
  </si>
  <si>
    <t>HVB_PMS_ASSEMBLY#2P2GM3</t>
  </si>
  <si>
    <t>2P2GM3</t>
  </si>
  <si>
    <t>FASTENER_HVB_PMS_ASSEMBLY#4XAS5N</t>
  </si>
  <si>
    <t>4XAS5N</t>
  </si>
  <si>
    <t>4VACZY</t>
  </si>
  <si>
    <t>WASHER_ISO_7089_24#5BMVRZ</t>
  </si>
  <si>
    <t>5BMVRZ</t>
  </si>
  <si>
    <t>5BMVQH</t>
  </si>
  <si>
    <t>CYLINDER_HEAD_SCREW_ISO_4762_M48X180#4Q2FBP</t>
  </si>
  <si>
    <t>4Q2FBP</t>
  </si>
  <si>
    <t>4Q2FA7</t>
  </si>
  <si>
    <t>HVB_PMS_01_ASSEMBLY#FTDGZZ</t>
  </si>
  <si>
    <t>FTDGZZ</t>
  </si>
  <si>
    <t>FTDGYH</t>
  </si>
  <si>
    <t>HVB_PMS_01#FTDGVX</t>
  </si>
  <si>
    <t>FTDGVX</t>
  </si>
  <si>
    <t>FTDGUF</t>
  </si>
  <si>
    <t>BASE_PLATE#Q2SBCU</t>
  </si>
  <si>
    <t>Q2SBCU</t>
  </si>
  <si>
    <t>Q2SBBD</t>
  </si>
  <si>
    <t>HVB_GUIDING_PIN_ASSY#5AP6C8</t>
  </si>
  <si>
    <t>5AP6C8</t>
  </si>
  <si>
    <t>5BRHJ3</t>
  </si>
  <si>
    <t>CYLINDER_HEAD_SCREW_ISO_4762_M10X60#57EU6K</t>
  </si>
  <si>
    <t>57EU6K</t>
  </si>
  <si>
    <t>57EU56</t>
  </si>
  <si>
    <t>HVB_GUIDNG_PIN_D40#5BRHTF</t>
  </si>
  <si>
    <t>5BRHTF</t>
  </si>
  <si>
    <t>5BRHSX</t>
  </si>
  <si>
    <t>FASTENERS#Q4A693</t>
  </si>
  <si>
    <t>Q4A693</t>
  </si>
  <si>
    <t>Q2VBQS</t>
  </si>
  <si>
    <t>FASTENER_HVB_PMS_ASSEMBLY#WP#4VACZY</t>
  </si>
  <si>
    <t>HEXAGON_BOLT_ISO_4017_M36X140#6EPEB4</t>
  </si>
  <si>
    <t>6EPEB4</t>
  </si>
  <si>
    <t>6EPEAL</t>
  </si>
  <si>
    <t>WASHER_ISO_7089_24#5BMVQH</t>
  </si>
  <si>
    <t>WASHER_ISO_7089_42#6JTNP4</t>
  </si>
  <si>
    <t>6JTNP4</t>
  </si>
  <si>
    <t>6JTNNL</t>
  </si>
  <si>
    <t>ANCHOR_BOLT#Q2UNBE</t>
  </si>
  <si>
    <t>Q2UNBE</t>
  </si>
  <si>
    <t>Q2UNAW</t>
  </si>
  <si>
    <t>CYLINDER_HEAD_SCREW_ISO_4762_M48X180#4Q2FA7</t>
  </si>
  <si>
    <t>HEXAGON_BOLT_ISO_4017_M42X160#6EPED3</t>
  </si>
  <si>
    <t>6EPED3</t>
  </si>
  <si>
    <t>6EPECK</t>
  </si>
  <si>
    <t>HVB_PMS_01_ASSEMBLY#WP#FTDGYH</t>
  </si>
  <si>
    <t>TOP_GUIDING_PIN_ASSY#YLNBFP</t>
  </si>
  <si>
    <t>YLNBFP</t>
  </si>
  <si>
    <t>YLNBC8</t>
  </si>
  <si>
    <t>HVB_PMS_01#FTDGUF</t>
  </si>
  <si>
    <t>BUSHING_PMS_PIN_POSITIONING#PPTYRP</t>
  </si>
  <si>
    <t>PPTYRP</t>
  </si>
  <si>
    <t>PPTYQ7</t>
  </si>
  <si>
    <t>BASE_PLATE#Q2SBBD</t>
  </si>
  <si>
    <t>HVB_GUIDING_PIN_ASSY#WP#5BRHJ3</t>
  </si>
  <si>
    <t>CYLINDER_HEAD_SCREW_ISO_4762_M10X50#6EPEGM</t>
  </si>
  <si>
    <t>6EPEGM</t>
  </si>
  <si>
    <t>6EPEF6</t>
  </si>
  <si>
    <t>CYLINDER_HEAD_SCREW_ISO_4762_M10X60#57EU56</t>
  </si>
  <si>
    <t>GROUT_SIKADUR-42-MP#YLNBE7</t>
  </si>
  <si>
    <t>YLNBE7</t>
  </si>
  <si>
    <t>YLNBDQ</t>
  </si>
  <si>
    <t>HVB_GUIDNG_PIN_D40#5BRHSX</t>
  </si>
  <si>
    <t>HVB_PMS_02_ASSEMBLY#VFDGJR</t>
  </si>
  <si>
    <t>VFDGJR</t>
  </si>
  <si>
    <t>WGZ4AD</t>
  </si>
  <si>
    <t>FASTENERS#WP#Q2VBQS</t>
  </si>
  <si>
    <t>FRONT_DOOR_SHIM_ASSY#6WZ7KS</t>
  </si>
  <si>
    <t>6WZ7KS</t>
  </si>
  <si>
    <t>7CD86N</t>
  </si>
  <si>
    <t>HEXAGON_BOLT_ISO_4017_M36X140#6EPEAL</t>
  </si>
  <si>
    <t>WASHER_ISO_7089_42#6JTNNL</t>
  </si>
  <si>
    <t>FRONT_DOOR_SHIM#7CD853</t>
  </si>
  <si>
    <t>7CD853</t>
  </si>
  <si>
    <t>7CD84K</t>
  </si>
  <si>
    <t>ANCHOR_BOLT#Q2UNAW</t>
  </si>
  <si>
    <t>LEFT_DOOR_ASSEMBLY#VFDGHA</t>
  </si>
  <si>
    <t>VFDGHA</t>
  </si>
  <si>
    <t>WGZ48E</t>
  </si>
  <si>
    <t>HEXAGON_BOLT_ISO_4017_M42X160#6EPECK</t>
  </si>
  <si>
    <t>CLEVIS_M#WGZ6X2</t>
  </si>
  <si>
    <t>WGZ6X2</t>
  </si>
  <si>
    <t>WGZ6WJ</t>
  </si>
  <si>
    <t>TOP_GUIDING_PIN_ASSY#WP#YLNBC8</t>
  </si>
  <si>
    <t>FASTENERS_LEFT_DOOR#WH3QVG</t>
  </si>
  <si>
    <t>WH3QVG</t>
  </si>
  <si>
    <t>WH3D2W</t>
  </si>
  <si>
    <t>BUSHING_PMS_PIN_POSITIONING#PPTYQ7</t>
  </si>
  <si>
    <t>CYLINDER_HEAD_SCREW_ISO_4762_M10X35#57DV6X</t>
  </si>
  <si>
    <t>57DV6X</t>
  </si>
  <si>
    <t>57DV5J</t>
  </si>
  <si>
    <t>CYLINDER_HEAD_SCREW_ISO_4762_M10X50#6EPEF6</t>
  </si>
  <si>
    <t>CYLINDER_HEAD_SCREW_ISO_4762_M16X50#58B6RP</t>
  </si>
  <si>
    <t>58B6RP</t>
  </si>
  <si>
    <t>58B6Q7</t>
  </si>
  <si>
    <t>GROUT_SIKADUR-42-MP#YLNBDQ</t>
  </si>
  <si>
    <t>HVB_PMS_02_ASSEMBLY#WP#WGZ4AD</t>
  </si>
  <si>
    <t>WASHER_ISO_7089_16#57AUUS</t>
  </si>
  <si>
    <t>57AUUS</t>
  </si>
  <si>
    <t>57AUT9</t>
  </si>
  <si>
    <t>FRONT_DOOR_SHIM_ASSY#WP#7CD86N</t>
  </si>
  <si>
    <t>CYLINDER_HEAD_SCREW_ISO_4762_M10X40#57D9T8</t>
  </si>
  <si>
    <t>57D9T8</t>
  </si>
  <si>
    <t>57D9SQ</t>
  </si>
  <si>
    <t>CYLINDER_HEAD_SCREW_ISO_4762_M24X70#6QJCA4</t>
  </si>
  <si>
    <t>6QJCA4</t>
  </si>
  <si>
    <t>6QJC9H</t>
  </si>
  <si>
    <t>FRONT_DOOR_SHIM#7CD84K</t>
  </si>
  <si>
    <t>HINGE_DOOR_SIDE#WGZ44G</t>
  </si>
  <si>
    <t>WGZ44G</t>
  </si>
  <si>
    <t>WGZ43Z</t>
  </si>
  <si>
    <t>LEFT_DOOR_ASSEMBLY#WP#WGZ48E</t>
  </si>
  <si>
    <t>LEFT_DOOR#WGZ42H</t>
  </si>
  <si>
    <t>WGZ42H</t>
  </si>
  <si>
    <t>WGZ3ZA</t>
  </si>
  <si>
    <t>CLEVIS_M#WGZ6WJ</t>
  </si>
  <si>
    <t>HANDLE_NORELEM_06914_180101#WGYX6Q</t>
  </si>
  <si>
    <t>WGYX6Q</t>
  </si>
  <si>
    <t>WGYX57</t>
  </si>
  <si>
    <t>FASTENERS_LEFT_DOOR#WP#WH3D2W</t>
  </si>
  <si>
    <t>SHIM_HINGE#6EPF5P</t>
  </si>
  <si>
    <t>6EPF5P</t>
  </si>
  <si>
    <t>6EPF47</t>
  </si>
  <si>
    <t>CYLINDER_HEAD_SCREW_ISO_4762_M10X35#57DV5J</t>
  </si>
  <si>
    <t>DOOR_SHIM_ASSY#7XYMYV</t>
  </si>
  <si>
    <t>7XYMYV</t>
  </si>
  <si>
    <t>7Y66YD</t>
  </si>
  <si>
    <t>DOOR_SHIM#7XYM8Z</t>
  </si>
  <si>
    <t>7XYM8Z</t>
  </si>
  <si>
    <t>7XYM7J</t>
  </si>
  <si>
    <t>CYLINDER_HEAD_SCREW_ISO_4762_M16X50#58B6Q7</t>
  </si>
  <si>
    <t>FRONT_LEFT_DOOR_ASSY#W9CRPW</t>
  </si>
  <si>
    <t>W9CRPW</t>
  </si>
  <si>
    <t>WH352Y</t>
  </si>
  <si>
    <t>WASHER_ISO_7089_16#57AUT9</t>
  </si>
  <si>
    <t>RH_INTERFACE_ASSY#WH3QXF</t>
  </si>
  <si>
    <t>WH3QXF</t>
  </si>
  <si>
    <t>WH2Q96</t>
  </si>
  <si>
    <t>CYLINDER_HEAD_SCREW_ISO_4762_M10X40#57D9SQ</t>
  </si>
  <si>
    <t>RH_GRIPPING_FEATURE#VUMVNN</t>
  </si>
  <si>
    <t>VUMVNN</t>
  </si>
  <si>
    <t>VUMT7W</t>
  </si>
  <si>
    <t>CYLINDER_HEAD_SCREW_ISO_4762_M24X70#6QJC9H</t>
  </si>
  <si>
    <t>INTERFACE_PLATE#VUMVM9</t>
  </si>
  <si>
    <t>VUMVM9</t>
  </si>
  <si>
    <t>VUMVLR</t>
  </si>
  <si>
    <t>HINGE_DOOR_SIDE#WGZ43Z</t>
  </si>
  <si>
    <t>6PE2RC</t>
  </si>
  <si>
    <t>LEFT_DOOR#WGZ3ZA</t>
  </si>
  <si>
    <t>4XHG6U</t>
  </si>
  <si>
    <t>HANDLE_NORELEM_06914_180101#WGYX57</t>
  </si>
  <si>
    <t>FASTENERS_LEFT_FRONT_DOOR#WH3QYW</t>
  </si>
  <si>
    <t>WH3QYW</t>
  </si>
  <si>
    <t>WH3QSZ</t>
  </si>
  <si>
    <t>SHIM_HINGE#6EPF47</t>
  </si>
  <si>
    <t>DOOR_SHIM_ASSY#WP#7Y66YD</t>
  </si>
  <si>
    <t>HEXALOBULAR_SOCKET_CHEESE_HEAD_SCREW_ISO_14580_M4X10#6EPUUQ</t>
  </si>
  <si>
    <t>6EPUUQ</t>
  </si>
  <si>
    <t>6EPUT7</t>
  </si>
  <si>
    <t>DOOR_SHIM#7XYM7J</t>
  </si>
  <si>
    <t>FRONT_LEFT_DOOR_ASSY#WP#WH352Y</t>
  </si>
  <si>
    <t>RH_INTERFACE_ASSY#WP#WH2Q96</t>
  </si>
  <si>
    <t>FRONT_LEFT_DOOR#WH2QD4</t>
  </si>
  <si>
    <t>WH2QD4</t>
  </si>
  <si>
    <t>WH2QCL</t>
  </si>
  <si>
    <t>RH_GRIPPING_FEATURE#WP#VUMT7W</t>
  </si>
  <si>
    <t>SHIM_FRONT_LEFT_DOOR#6PDY5B</t>
  </si>
  <si>
    <t>6PDY5B</t>
  </si>
  <si>
    <t>6PDY4T</t>
  </si>
  <si>
    <t>INTERFACE_PLATE#VUMVLR</t>
  </si>
  <si>
    <t>BLOCKING_PIN_ASSEMBLY#W9HTPV</t>
  </si>
  <si>
    <t>W9HTPV</t>
  </si>
  <si>
    <t>W9HTND</t>
  </si>
  <si>
    <t>MASCOT_GRIP#6PE2RC</t>
  </si>
  <si>
    <t>CYLINDER_HEAD_SCREW_ISO_4762_M6X45#6QJFKX</t>
  </si>
  <si>
    <t>6QJFKX</t>
  </si>
  <si>
    <t>6QJFJF</t>
  </si>
  <si>
    <t>CYLINDER_HEAD_SCREW_ISO_4762_M5X12#4XHG6U</t>
  </si>
  <si>
    <t>BLOCKING_PIN#W9HTMS</t>
  </si>
  <si>
    <t>W9HTMS</t>
  </si>
  <si>
    <t>W9HTLA</t>
  </si>
  <si>
    <t>FASTENERS_LEFT_FRONT_DOOR#WP#WH3QSZ</t>
  </si>
  <si>
    <t>GRASP_HVB#6PE2WP</t>
  </si>
  <si>
    <t>6PE2WP</t>
  </si>
  <si>
    <t>6PE2VA</t>
  </si>
  <si>
    <t>RIGHT_DOOR_ASSEMBLY#WGZ567</t>
  </si>
  <si>
    <t>WGZ567</t>
  </si>
  <si>
    <t>WGZ49W</t>
  </si>
  <si>
    <t>HEXALOBULAR_SOCKET_CHEESE_HEAD_SCREW_ISO_14580_M4X10#6EPUT7</t>
  </si>
  <si>
    <t>FASTENERS_RIGHT_DOOR#WH3QWX</t>
  </si>
  <si>
    <t>WH3QWX</t>
  </si>
  <si>
    <t>WH3DAS</t>
  </si>
  <si>
    <t>FRONT_LEFT_DOOR#WH2QCL</t>
  </si>
  <si>
    <t>SHIM_FRONT_LEFT_DOOR#6PDY4T</t>
  </si>
  <si>
    <t>BLOCKING_PIN_ASSEMBLY#WP#W9HTND</t>
  </si>
  <si>
    <t>CYLINDER_HEAD_SCREW_ISO_4762_M6X45#6QJFJF</t>
  </si>
  <si>
    <t>BLOCKING_PIN#W9HTLA</t>
  </si>
  <si>
    <t>GRASP_HVB#6PE2VA</t>
  </si>
  <si>
    <t>RIGHT_DOOR#WGZ46F</t>
  </si>
  <si>
    <t>WGZ46F</t>
  </si>
  <si>
    <t>WGZ45Y</t>
  </si>
  <si>
    <t>RIGHT_DOOR_ASSEMBLY#WP#WGZ49W</t>
  </si>
  <si>
    <t>SHIM_RIGHT_DOOR#6P63N4</t>
  </si>
  <si>
    <t>6P63N4</t>
  </si>
  <si>
    <t>6P63MM</t>
  </si>
  <si>
    <t>FASTENERS_RIGHT_DOOR#WP#WH3DAS</t>
  </si>
  <si>
    <t>FRONT_RIGHT_DOOR_ASSY#W9CRQF</t>
  </si>
  <si>
    <t>W9CRQF</t>
  </si>
  <si>
    <t>WH353G</t>
  </si>
  <si>
    <t>FRONT_RIGHT_DOOR#WH2QB5</t>
  </si>
  <si>
    <t>WH2QB5</t>
  </si>
  <si>
    <t>WH2QAM</t>
  </si>
  <si>
    <t>FASTENERS_RIGTH_FRONT_DOOR#WH3R2V</t>
  </si>
  <si>
    <t>WH3R2V</t>
  </si>
  <si>
    <t>WH3QTH</t>
  </si>
  <si>
    <t>POP_UP_M24#6EP5CW</t>
  </si>
  <si>
    <t>6EP5CW</t>
  </si>
  <si>
    <t>6EP5BD</t>
  </si>
  <si>
    <t>BI-HEX_FASTENER-M24X80_4.5_20#6EP6B6</t>
  </si>
  <si>
    <t>6EP6B6</t>
  </si>
  <si>
    <t>6EP6AN</t>
  </si>
  <si>
    <t>RIGHT_DOOR#WGZ45Y</t>
  </si>
  <si>
    <t>SHIM_RIGHT_DOOR#6P63MM</t>
  </si>
  <si>
    <t>HVB_PMS_02_HINGE_AND_CLEVIS#3W6ZXG</t>
  </si>
  <si>
    <t>3W6ZXG</t>
  </si>
  <si>
    <t>3W6ZWY</t>
  </si>
  <si>
    <t>FRONT_RIGHT_DOOR_ASSY#WP#WH353G</t>
  </si>
  <si>
    <t>CLEVIS_F#WGZ6Z3</t>
  </si>
  <si>
    <t>WGZ6Z3</t>
  </si>
  <si>
    <t>WGZ6YK</t>
  </si>
  <si>
    <t>FRONT_RIGHT_DOOR#WH2QAM</t>
  </si>
  <si>
    <t>CLEVIS_FRONT_DOOR#W9CRMZ</t>
  </si>
  <si>
    <t>W9CRMZ</t>
  </si>
  <si>
    <t>W9CRLH</t>
  </si>
  <si>
    <t>FASTENERS_RIGTH_FRONT_DOOR#WP#WH3QTH</t>
  </si>
  <si>
    <t>CLEVIS_FRONT_DOOR_SHIM#7DN3TU</t>
  </si>
  <si>
    <t>7DN3TU</t>
  </si>
  <si>
    <t>7DN3SC</t>
  </si>
  <si>
    <t>POP_UP_M24#6EP5BD</t>
  </si>
  <si>
    <t>FASTENERS_FIX_ASSY#W9HTKT</t>
  </si>
  <si>
    <t>W9HTKT</t>
  </si>
  <si>
    <t>WH3DR9</t>
  </si>
  <si>
    <t>BI-HEX_FASTENER-M24X80_4.5_20#6EP6AN</t>
  </si>
  <si>
    <t>SHAFT_ASSEMBLY#WH3RJM</t>
  </si>
  <si>
    <t>WH3RJM</t>
  </si>
  <si>
    <t>WH3RHE</t>
  </si>
  <si>
    <t>HVB_PMS_02_HINGE_AND_CLEVIS#WP#3W6ZWY</t>
  </si>
  <si>
    <t>SHAFT_D30#WH3RGW</t>
  </si>
  <si>
    <t>WH3RGW</t>
  </si>
  <si>
    <t>WH3RFF</t>
  </si>
  <si>
    <t>CLEVIS_F#WGZ6YK</t>
  </si>
  <si>
    <t>HEXAGON_THIN_NUT_ISO_4035_M20#5Z24MU</t>
  </si>
  <si>
    <t>5Z24MU</t>
  </si>
  <si>
    <t>5Z24LC</t>
  </si>
  <si>
    <t>CLEVIS_FRONT_DOOR#W9CRLH</t>
  </si>
  <si>
    <t>HINGE_FIX_SIDE#WGZ3YS</t>
  </si>
  <si>
    <t>WGZ3YS</t>
  </si>
  <si>
    <t>WGZ3XB</t>
  </si>
  <si>
    <t>CLEVIS_FRONT_DOOR_SHIM#7DN3SC</t>
  </si>
  <si>
    <t>HVB_PMS_02#FTDGHR</t>
  </si>
  <si>
    <t>FTDGHR</t>
  </si>
  <si>
    <t>FTDGG9</t>
  </si>
  <si>
    <t>FASTENERS_FIX_ASSY#WP#WH3DR9</t>
  </si>
  <si>
    <t>COLLAR#9QFD4B</t>
  </si>
  <si>
    <t>9QFD4B</t>
  </si>
  <si>
    <t>9QFD3U</t>
  </si>
  <si>
    <t>FASTENER#9QZF5N</t>
  </si>
  <si>
    <t>9QZF5N</t>
  </si>
  <si>
    <t>9QYSXG</t>
  </si>
  <si>
    <t>SPRING_L160_OD32#9QYT83</t>
  </si>
  <si>
    <t>9QYT83</t>
  </si>
  <si>
    <t>9QYT7L</t>
  </si>
  <si>
    <t>SPECIAL_SCREW#9QYT64</t>
  </si>
  <si>
    <t>9QYT64</t>
  </si>
  <si>
    <t>9QYT5M</t>
  </si>
  <si>
    <t>PMS_BUSHING_L3_INTERFACE#Q4AX4X</t>
  </si>
  <si>
    <t>Q4AX4X</t>
  </si>
  <si>
    <t>------</t>
  </si>
  <si>
    <t>034410</t>
  </si>
  <si>
    <t>SHAFT_ASSEMBLY#WP#WH3RHE</t>
  </si>
  <si>
    <t>SHAFT_D30#WH3RFF</t>
  </si>
  <si>
    <t>HEXAGON_THIN_NUT_ISO_4035_M20#5Z24LC</t>
  </si>
  <si>
    <t>HINGE_FIX_SIDE#WGZ3XB</t>
  </si>
  <si>
    <t>HVB_PMS_02#FTDGG9</t>
  </si>
  <si>
    <t>COLLAR#9QFD3U</t>
  </si>
  <si>
    <t>FASTENER#WP#9QYSXG</t>
  </si>
  <si>
    <t>SPRING_L160_OD32#9QYT7L</t>
  </si>
  <si>
    <t>SPECIAL_SCREW#9QYT5M</t>
  </si>
  <si>
    <t>MASCOT_GRIP#6PE2SR</t>
  </si>
  <si>
    <t>6PE2SR</t>
  </si>
  <si>
    <t>HEXAGON_HEAD_BOLT_ISO_4014_M42X260#6PCMTD</t>
  </si>
  <si>
    <t>6PCMTD</t>
  </si>
  <si>
    <t>6PCMSV</t>
  </si>
  <si>
    <t>HEXAGON_HEAD_BOLT_ISO_4014_M42X260#6PCMSV</t>
  </si>
  <si>
    <t>SOFT_SIDE_SHIM_160X87-6X5#6A653K</t>
  </si>
  <si>
    <t>6A653K</t>
  </si>
  <si>
    <t>6A6523</t>
  </si>
  <si>
    <t>MOTOR_WITH_GEAR#ECYHZ9</t>
  </si>
  <si>
    <t>ECYHZ9</t>
  </si>
  <si>
    <t>ECYHYR</t>
  </si>
  <si>
    <t>NSN8TU</t>
  </si>
  <si>
    <t>ED8NNF</t>
  </si>
  <si>
    <t>MOTOR_SUPPORT#ED8RP7</t>
  </si>
  <si>
    <t>ED8RP7</t>
  </si>
  <si>
    <t>ED8RNP</t>
  </si>
  <si>
    <t>E7YT54</t>
  </si>
  <si>
    <t>6AANHE</t>
  </si>
  <si>
    <t>ECYZJN</t>
  </si>
  <si>
    <t>SOFT_SIDE_SHIM_160X87-6X5#6A6523</t>
  </si>
  <si>
    <t>MOTOR_WITH_GEAR#WP#ECYHYR</t>
  </si>
  <si>
    <t>SPACER#NSN8TU</t>
  </si>
  <si>
    <t>KEY_18X8X7#ED8NNF</t>
  </si>
  <si>
    <t>MOTOR_SUPPORT#ED8RNP</t>
  </si>
  <si>
    <t>MOTOR_FLUIDHYDREAU_MW30#E7YT54</t>
  </si>
  <si>
    <t>MOTOR_WITH_GEAR_FASTENERS#WP#6AANHE</t>
  </si>
  <si>
    <t>WHEEL_Z25_M2#ECYZJN</t>
  </si>
  <si>
    <t>SHIM_2L#PTS4H4</t>
  </si>
  <si>
    <t>PTS4H4</t>
  </si>
  <si>
    <t>PTS4GL</t>
  </si>
  <si>
    <t>SHIM_2L#PTS4GL</t>
  </si>
  <si>
    <t>SHIM_3L#PTS5DA</t>
  </si>
  <si>
    <t>PTS5DA</t>
  </si>
  <si>
    <t>PTS5CS</t>
  </si>
  <si>
    <t>COIL_6_RH_CONNECTION_2#5449F7</t>
  </si>
  <si>
    <t>5449F7</t>
  </si>
  <si>
    <t>543SG9</t>
  </si>
  <si>
    <t>RH_PMS_ELECTRICAL_CONNECTION#4VFE3S</t>
  </si>
  <si>
    <t>4VFE3S</t>
  </si>
  <si>
    <t>4VFDP7</t>
  </si>
  <si>
    <t>SPRING_NOT_FLUSH_FASTENER-M12X50_5.25_20#JP494D</t>
  </si>
  <si>
    <t>JP494D</t>
  </si>
  <si>
    <t>JP493U</t>
  </si>
  <si>
    <t>HEXAGON_NUT_ISO_4032_M12#URWEA3</t>
  </si>
  <si>
    <t>URWEA3</t>
  </si>
  <si>
    <t>URWE9Q</t>
  </si>
  <si>
    <t>HEXAGON_BOLT_ISO_4017_M12X50#YCKDNW</t>
  </si>
  <si>
    <t>YCKDNW</t>
  </si>
  <si>
    <t>YCKDMH</t>
  </si>
  <si>
    <t>WASHER_ISO_7089_12#TY55RD</t>
  </si>
  <si>
    <t>TY55RD</t>
  </si>
  <si>
    <t>TY55QV</t>
  </si>
  <si>
    <t>RH_MANIPULATOR_GRIPPING_INTERFACE#QVRZ85</t>
  </si>
  <si>
    <t>QVRZ85</t>
  </si>
  <si>
    <t>QVRZ7L</t>
  </si>
  <si>
    <t>ELEC_CONNECTION_PLATE_1#4VFE2A</t>
  </si>
  <si>
    <t>4VFE2A</t>
  </si>
  <si>
    <t>4VFDZC</t>
  </si>
  <si>
    <t>SHIM_3L#PTS5CS</t>
  </si>
  <si>
    <t>RH_COIL_ELECTRICAL_CONNECTION_2#4XFA56</t>
  </si>
  <si>
    <t>4XFA56</t>
  </si>
  <si>
    <t>4XFA35</t>
  </si>
  <si>
    <t>COIL_6_RH_CONNECTION_2#WP#543SG9</t>
  </si>
  <si>
    <t>COPPER_PLATE_CONNECTOR_2#4XFA2M</t>
  </si>
  <si>
    <t>4XFA2M</t>
  </si>
  <si>
    <t>4XF9ZH</t>
  </si>
  <si>
    <t>RH_PMS_ELECTRICAL_CONNECTION#WP#4VFDP7</t>
  </si>
  <si>
    <t>SPRING_NOT_FLUSH_FASTENER-M12X50_5.25_20#JP493U</t>
  </si>
  <si>
    <t>SPRING_NOT_FLUSH_FASTENER-M12X50_2.625_15#Y7F7DX</t>
  </si>
  <si>
    <t>Y7F7DX</t>
  </si>
  <si>
    <t>Y7F7CF</t>
  </si>
  <si>
    <t>HEXAGON_NUT_ISO_4032_M12#URWE9Q</t>
  </si>
  <si>
    <t>FASTENER_DRW01_PMS_ASSY#4XAS63</t>
  </si>
  <si>
    <t>4XAS63</t>
  </si>
  <si>
    <t>4VAD2M</t>
  </si>
  <si>
    <t>HEXAGON_BOLT_ISO_4017_M12X50#YCKDMH</t>
  </si>
  <si>
    <t>WASHER_ISO_7089_12#TY55QV</t>
  </si>
  <si>
    <t>RH_MANIPULATOR_GRIPPING_INTERFACE#QVRZ7L</t>
  </si>
  <si>
    <t>FASTENER_VESSEL_PMS_ASSEMBLY#4ZXL7K</t>
  </si>
  <si>
    <t>4ZXL7K</t>
  </si>
  <si>
    <t>4ZXL5N</t>
  </si>
  <si>
    <t>ELEC_CONNECTION_PLATE_1#4VFDZC</t>
  </si>
  <si>
    <t>FASTENER_SIDE_PMS_5L_FIXATION#4XA6UT</t>
  </si>
  <si>
    <t>4XA6UT</t>
  </si>
  <si>
    <t>4XA6SU</t>
  </si>
  <si>
    <t>RH_COIL_ELECTRICAL_CONNECTION_2#WP#4XFA35</t>
  </si>
  <si>
    <t>FASTENERS_CORNER_1#22L6KS</t>
  </si>
  <si>
    <t>22L6KS</t>
  </si>
  <si>
    <t>22L6GK</t>
  </si>
  <si>
    <t>COPPER_PLATE_CONNECTOR_2#4XF9ZH</t>
  </si>
  <si>
    <t>POSITION_STEEL_PIN_D40#G9ESTD</t>
  </si>
  <si>
    <t>G9ESTD</t>
  </si>
  <si>
    <t>HEXAGON_BOLT_ISO_4017_M36X100#5LG6X7</t>
  </si>
  <si>
    <t>5LG6X7</t>
  </si>
  <si>
    <t>SPRING_NOT_FLUSH_FASTENER-M12X50_2.625_15#Y7F7CF</t>
  </si>
  <si>
    <t>FASTENER_GUIDING_STRUCTURE_2R#4XAD29</t>
  </si>
  <si>
    <t>4XAD29</t>
  </si>
  <si>
    <t>4XAADN</t>
  </si>
  <si>
    <t>FASTENER_DRW01_PMS_ASSY#WP#4VAD2M</t>
  </si>
  <si>
    <t>FASTENER_SIDE_PMS_4R_ASSEMBLY#4XHQVK</t>
  </si>
  <si>
    <t>4XHQVK</t>
  </si>
  <si>
    <t>4XHQU3</t>
  </si>
  <si>
    <t>FASTENER_VESSEL_PMS_ASSEMBLY#WP#4ZXL5N</t>
  </si>
  <si>
    <t>FASTENER_SIDE_PMS_5L_FIXATION#WP#4XA6SU</t>
  </si>
  <si>
    <t>FASTENERS_CORNER_1#WP#22L6GK</t>
  </si>
  <si>
    <t>POSITION_STEEL_PIN_D60_L90#4C2N78</t>
  </si>
  <si>
    <t>4C2N78</t>
  </si>
  <si>
    <t>HEXAGON_BOLT_ISO_4017_M30X120#4HZDVB</t>
  </si>
  <si>
    <t>4HZDVB</t>
  </si>
  <si>
    <t>FASTENER_GUIDING_STRUCTURE_2R#WP#4XAADN</t>
  </si>
  <si>
    <t>FASTENER_GUIDING_STRUCTURE_2L#4XACZU</t>
  </si>
  <si>
    <t>4XACZU</t>
  </si>
  <si>
    <t>4XAAC6</t>
  </si>
  <si>
    <t>FASTENER_SIDE_PMS_4R_ASSEMBLY#WP#4XHQU3</t>
  </si>
  <si>
    <t>FASTENER_SIDE_PMS_2R_ASSEMBLY#4XAJNV</t>
  </si>
  <si>
    <t>4XAJNV</t>
  </si>
  <si>
    <t>4XAJMC</t>
  </si>
  <si>
    <t>FASTENER_GUIDING_STRUCTURE_2L#WP#4XAAC6</t>
  </si>
  <si>
    <t>FASTENER_SIDE_PMS_3R_ASSEMBLY#4XHQEW</t>
  </si>
  <si>
    <t>4XHQEW</t>
  </si>
  <si>
    <t>4XHQDB</t>
  </si>
  <si>
    <t>FASTENER_SIDE_PMS_2R_ASSEMBLY#WP#4XAJMC</t>
  </si>
  <si>
    <t>FASTENER_SIDE_TOP_05_06#5422T2</t>
  </si>
  <si>
    <t>5422T2</t>
  </si>
  <si>
    <t>5422SJ</t>
  </si>
  <si>
    <t>FASTENER_SIDE_PMS_3R_ASSEMBLY#WP#4XHQDB</t>
  </si>
  <si>
    <t>FASTENER_SIDE_PMS_4L_ASSEMBLY#4V9WKV</t>
  </si>
  <si>
    <t>4V9WKV</t>
  </si>
  <si>
    <t>4V9WJD</t>
  </si>
  <si>
    <t>FASTENER_SIDE_PMS_4R_5R1_FIXATION#5DDWDH</t>
  </si>
  <si>
    <t>5DDWDH</t>
  </si>
  <si>
    <t>5DDW45</t>
  </si>
  <si>
    <t>FASTENER_SIDE_TOP_05_06#WP#5422SJ</t>
  </si>
  <si>
    <t>FASTENERS_CORNER_2#5DDWCZ</t>
  </si>
  <si>
    <t>5DDWCZ</t>
  </si>
  <si>
    <t>5DDW3N</t>
  </si>
  <si>
    <t>FASTENER_SIDE_PMS_4L_ASSEMBLY#WP#4V9WJD</t>
  </si>
  <si>
    <t>FASTENER_FRONT_PMS_01_ASSEMBLY#4XHB94</t>
  </si>
  <si>
    <t>4XHB94</t>
  </si>
  <si>
    <t>4XHB8L</t>
  </si>
  <si>
    <t>POSITION_STEEL_PIN_D30#G9EREC</t>
  </si>
  <si>
    <t>G9EREC</t>
  </si>
  <si>
    <t>FASTENER_GUIDING_STRUCTURE_1R#4XA8UB</t>
  </si>
  <si>
    <t>4XA8UB</t>
  </si>
  <si>
    <t>4XA8D3</t>
  </si>
  <si>
    <t>FASTENER_SIDE_PMS_4R_5R1_FIXATION#WP#5DDW45</t>
  </si>
  <si>
    <t>FASTENERS_CORNER_2#WP#5DDW3N</t>
  </si>
  <si>
    <t>FASTENER_GUIDING_STRUCTURE_3L#4XAG32</t>
  </si>
  <si>
    <t>4XAG32</t>
  </si>
  <si>
    <t>4XAFZK</t>
  </si>
  <si>
    <t>FASTENER_FRONT_PMS_01_ASSEMBLY#WP#4XHB8L</t>
  </si>
  <si>
    <t>FASTENER_GUIDING_STRUCTURE_3R#4XAG4H</t>
  </si>
  <si>
    <t>4XAG4H</t>
  </si>
  <si>
    <t>4XAG2J</t>
  </si>
  <si>
    <t>FASTENER_GUIDING_STRUCTURE_1R#WP#4XA8D3</t>
  </si>
  <si>
    <t>FASTENER_SIDE_PMS_5R2_ASSEMBLY#4XJ7CW</t>
  </si>
  <si>
    <t>4XJ7CW</t>
  </si>
  <si>
    <t>4XHR5F</t>
  </si>
  <si>
    <t>FASTENER_GUIDING_STRUCTURE_3L#WP#4XAFZK</t>
  </si>
  <si>
    <t>FASTENER_FEEDTHROUGHT_BOX_SUPPORT#4XJ7ET</t>
  </si>
  <si>
    <t>4XJ7ET</t>
  </si>
  <si>
    <t>4XJ7AV</t>
  </si>
  <si>
    <t>FASTENER_GUIDING_STRUCTURE_3R#WP#4XAG2J</t>
  </si>
  <si>
    <t>HEXAGON_BOLT_ISO_4017_M20X55#4H6ZY3</t>
  </si>
  <si>
    <t>4H6ZY3</t>
  </si>
  <si>
    <t>FASTENER_BOTTOM_PMS_ASSEMBLY#4ZXL63</t>
  </si>
  <si>
    <t>4ZXL63</t>
  </si>
  <si>
    <t>4ZXL46</t>
  </si>
  <si>
    <t>WASHER_ISO_7090_42#9ACWA4</t>
  </si>
  <si>
    <t>9ACWA4</t>
  </si>
  <si>
    <t>FASTENER_SIDE_PMS_5R2_ASSEMBLY#WP#4XHR5F</t>
  </si>
  <si>
    <t>CYLINDER_HEAD_SCREW_ISO_4762_M42X220#4HZB4F</t>
  </si>
  <si>
    <t>4HZB4F</t>
  </si>
  <si>
    <t>FASTENER_SIDE_PMS_4L_5L_FIXATION#4XA5SK</t>
  </si>
  <si>
    <t>4XA5SK</t>
  </si>
  <si>
    <t>4V9YSR</t>
  </si>
  <si>
    <t>FASTENERS_CORNER_2#22L6L9</t>
  </si>
  <si>
    <t>22L6L9</t>
  </si>
  <si>
    <t>22L6H3</t>
  </si>
  <si>
    <t>FASTENER_FEEDTHROUGHT_BOX_SUPPORT#WP#4XJ7AV</t>
  </si>
  <si>
    <t>FASTENER_GUIDING_STRUCTURE_1L#4XA8TU</t>
  </si>
  <si>
    <t>4XA8TU</t>
  </si>
  <si>
    <t>4XA8CK</t>
  </si>
  <si>
    <t>FASTENER_BOTTOM_PMS_ASSEMBLY#WP#4ZXL46</t>
  </si>
  <si>
    <t>FASTENER_SIDE_PMS_1R_ASSEMBLY#4XAHAE</t>
  </si>
  <si>
    <t>4XAHAE</t>
  </si>
  <si>
    <t>4XAH9P</t>
  </si>
  <si>
    <t>FASTENER_SIDE_PMS_4L_5L_FIXATION#WP#4V9YSR</t>
  </si>
  <si>
    <t>FASTENERS_CORNER_2#WP#22L6H3</t>
  </si>
  <si>
    <t>FASTENER_BSV_PMS_BEAM_STRUCTURE#4Z2UAN</t>
  </si>
  <si>
    <t>4Z2UAN</t>
  </si>
  <si>
    <t>4XJ7BD</t>
  </si>
  <si>
    <t>FASTENER_GUIDING_STRUCTURE_1L#WP#4XA8CK</t>
  </si>
  <si>
    <t>FASTENERS#Q82G9U</t>
  </si>
  <si>
    <t>Q82G9U</t>
  </si>
  <si>
    <t>Q82G6D</t>
  </si>
  <si>
    <t>HEXAGON_BOLT_ISO_4017_M24X130#5Z2FL5</t>
  </si>
  <si>
    <t>5Z2FL5</t>
  </si>
  <si>
    <t>FASTENER_SIDE_PMS_3L_ASSEMBLY#4V9NRW</t>
  </si>
  <si>
    <t>4V9NRW</t>
  </si>
  <si>
    <t>4V9NQE</t>
  </si>
  <si>
    <t>FASTENER_SIDE_PMS_1R_ASSEMBLY#WP#4XAH9P</t>
  </si>
  <si>
    <t>FASTENER_BSV_PMS_BEAM_STRUCTURE#WP#4XJ7BD</t>
  </si>
  <si>
    <t>FASTENERS#WP#Q82G6D</t>
  </si>
  <si>
    <t>FASTENER_SIDE_PMS_6R_ASSEMBLY#4XJ7DE</t>
  </si>
  <si>
    <t>4XJ7DE</t>
  </si>
  <si>
    <t>4XHR7J</t>
  </si>
  <si>
    <t>FASTENER_SIDE_PMS_3L_ASSEMBLY#WP#4V9NQE</t>
  </si>
  <si>
    <t>FASTENER_FRONT_PMS_FIXATIONS#4XHLAT</t>
  </si>
  <si>
    <t>4XHLAT</t>
  </si>
  <si>
    <t>4XHFCH</t>
  </si>
  <si>
    <t>HEXAGON_BOLT_ISO_4017_M36X90#6DT4R5</t>
  </si>
  <si>
    <t>6DT4R5</t>
  </si>
  <si>
    <t>FASTENER_SIDE_PMS_2L_ASSEMBLY#4XHLBB</t>
  </si>
  <si>
    <t>4XHLBB</t>
  </si>
  <si>
    <t>4XHL9A</t>
  </si>
  <si>
    <t>FASTENER_SIDE_PMS_6R_ASSEMBLY#WP#4XHR7J</t>
  </si>
  <si>
    <t>FASTENER_FRONT_PMS_FIXATIONS#WP#4XHFCH</t>
  </si>
  <si>
    <t>FASTENERS_BOTTOM_PROTECTION#5N2N93</t>
  </si>
  <si>
    <t>5N2N93</t>
  </si>
  <si>
    <t>5QMAJH</t>
  </si>
  <si>
    <t>HEXAGON_BOLT_ISO_4017_M24X50#4MUVNZ</t>
  </si>
  <si>
    <t>4MUVNZ</t>
  </si>
  <si>
    <t>FASTENER_SIDE_PMS_2L_ASSEMBLY#WP#4XHL9A</t>
  </si>
  <si>
    <t>FASTENER_SIDE_PMS_1L_ASSEMBLY#4XHKVU</t>
  </si>
  <si>
    <t>4XHKVU</t>
  </si>
  <si>
    <t>4XHKTT</t>
  </si>
  <si>
    <t>FASTENER_SIDE_PMS_5L2_ASSEMBLY#4XA5T3</t>
  </si>
  <si>
    <t>4XA5T3</t>
  </si>
  <si>
    <t>4XA5R2</t>
  </si>
  <si>
    <t>FASTENERS_BOTTOM_PROTECTION#WP#5QMAJH</t>
  </si>
  <si>
    <t>FASTENER_SIDE_PMS_1L_ASSEMBLY#WP#4XHKTT</t>
  </si>
  <si>
    <t>FASTENER_SIDE_PMS_6L_ASSEMBLY#4XA6VB</t>
  </si>
  <si>
    <t>4XA6VB</t>
  </si>
  <si>
    <t>4XA6TC</t>
  </si>
  <si>
    <t>FASTENER_SIDE_PMS_5L2_ASSEMBLY#WP#4XA5R2</t>
  </si>
  <si>
    <t>FASTENER_SIDE_PMS_6L_ASSEMBLY#WP#4XA6TC</t>
  </si>
  <si>
    <t>SHIM_COLUMN_UP#BMRH6B</t>
  </si>
  <si>
    <t>BMRH6B</t>
  </si>
  <si>
    <t>BMRH5U</t>
  </si>
  <si>
    <t>SHIM_COLUMN_UP#BMRH5U</t>
  </si>
  <si>
    <t>HEXAGON_NUT_ISO_4032_M36#59KWND</t>
  </si>
  <si>
    <t>59KWND</t>
  </si>
  <si>
    <t>59KWMU</t>
  </si>
  <si>
    <t>P55DSB</t>
  </si>
  <si>
    <t>PIPES_FOR_MOTORS#WP#P55DSB</t>
  </si>
  <si>
    <t>HEXAGON_HEAD_BOLT_ISO_4014_M42X180#42WNY2</t>
  </si>
  <si>
    <t>42WNY2</t>
  </si>
  <si>
    <t>42WNXH</t>
  </si>
  <si>
    <t>COIL_6_RH_CONNECTION_1#5449EP</t>
  </si>
  <si>
    <t>5449EP</t>
  </si>
  <si>
    <t>543SFS</t>
  </si>
  <si>
    <t>RH_COIL_ELECTRICAL_CONNECTION_1#4XFWN8</t>
  </si>
  <si>
    <t>4XFWN8</t>
  </si>
  <si>
    <t>4VFCNX</t>
  </si>
  <si>
    <t>COPPER_PLATE_CONNECTOR_1#4VFJ3T</t>
  </si>
  <si>
    <t>4VFJ3T</t>
  </si>
  <si>
    <t>4VFJ2B</t>
  </si>
  <si>
    <t>HEXAGON_HEAD_BOLT_ISO_4014_M42X180#42WNXH</t>
  </si>
  <si>
    <t>COIL_6_RH_CONNECTION_1#WP#543SFS</t>
  </si>
  <si>
    <t>RH_COIL_ELECTRICAL_CONNECTION_1#WP#4VFCNX</t>
  </si>
  <si>
    <t>COPPER_PLATE_CONNECTOR_1#4VFJ2B</t>
  </si>
  <si>
    <t>WASHER_ISO_7089_24#WHKAPW</t>
  </si>
  <si>
    <t>WHKAPW</t>
  </si>
  <si>
    <t>WHKANE</t>
  </si>
  <si>
    <t>QZALV3</t>
  </si>
  <si>
    <t>WASHER_ISO_7089_24#WHKANE</t>
  </si>
  <si>
    <t>6QKZEV</t>
  </si>
  <si>
    <t>TRANSLATING_BALL_SCREW_E38092002_4#VYF5XP</t>
  </si>
  <si>
    <t>VYF5XP</t>
  </si>
  <si>
    <t>VYF5W7</t>
  </si>
  <si>
    <t>CYLINDER_HEAD_SCREW_ISO_4762_M20X65#6QKZEV</t>
  </si>
  <si>
    <t>TRANSLATING_BALL_SCREW_E38092002_4#VYF5W7</t>
  </si>
  <si>
    <t>SHIM_1L#PTRASQ</t>
  </si>
  <si>
    <t>PTRASQ</t>
  </si>
  <si>
    <t>PTRAR3</t>
  </si>
  <si>
    <t>COIL_5_RH_CONNECTION_2#5449DA</t>
  </si>
  <si>
    <t>5449DA</t>
  </si>
  <si>
    <t>543SEA</t>
  </si>
  <si>
    <t>ELECTRICAL_DOUBLE_CONNECTOR_ASSY#6A9ZBA</t>
  </si>
  <si>
    <t>6A9ZBA</t>
  </si>
  <si>
    <t>6A9ZAS</t>
  </si>
  <si>
    <t>5MWWXM</t>
  </si>
  <si>
    <t>5UNK8J</t>
  </si>
  <si>
    <t>4GYN8A</t>
  </si>
  <si>
    <t>7DJLC7</t>
  </si>
  <si>
    <t>SHIM_1L#PTRAR3</t>
  </si>
  <si>
    <t>MASCOT_GRIP_ASSY#6HBMUM</t>
  </si>
  <si>
    <t>6HBMUM</t>
  </si>
  <si>
    <t>6HBMT6</t>
  </si>
  <si>
    <t>6DKSU6</t>
  </si>
  <si>
    <t>COIL_5_RH_CONNECTION_2#WP#543SEA</t>
  </si>
  <si>
    <t>ELECTRICAL_DOUBLE_CONNECTOR_ASSY#WP#6A9ZAS</t>
  </si>
  <si>
    <t>HEXAGON_NUT_ISO_4032_M12#5MWWXM</t>
  </si>
  <si>
    <t>HEXAGON_BOLT_ISO_4017_M12X55#5UNK8J</t>
  </si>
  <si>
    <t>ELECTRICAL_CONNECTOR_ENG_CD_1099369_D#4GYN8A</t>
  </si>
  <si>
    <t>BI-HEX-FASTENER-ASSY#WP#7DJLC7</t>
  </si>
  <si>
    <t>MASCOT_GRIP_ASSY#WP#6HBMT6</t>
  </si>
  <si>
    <t>CYLINDER_HEAD_SCREW_ISO_4762_M5X20#6DKSU6</t>
  </si>
  <si>
    <t>HEXAGON_BOLT_ISO_4017_M36X100#6P6SM7</t>
  </si>
  <si>
    <t>6P6SM7</t>
  </si>
  <si>
    <t>6P6SLP</t>
  </si>
  <si>
    <t>WASHER_ISO_7089_39#6P6SHM</t>
  </si>
  <si>
    <t>6P6SHM</t>
  </si>
  <si>
    <t>6P6SG5</t>
  </si>
  <si>
    <t>HEXAGON_BOLT_ISO_4017_M39X100#6P6SK8</t>
  </si>
  <si>
    <t>6P6SK8</t>
  </si>
  <si>
    <t>6P6SJQ</t>
  </si>
  <si>
    <t>HEXAGON_BOLT_ISO_4017_M36X100#6P6SLP</t>
  </si>
  <si>
    <t>WASHER_ISO_7089_39#6P6SG5</t>
  </si>
  <si>
    <t>HEXAGON_BOLT_ISO_4017_M39X100#6P6SJQ</t>
  </si>
  <si>
    <t>ALFATEC_TR_060.0200#7DK8K3</t>
  </si>
  <si>
    <t>7DK8K3</t>
  </si>
  <si>
    <t>7DK8JK</t>
  </si>
  <si>
    <t>VESSEL_PMS_ASSEMBLY#2GNU5B</t>
  </si>
  <si>
    <t>2GNU5B</t>
  </si>
  <si>
    <t>2GNU4T</t>
  </si>
  <si>
    <t>ALFATEC_TR_060.0200#7DK8JK</t>
  </si>
  <si>
    <t>BOTTOM_PMS_ASSEMBLY#6FQCTC</t>
  </si>
  <si>
    <t>6FQCTC</t>
  </si>
  <si>
    <t>6FQCSU</t>
  </si>
  <si>
    <t>VESSEL_PMS_ASSEMBLY#WP#2GNU4T</t>
  </si>
  <si>
    <t>BSV_BOTTOM_PMS#6FQ4D3</t>
  </si>
  <si>
    <t>6FQ4D3</t>
  </si>
  <si>
    <t>6FQ4CK</t>
  </si>
  <si>
    <t>BOTTOM_PMS_ASSEMBLY#WP#6FQCSU</t>
  </si>
  <si>
    <t>TOP_PMS_ASSEMBLY#YRDLEG</t>
  </si>
  <si>
    <t>YRDLEG</t>
  </si>
  <si>
    <t>RPOM_HNB1_SUPPLY#4LERRP</t>
  </si>
  <si>
    <t>4LERRP</t>
  </si>
  <si>
    <t>4LERCM</t>
  </si>
  <si>
    <t>2RVB7A</t>
  </si>
  <si>
    <t>AIR_DRIVEN_PUMP_S_216_JR#4LERF4</t>
  </si>
  <si>
    <t>4LERF4</t>
  </si>
  <si>
    <t>4LEREL</t>
  </si>
  <si>
    <t>AIR_DRIVEN_PUMP_S_216_JR#4LERH3</t>
  </si>
  <si>
    <t>4LERH3</t>
  </si>
  <si>
    <t>4LERGK</t>
  </si>
  <si>
    <t>RPOM_HNB1_SUPPLY#WP#4LERCM</t>
  </si>
  <si>
    <t>DUMMY_53XXXX-PI_LIQUID</t>
  </si>
  <si>
    <t>AIR_DRIVEN_PUMP_S_216_JR#4LEREL</t>
  </si>
  <si>
    <t>AIR_DRIVEN_PUMP_S_216_JR#4LERGK</t>
  </si>
  <si>
    <t>LEFT_POWERJACK_EBT0200-I0011SL-0172-EBSB#WP#68BNH6</t>
  </si>
  <si>
    <t>LEFT_POWERJACK_EBT0200-I0011SL-0172-EBSB#68DGCS</t>
  </si>
  <si>
    <t>68DGCS</t>
  </si>
  <si>
    <t>68BNH6</t>
  </si>
  <si>
    <t>COVER_PIPE#68BN92</t>
  </si>
  <si>
    <t>COVER_PIPE#68BNAK</t>
  </si>
  <si>
    <t>68BNAK</t>
  </si>
  <si>
    <t>68BN92</t>
  </si>
  <si>
    <t>END_CAP_RIGHT#68BN7Z</t>
  </si>
  <si>
    <t>END_CAP_RIGHT#68BN8J</t>
  </si>
  <si>
    <t>68BN8J</t>
  </si>
  <si>
    <t>68BN7Z</t>
  </si>
  <si>
    <t>SHELL_CAP_UPERIGHT_KEYED#68BNB3</t>
  </si>
  <si>
    <t>SHELL_CAP_UPERIGHT_KEYED#68BNCL</t>
  </si>
  <si>
    <t>68BNCL</t>
  </si>
  <si>
    <t>68BNB3</t>
  </si>
  <si>
    <t>GEARBOX#68BNF5</t>
  </si>
  <si>
    <t>GEARBOX#68BNGN</t>
  </si>
  <si>
    <t>68BNGN</t>
  </si>
  <si>
    <t>68BNF5</t>
  </si>
  <si>
    <t>END_CAP_LEFT#68BN5Y</t>
  </si>
  <si>
    <t>END_CAP_LEFT#68BN6H</t>
  </si>
  <si>
    <t>68BN6H</t>
  </si>
  <si>
    <t>68BN5Y</t>
  </si>
  <si>
    <t>WORM_SHAFT#68BND4</t>
  </si>
  <si>
    <t>WORM_SHAFT#68BNEM</t>
  </si>
  <si>
    <t>68BNEM</t>
  </si>
  <si>
    <t>68BND4</t>
  </si>
  <si>
    <t>BKL_30_28_PFN_25#68DCEQ</t>
  </si>
  <si>
    <t>BKL_30_28_PFN_25#68DCF8</t>
  </si>
  <si>
    <t>68DCF8</t>
  </si>
  <si>
    <t>68DCEQ</t>
  </si>
  <si>
    <t>BKL_30_25_PFN_25#22BG8U</t>
  </si>
  <si>
    <t>BKL_30_25_PFN_25#22BG9C</t>
  </si>
  <si>
    <t>22BG9C</t>
  </si>
  <si>
    <t>22BG8U</t>
  </si>
  <si>
    <t>RIGHT_POWERJACK_EBT0200-I0011SR-0172-EBSB#WP#68BS2J</t>
  </si>
  <si>
    <t>RIGHT_POWERJACK_EBT0200-I0011SR-0172-EBSB#68DG4W</t>
  </si>
  <si>
    <t>68DG4W</t>
  </si>
  <si>
    <t>68BS2J</t>
  </si>
  <si>
    <t>WORM_SHAFT#68BRW5</t>
  </si>
  <si>
    <t>WORM_SHAFT#68BRXM</t>
  </si>
  <si>
    <t>68BRXM</t>
  </si>
  <si>
    <t>68BRW5</t>
  </si>
  <si>
    <t>END_CAP_RIGHT#68BRQ2</t>
  </si>
  <si>
    <t>END_CAP_RIGHT#68BRRJ</t>
  </si>
  <si>
    <t>68BRRJ</t>
  </si>
  <si>
    <t>68BRQ2</t>
  </si>
  <si>
    <t>COVER_PIPE#68BRS3</t>
  </si>
  <si>
    <t>COVER_PIPE#68BRTK</t>
  </si>
  <si>
    <t>68BRTK</t>
  </si>
  <si>
    <t>68BRS3</t>
  </si>
  <si>
    <t>END_CAP_LEFT#68BRNZ</t>
  </si>
  <si>
    <t>END_CAP_LEFT#68BRPH</t>
  </si>
  <si>
    <t>68BRPH</t>
  </si>
  <si>
    <t>68BRNZ</t>
  </si>
  <si>
    <t>SHELL_CAP_UPERIGHT_KEYED#68BRU4</t>
  </si>
  <si>
    <t>SHELL_CAP_UPERIGHT_KEYED#68BRVL</t>
  </si>
  <si>
    <t>68BRVL</t>
  </si>
  <si>
    <t>68BRU4</t>
  </si>
  <si>
    <t>GEARBOX#68BRY6</t>
  </si>
  <si>
    <t>GEARBOX#68BRZN</t>
  </si>
  <si>
    <t>68BRZN</t>
  </si>
  <si>
    <t>68BRY6</t>
  </si>
  <si>
    <t>SUPPORT_PMS_ASSEMBLY#WP#2GNU25</t>
  </si>
  <si>
    <t>2GNU25</t>
  </si>
  <si>
    <t>QA2VSN</t>
  </si>
  <si>
    <t>ACCC_PS_TERMINALS#GV3NV7</t>
  </si>
  <si>
    <t>GV3NV7</t>
  </si>
  <si>
    <t>SKE_COILS#4XEKSF</t>
  </si>
  <si>
    <t>4XEKSF</t>
  </si>
  <si>
    <t>RH_CONNECTION_ASSEMBLY#WP#543SX2</t>
  </si>
  <si>
    <t>RH_CONNECTION_ASSEMBLY#5449J5</t>
  </si>
  <si>
    <t>5449J5</t>
  </si>
  <si>
    <t>543SX2</t>
  </si>
  <si>
    <t>COIL_5_RH_CONNECTION_1#WP#543SDP</t>
  </si>
  <si>
    <t>COIL_5_RH_CONNECTION_1#5449CS</t>
  </si>
  <si>
    <t>5449CS</t>
  </si>
  <si>
    <t>543SDP</t>
  </si>
  <si>
    <t>COIL_7_RH_CONNECTION_1#WP#543SHR</t>
  </si>
  <si>
    <t>COIL_7_RH_CONNECTION_1#5449GQ</t>
  </si>
  <si>
    <t>5449GQ</t>
  </si>
  <si>
    <t>543SHR</t>
  </si>
  <si>
    <t>COIL_7_RH_CONNECTION_2#WP#543SJL</t>
  </si>
  <si>
    <t>COIL_7_RH_CONNECTION_2#5449H8</t>
  </si>
  <si>
    <t>5449H8</t>
  </si>
  <si>
    <t>543SJL</t>
  </si>
  <si>
    <t>PMS_INTERFACE_ASSEMBLY#WP#543SZZ</t>
  </si>
  <si>
    <t>PMS_INTERFACE_ASSEMBLY#5449RL</t>
  </si>
  <si>
    <t>5449RL</t>
  </si>
  <si>
    <t>543SZZ</t>
  </si>
  <si>
    <t>GROUND_PMS_INTERFACE#WP#2ZWMNZ</t>
  </si>
  <si>
    <t>GROUND_PMS_INTERFACE#2ZWMPH</t>
  </si>
  <si>
    <t>2ZWMPH</t>
  </si>
  <si>
    <t>2ZWMNZ</t>
  </si>
  <si>
    <t>FASTENERS_SUPPORT#WP#525WF5</t>
  </si>
  <si>
    <t>FASTENERS_SUPPORT#5449N3</t>
  </si>
  <si>
    <t>5449N3</t>
  </si>
  <si>
    <t>525WF5</t>
  </si>
  <si>
    <t>SCREW_INSULATION#RCQTTD</t>
  </si>
  <si>
    <t>SCREW_INSULATION#RCQTUU</t>
  </si>
  <si>
    <t>RCQTUU</t>
  </si>
  <si>
    <t>RCQTTD</t>
  </si>
  <si>
    <t>CYLINDER_HEAD_SCREW_ISO_4762_M6X20#53VPNG</t>
  </si>
  <si>
    <t>CYLINDER_HEAD_SCREW_ISO_4762_M6X20#53VPPY</t>
  </si>
  <si>
    <t>53VPPY</t>
  </si>
  <si>
    <t>53VPNG</t>
  </si>
  <si>
    <t>GND_ELEC_DOUBLE_CONNECTOR_ASSY_2#WP#3EV58L</t>
  </si>
  <si>
    <t>GND_ELEC_DOUBLE_CONNECTOR_ASSY_2#3EV594</t>
  </si>
  <si>
    <t>3EV594</t>
  </si>
  <si>
    <t>3EV58L</t>
  </si>
  <si>
    <t>SUPPORT#4VFDFK</t>
  </si>
  <si>
    <t>SUPPORT#4VFDG4</t>
  </si>
  <si>
    <t>4VFDG4</t>
  </si>
  <si>
    <t>4VFDFK</t>
  </si>
  <si>
    <t>INSULATOR_PLATE#4VFDK9</t>
  </si>
  <si>
    <t>INSULATOR_PLATE#4VFDLS</t>
  </si>
  <si>
    <t>4VFDLS</t>
  </si>
  <si>
    <t>4VFDK9</t>
  </si>
  <si>
    <t>FASTENERS_FIXATION_PMS#WP#557GLJ</t>
  </si>
  <si>
    <t>557GLJ</t>
  </si>
  <si>
    <t>PIN#RCQTVC</t>
  </si>
  <si>
    <t>RCQTVC</t>
  </si>
  <si>
    <t>GROUND_ELEC_DOUBLE_CONNECTOR_ASSY#WP#3272N6</t>
  </si>
  <si>
    <t>GROUND_ELEC_DOUBLE_CONNECTOR_ASSY#3273XA</t>
  </si>
  <si>
    <t>3273XA</t>
  </si>
  <si>
    <t>3272N6</t>
  </si>
  <si>
    <t>HEXAGON_BOLT_ISO_4017_M12X70#8TDG9X</t>
  </si>
  <si>
    <t>HEXAGON_BOLT_ISO_4017_M12X70#8TDGAN</t>
  </si>
  <si>
    <t>8TDGAN</t>
  </si>
  <si>
    <t>8TDG9X</t>
  </si>
  <si>
    <t>ELEC_CONNECTION_PLATE_2#4VFDMA</t>
  </si>
  <si>
    <t>ELEC_CONNECTION_PLATE_2#4VFDNP</t>
  </si>
  <si>
    <t>4VFDNP</t>
  </si>
  <si>
    <t>4VFDMA</t>
  </si>
  <si>
    <t>GROUND_CONNECTION_PLATE#2ZXBFT</t>
  </si>
  <si>
    <t>GROUND_CONNECTION_PLATE#2ZXBJH</t>
  </si>
  <si>
    <t>2ZXBJH</t>
  </si>
  <si>
    <t>2ZXBFT</t>
  </si>
  <si>
    <t>SUPPORT_PLATE#4VFDHL</t>
  </si>
  <si>
    <t>SUPPORT_PLATE#4VFDJR</t>
  </si>
  <si>
    <t>4VFDJR</t>
  </si>
  <si>
    <t>4VFDHL</t>
  </si>
  <si>
    <t>FASTENERS_COPPER_PLATE#WP#557GKZ</t>
  </si>
  <si>
    <t>FASTENERS_COPPER_PLATE#5449PK</t>
  </si>
  <si>
    <t>5449PK</t>
  </si>
  <si>
    <t>557GKZ</t>
  </si>
  <si>
    <t>WASHER_ISO_7089_8#7XYPPR</t>
  </si>
  <si>
    <t>7XYPPR</t>
  </si>
  <si>
    <t>HEXAGON_BOLT_ISO_4017_M8X35#6JW22V</t>
  </si>
  <si>
    <t>6JW22V</t>
  </si>
  <si>
    <t>PMS_INTERFACE#WP#4VFDQQ</t>
  </si>
  <si>
    <t>PMS_INTERFACE#4VFDTD</t>
  </si>
  <si>
    <t>4VFDTD</t>
  </si>
  <si>
    <t>4VFDQQ</t>
  </si>
  <si>
    <t>CONNECTION_ASSEMBLY#WP#4U33VD</t>
  </si>
  <si>
    <t>CONNECTION_ASSEMBLY#4U35EL</t>
  </si>
  <si>
    <t>4U35EL</t>
  </si>
  <si>
    <t>4U33VD</t>
  </si>
  <si>
    <t>BOTTOM_CONNECTION_ASSEMBLY#WP#6QS22H</t>
  </si>
  <si>
    <t>BOTTOM_CONNECTION_ASSEMBLY#72A3KT</t>
  </si>
  <si>
    <t>72A3KT</t>
  </si>
  <si>
    <t>6QS22H</t>
  </si>
  <si>
    <t>RH_COIL_ELECTRICAL_CONNECTION_1#WP#6USGGD</t>
  </si>
  <si>
    <t>RH_COIL_ELECTRICAL_CONNECTION_1#6USGHV</t>
  </si>
  <si>
    <t>6USGHV</t>
  </si>
  <si>
    <t>6USGGD</t>
  </si>
  <si>
    <t>BOTTOM_COPPER_PLATE_CONNECTOR_1#6ULDSL</t>
  </si>
  <si>
    <t>BOTTOM_COPPER_PLATE_CONNECTOR_1#6ULDT4</t>
  </si>
  <si>
    <t>6ULDT4</t>
  </si>
  <si>
    <t>6ULDSL</t>
  </si>
  <si>
    <t>HEXAGON_BOLT_ISO_4017_M12X50#6UU87Y</t>
  </si>
  <si>
    <t>6UU87Y</t>
  </si>
  <si>
    <t>RH_COIL_ELECTRICAL_CONNECTION_2#WP#6USH3Y</t>
  </si>
  <si>
    <t>RH_COIL_ELECTRICAL_CONNECTION_2#6USH4F</t>
  </si>
  <si>
    <t>6USH4F</t>
  </si>
  <si>
    <t>6USH3Y</t>
  </si>
  <si>
    <t>ACCC_9_ASSY#387T3E</t>
  </si>
  <si>
    <t>387T3E</t>
  </si>
  <si>
    <t>ACCC9_COIL_SU0101LN#7XYX6F</t>
  </si>
  <si>
    <t>7XYX6F</t>
  </si>
  <si>
    <t>SUPPORT_BSV#7XYX7X</t>
  </si>
  <si>
    <t>7XYX7X</t>
  </si>
  <si>
    <t>BLV_ACCC_CLAMP#7DMX39</t>
  </si>
  <si>
    <t>7DMX39</t>
  </si>
  <si>
    <t>ACCC9_ELEC_CONNECTORS_ASSY#WP#6EQE6E</t>
  </si>
  <si>
    <t>6EQE6E</t>
  </si>
  <si>
    <t>SUPPORT_BSV_ASSEMBLY#WP#7273A4</t>
  </si>
  <si>
    <t>7273A4</t>
  </si>
  <si>
    <t>SUPPORT_BLV_ASSEMBLY#WP#72739H</t>
  </si>
  <si>
    <t>72739H</t>
  </si>
  <si>
    <t>DRW01_PMS_ASSEMBLY#4XAY4M</t>
  </si>
  <si>
    <t>4XAY4M</t>
  </si>
  <si>
    <t>DRW05_HVB_PMS#WP#4LERVV</t>
  </si>
  <si>
    <t>DRW05_HVB_PMS#4LERZT</t>
  </si>
  <si>
    <t>4LERZT</t>
  </si>
  <si>
    <t>4LERVV</t>
  </si>
  <si>
    <t>DOOR_SHIM#3WDXR8</t>
  </si>
  <si>
    <t>3WDXR8</t>
  </si>
  <si>
    <t>064802</t>
  </si>
  <si>
    <t>SHAFT_D30#6LLA4F</t>
  </si>
  <si>
    <t>6LLA4F</t>
  </si>
  <si>
    <t>061462</t>
  </si>
  <si>
    <t>INTERFACE_PLATE#6LLDVK</t>
  </si>
  <si>
    <t>6LLDVK</t>
  </si>
  <si>
    <t>061473</t>
  </si>
  <si>
    <t>BLOCKING_PIN#6LEDTV</t>
  </si>
  <si>
    <t>6LEDTV</t>
  </si>
  <si>
    <t>061495</t>
  </si>
  <si>
    <t>GRASP#6LLSVP</t>
  </si>
  <si>
    <t>6LLSVP</t>
  </si>
  <si>
    <t>061490</t>
  </si>
  <si>
    <t>CLEVIS_M#6LLHRJ</t>
  </si>
  <si>
    <t>6LLHRJ</t>
  </si>
  <si>
    <t>061475</t>
  </si>
  <si>
    <t>FRONT_DOOR_SHIM#3WDYKZ</t>
  </si>
  <si>
    <t>3WDYKZ</t>
  </si>
  <si>
    <t>064803</t>
  </si>
  <si>
    <t>SHIM_FRONT_LEFT_DOOR#6QMP6F</t>
  </si>
  <si>
    <t>6QMP6F</t>
  </si>
  <si>
    <t>061794</t>
  </si>
  <si>
    <t>SPECIAL_SCREW#9J8YD3</t>
  </si>
  <si>
    <t>9J8YD3</t>
  </si>
  <si>
    <t>070787</t>
  </si>
  <si>
    <t>HVB_PMS_ASSEMBLY#4Z626N</t>
  </si>
  <si>
    <t>4Z626N</t>
  </si>
  <si>
    <t>058164</t>
  </si>
  <si>
    <t>MASCOT_GRIP#6LLK5V</t>
  </si>
  <si>
    <t>6LLK5V</t>
  </si>
  <si>
    <t>061476</t>
  </si>
  <si>
    <t>HVB_PMS_02#6LLLFG</t>
  </si>
  <si>
    <t>6LLLFG</t>
  </si>
  <si>
    <t>061482</t>
  </si>
  <si>
    <t>ANCHOR_BOLT#6JYTAT</t>
  </si>
  <si>
    <t>6JYTAT</t>
  </si>
  <si>
    <t>061409</t>
  </si>
  <si>
    <t>RIGHT_DOOR#6LED8G</t>
  </si>
  <si>
    <t>6LED8G</t>
  </si>
  <si>
    <t>061492</t>
  </si>
  <si>
    <t>BASE_PLATE#6JQQB5</t>
  </si>
  <si>
    <t>6JQQB5</t>
  </si>
  <si>
    <t>061402</t>
  </si>
  <si>
    <t>HINGE_DOOR_SIDE#6LDXX4</t>
  </si>
  <si>
    <t>6LDXX4</t>
  </si>
  <si>
    <t>061467</t>
  </si>
  <si>
    <t>FRONT_LEFT_DOOR#6LEDQ8</t>
  </si>
  <si>
    <t>6LEDQ8</t>
  </si>
  <si>
    <t>061493</t>
  </si>
  <si>
    <t>CLEVIS_FRONT_DOOR_SHIM#3Y84TF</t>
  </si>
  <si>
    <t>3Y84TF</t>
  </si>
  <si>
    <t>064800</t>
  </si>
  <si>
    <t>CLEVIS_F#6LKYLY</t>
  </si>
  <si>
    <t>6LKYLY</t>
  </si>
  <si>
    <t>061456</t>
  </si>
  <si>
    <t>SHIM_RIGHT_DOOR#6QMNWK</t>
  </si>
  <si>
    <t>6QMNWK</t>
  </si>
  <si>
    <t>061792</t>
  </si>
  <si>
    <t>BUSHING_PMS_PIN_POSITIONING#6JYYVT</t>
  </si>
  <si>
    <t>6JYYVT</t>
  </si>
  <si>
    <t>061410</t>
  </si>
  <si>
    <t>HVB_GUIDNG_PIN_D40#6LDQ9H</t>
  </si>
  <si>
    <t>6LDQ9H</t>
  </si>
  <si>
    <t>061454</t>
  </si>
  <si>
    <t>HINGE_FIX_SIDE#6LKW5Q</t>
  </si>
  <si>
    <t>6LKW5Q</t>
  </si>
  <si>
    <t>061455</t>
  </si>
  <si>
    <t>SHIM_HINGE#6QMP52</t>
  </si>
  <si>
    <t>6QMP52</t>
  </si>
  <si>
    <t>061793</t>
  </si>
  <si>
    <t>BI-HEX_FASTENER-M24X80_4.5_20#6QMPAM</t>
  </si>
  <si>
    <t>6QMPAM</t>
  </si>
  <si>
    <t>061796</t>
  </si>
  <si>
    <t>HVB_PMS_01#6JYQ32</t>
  </si>
  <si>
    <t>6JYQ32</t>
  </si>
  <si>
    <t>061405</t>
  </si>
  <si>
    <t>COLLAR#9J8XVK</t>
  </si>
  <si>
    <t>9J8XVK</t>
  </si>
  <si>
    <t>070785</t>
  </si>
  <si>
    <t>SPRING#9J8Y72</t>
  </si>
  <si>
    <t>9J8Y72</t>
  </si>
  <si>
    <t>070786</t>
  </si>
  <si>
    <t>FRONT_RIGHT_DOOR#6LEDSD</t>
  </si>
  <si>
    <t>6LEDSD</t>
  </si>
  <si>
    <t>061494</t>
  </si>
  <si>
    <t>CLEVIS_FRONT_DOOR#6LDT4A</t>
  </si>
  <si>
    <t>6LDT4A</t>
  </si>
  <si>
    <t>061464</t>
  </si>
  <si>
    <t>LEFT_DOOR#6LLNZQ</t>
  </si>
  <si>
    <t>6LLNZQ</t>
  </si>
  <si>
    <t>061487</t>
  </si>
  <si>
    <t>POP_UP_M24#6QMP9Y</t>
  </si>
  <si>
    <t>6QMP9Y</t>
  </si>
  <si>
    <t>061795</t>
  </si>
  <si>
    <t>DRW06_REAR_PMS_OPENING_MECHANISM#WP#4LERWC</t>
  </si>
  <si>
    <t>4LERWC</t>
  </si>
  <si>
    <t>REAR_PMS_CASING_1#43GDCD</t>
  </si>
  <si>
    <t>43GDCD</t>
  </si>
  <si>
    <t>4LES2P</t>
  </si>
  <si>
    <t>063804</t>
  </si>
  <si>
    <t>BEVEL_GEAR_PART_2#7ZLUV2</t>
  </si>
  <si>
    <t>7ZLUV2</t>
  </si>
  <si>
    <t>E7YG7W</t>
  </si>
  <si>
    <t>064145</t>
  </si>
  <si>
    <t>REAR_PMS_PE_OUTSIDE_PROTECTION_2#4FRL98</t>
  </si>
  <si>
    <t>4FRL98</t>
  </si>
  <si>
    <t>4AYRQ6</t>
  </si>
  <si>
    <t>063830</t>
  </si>
  <si>
    <t>REAR_PMS_CASING_2#43446Z</t>
  </si>
  <si>
    <t>43446Z</t>
  </si>
  <si>
    <t>063807</t>
  </si>
  <si>
    <t>REAR_PMS_PE_PROTECTION_2#4K5VNY</t>
  </si>
  <si>
    <t>4K5VNY</t>
  </si>
  <si>
    <t>46EUS8</t>
  </si>
  <si>
    <t>063826</t>
  </si>
  <si>
    <t>REAR_PMS_PE_OUTSIDE_PROTECTION_1#4FRDRE</t>
  </si>
  <si>
    <t>4FRDRE</t>
  </si>
  <si>
    <t>4AYQZA</t>
  </si>
  <si>
    <t>063828</t>
  </si>
  <si>
    <t>REAR_PMS_CASING_3#46B4TA</t>
  </si>
  <si>
    <t>46B4TA</t>
  </si>
  <si>
    <t>063809</t>
  </si>
  <si>
    <t>REAR_PMS_PE_PROTECTION_1#4K5B6C</t>
  </si>
  <si>
    <t>4K5B6C</t>
  </si>
  <si>
    <t>46DU8R</t>
  </si>
  <si>
    <t>063821</t>
  </si>
  <si>
    <t>REAR_PMS_CASING_4#44C6MW</t>
  </si>
  <si>
    <t>44C6MW</t>
  </si>
  <si>
    <t>063810</t>
  </si>
  <si>
    <t>REAR_PMS_PE#6X2DBQ</t>
  </si>
  <si>
    <t>6X2DBQ</t>
  </si>
  <si>
    <t>Q5ASTD</t>
  </si>
  <si>
    <t>063802</t>
  </si>
  <si>
    <t>DRW06_REAR_PMS_OPENING_MECHANISM#4LES2P</t>
  </si>
  <si>
    <t>RPOM_AND_REAR_PMS_ASSEMBLY#NPYFJ9</t>
  </si>
  <si>
    <t>NPYFJ9</t>
  </si>
  <si>
    <t>RPOM_AND_REAR_PMS#WP#AJXBF4</t>
  </si>
  <si>
    <t>RPOM_AND_REAR_PMS#AJXBGM</t>
  </si>
  <si>
    <t>AJXBGM</t>
  </si>
  <si>
    <t>AJXBF4</t>
  </si>
  <si>
    <t>STRUCTURE_ASSY#WP#AJXBB2</t>
  </si>
  <si>
    <t>STRUCTURE_ASSY#AJXBCK</t>
  </si>
  <si>
    <t>AJXBCK</t>
  </si>
  <si>
    <t>AJXBB2</t>
  </si>
  <si>
    <t>FIXATION_STRUCTURE_RPOM#YLMF8X</t>
  </si>
  <si>
    <t>FIXATION_STRUCTURE_RPOM#YLMFFA</t>
  </si>
  <si>
    <t>YLMFFA</t>
  </si>
  <si>
    <t>YLMF8X</t>
  </si>
  <si>
    <t>FIXATION_PMS_FASTENERS#WP#R5E432</t>
  </si>
  <si>
    <t>FIXATION_PMS_FASTENERS#R5E453</t>
  </si>
  <si>
    <t>R5E453</t>
  </si>
  <si>
    <t>R5E432</t>
  </si>
  <si>
    <t>SHIM_FIXATION_STRUCTURE#4XCHYB</t>
  </si>
  <si>
    <t>SHIM_FIXATION_STRUCTURE#4XCHZT</t>
  </si>
  <si>
    <t>4XCHZT</t>
  </si>
  <si>
    <t>4XCHYB</t>
  </si>
  <si>
    <t>HEXAGON_NUT_ISO_4032_M33#4XCMMU</t>
  </si>
  <si>
    <t>HEXAGON_NUT_ISO_4032_M33#4XCMND</t>
  </si>
  <si>
    <t>4XCMND</t>
  </si>
  <si>
    <t>4XCMMU</t>
  </si>
  <si>
    <t>HEXAGON_BOLT_ISO_4017_M33X130#4YVR6N</t>
  </si>
  <si>
    <t>HEXAGON_BOLT_ISO_4017_M33X130#4Z4XBM</t>
  </si>
  <si>
    <t>4Z4XBM</t>
  </si>
  <si>
    <t>4YVR6N</t>
  </si>
  <si>
    <t>PIPES_FOR_MOTORS#P55LN3</t>
  </si>
  <si>
    <t>P55LN3</t>
  </si>
  <si>
    <t>VCK_GEN-ASME+CL150-BW-DN020</t>
  </si>
  <si>
    <t>EV83XP</t>
  </si>
  <si>
    <t>EV83U8</t>
  </si>
  <si>
    <t>VCK_GEN-ASME+CL150-BW-DN020_Maintenance</t>
  </si>
  <si>
    <t>EV83RJ</t>
  </si>
  <si>
    <t>000000</t>
  </si>
  <si>
    <t>2RVB7S</t>
  </si>
  <si>
    <t>PIPE_SUPPORT#WP#525A8M</t>
  </si>
  <si>
    <t>PIPE_SUPPORT#525A95</t>
  </si>
  <si>
    <t>525A95</t>
  </si>
  <si>
    <t>525A8M</t>
  </si>
  <si>
    <t>FIXATION_STRUCTURE_RPOM#4VEZDM</t>
  </si>
  <si>
    <t>PIPING_SUPPORT_DN20_ASSY_2#57B6BY</t>
  </si>
  <si>
    <t>57B6BY</t>
  </si>
  <si>
    <t>59KZZJ</t>
  </si>
  <si>
    <t>RIGHT_STRUCTURE_ASSY#WP#56VJUL</t>
  </si>
  <si>
    <t>SUPPORT_DN20_TOP_2#59KZWZ</t>
  </si>
  <si>
    <t>59KZWZ</t>
  </si>
  <si>
    <t>59KZVG</t>
  </si>
  <si>
    <t>ADJUSTEMENT_PLATE_FRAME-1#5BRSNA</t>
  </si>
  <si>
    <t>SUPPORT_DN20_BOTTOM_2#59KZY2</t>
  </si>
  <si>
    <t>59KZY2</t>
  </si>
  <si>
    <t>59KZXH</t>
  </si>
  <si>
    <t>LEFT_BEAM_FIXATION_FASTENERS#WP#56V8XJ</t>
  </si>
  <si>
    <t>SUPPORT_DN20_FASTENERS_ASSY_2#69ZHUA</t>
  </si>
  <si>
    <t>69ZHUA</t>
  </si>
  <si>
    <t>6DQ2J7</t>
  </si>
  <si>
    <t>CYLINDER_HEAD_SCREW_ISO_4762_M12X80#69ZDW8</t>
  </si>
  <si>
    <t>69ZDW8</t>
  </si>
  <si>
    <t>69ZDVR</t>
  </si>
  <si>
    <t>WASHER_ISO_7091_30#6A7MLU</t>
  </si>
  <si>
    <t>CYLINDER_HEAD_SCREW_ISO_4762_M10X35#6QKYDL</t>
  </si>
  <si>
    <t>6QKYDL</t>
  </si>
  <si>
    <t>SPECIAL_SCREW#9TCG73</t>
  </si>
  <si>
    <t>HEXAGON_BOLT_ISO_4017_M30X130#6A7N7W</t>
  </si>
  <si>
    <t>PIPING_SUPPORT_DN40_ASSY#59KRL6</t>
  </si>
  <si>
    <t>59KRL6</t>
  </si>
  <si>
    <t>59KRJ5</t>
  </si>
  <si>
    <t>BEARING_FASTENERS#WP#5BKH4L</t>
  </si>
  <si>
    <t>BOTTOM_CLAMP#58CZQR</t>
  </si>
  <si>
    <t>58CZQR</t>
  </si>
  <si>
    <t>58CZPA</t>
  </si>
  <si>
    <t>SUPPORT_DN40_FASTENERS#59KRKM</t>
  </si>
  <si>
    <t>59KRKM</t>
  </si>
  <si>
    <t>58D2M2</t>
  </si>
  <si>
    <t>WASHER_ISO_7091_20#6A7P76</t>
  </si>
  <si>
    <t>CYLINDER_HEAD_SCREW_ISO_4762_M16X80#69YM2L</t>
  </si>
  <si>
    <t>69YM2L</t>
  </si>
  <si>
    <t>69YLZZ</t>
  </si>
  <si>
    <t>SPECIAL_PIN_D60#9T8Z6Q</t>
  </si>
  <si>
    <t>WASHER_ISO_7089_16#68AXXX</t>
  </si>
  <si>
    <t>68AXXX</t>
  </si>
  <si>
    <t>68AXWF</t>
  </si>
  <si>
    <t>CYLINDER_HEAD_SCREW_ISO_4762_M16X160#69YP3K</t>
  </si>
  <si>
    <t>69YP3K</t>
  </si>
  <si>
    <t>69YNZJ</t>
  </si>
  <si>
    <t>CYLINDER_HEAD_SCREW_ISO_12474_M12X1.25X25#5P36VP</t>
  </si>
  <si>
    <t>HEXAGON_NUT_ISO_4032_M16#6DPYPG</t>
  </si>
  <si>
    <t>6DPYPG</t>
  </si>
  <si>
    <t>6DPYNY</t>
  </si>
  <si>
    <t>BEARING_SCREWS#WP#5BKH6M</t>
  </si>
  <si>
    <t>TOP_CLAMP#525A76</t>
  </si>
  <si>
    <t>525A76</t>
  </si>
  <si>
    <t>525A6N</t>
  </si>
  <si>
    <t>CYLINDER_HEAD_SCREW_ISO_12474_M20X1.5X55#6DPH83</t>
  </si>
  <si>
    <t>PIPING_SUPPORT_DN20_ASSY_3#5UWESH</t>
  </si>
  <si>
    <t>5UWESH</t>
  </si>
  <si>
    <t>5UWEQL</t>
  </si>
  <si>
    <t>BOTTOM_INTERFACE#EFVJ7H</t>
  </si>
  <si>
    <t>SUPPORT_DN20_BOTTOM_3#5UWEP3</t>
  </si>
  <si>
    <t>5UWEP3</t>
  </si>
  <si>
    <t>5UWENK</t>
  </si>
  <si>
    <t>TOOL_SUPPORT#9QSJLB</t>
  </si>
  <si>
    <t>SUPPORT_DN20_FASTENERS_ASSY_3#69ZHVS</t>
  </si>
  <si>
    <t>69ZHVS</t>
  </si>
  <si>
    <t>69ZHS9</t>
  </si>
  <si>
    <t>FASTENERS_RIGHT_STRUCTURE#WP#56WZM5</t>
  </si>
  <si>
    <t>CYLINDER_HEAD_SCREW_ISO_12474_M16X1.5X70#6DPKQA</t>
  </si>
  <si>
    <t>WASHER_ISO_7091_16#6DQCDN</t>
  </si>
  <si>
    <t>CYLINDER_HEAD_SCREW_ISO_12474_M16X1.5X130#9P8T9G</t>
  </si>
  <si>
    <t>SUPPORT_DN20_TOP_3#5UWELN</t>
  </si>
  <si>
    <t>5UWELN</t>
  </si>
  <si>
    <t>5UWEJM</t>
  </si>
  <si>
    <t>RPOM_SCREW_ASSY#WP#P5623M</t>
  </si>
  <si>
    <t>PIPING_SUPPORTS_DN20_ASSY_1#59L22E</t>
  </si>
  <si>
    <t>59L22E</t>
  </si>
  <si>
    <t>59KU43</t>
  </si>
  <si>
    <t>LOCK_NUT_KM23#EJBGWP</t>
  </si>
  <si>
    <t>SUPPORT_DN20_TOP#59KU3L</t>
  </si>
  <si>
    <t>59KU3L</t>
  </si>
  <si>
    <t>59KU24</t>
  </si>
  <si>
    <t>WASHER_KM23#EJBGYN</t>
  </si>
  <si>
    <t>SUPPORT_DN20_FASTENERS_ASSY_1#69ZHTR</t>
  </si>
  <si>
    <t>69ZHTR</t>
  </si>
  <si>
    <t>6DPZ4Z</t>
  </si>
  <si>
    <t>ADJUSTABLE_RING_ID100#59C9V7</t>
  </si>
  <si>
    <t>KEY_D120_L55#EJHXZ2</t>
  </si>
  <si>
    <t>HEXAGON_NUT_ISO_4032_M12#6DQ2CL</t>
  </si>
  <si>
    <t>6DQ2CL</t>
  </si>
  <si>
    <t>6DQ2B3</t>
  </si>
  <si>
    <t>TRAPEZOIDAL_NUT_STOPPER#54ZXVH</t>
  </si>
  <si>
    <t>BEVEL_GEAR_PART_1#P55ZZZ</t>
  </si>
  <si>
    <t>CYLINDER_HEAD_SCREW_ISO_4762_M12X70#6DPZXC</t>
  </si>
  <si>
    <t>6DPZXC</t>
  </si>
  <si>
    <t>6DPZWU</t>
  </si>
  <si>
    <t>SHIM_BEVEL_GEAR#9P3GFL</t>
  </si>
  <si>
    <t>SUPPORT_DN20_BOTTOM#59KRH8</t>
  </si>
  <si>
    <t>59KRH8</t>
  </si>
  <si>
    <t>59KRGQ</t>
  </si>
  <si>
    <t>HEXAGON_SOCKET_SET_SCREW_ISO_4026_M12X20#6DP7QD</t>
  </si>
  <si>
    <t>FIXATION_STRUCTURE_RPOM#4VEZHK</t>
  </si>
  <si>
    <t>4VEZHK</t>
  </si>
  <si>
    <t>4VEZDM</t>
  </si>
  <si>
    <t>REAR_OPENING_DOOR_PMS_SCREW#AJXBD3</t>
  </si>
  <si>
    <t>RIGHT_STRUCTURE_ASSY#5BKHBX</t>
  </si>
  <si>
    <t>5BKHBX</t>
  </si>
  <si>
    <t>56VJUL</t>
  </si>
  <si>
    <t>SKF_TAPERED_ROLLER_32220#WP#EJBYGS</t>
  </si>
  <si>
    <t>ADJUSTEMENT_PLATE_FRAME-1#5BRSPS</t>
  </si>
  <si>
    <t>5BRSPS</t>
  </si>
  <si>
    <t>5BRSNA</t>
  </si>
  <si>
    <t>RING#EJBYCU</t>
  </si>
  <si>
    <t>LEFT_BEAM_FIXATION_FASTENERS#56V924</t>
  </si>
  <si>
    <t>56V924</t>
  </si>
  <si>
    <t>56V8XJ</t>
  </si>
  <si>
    <t>ROLLER#EJBYET</t>
  </si>
  <si>
    <t>HEXAGON_NUT_ISO_4032_M30#6DTW6P</t>
  </si>
  <si>
    <t>6DTW6P</t>
  </si>
  <si>
    <t>RPOM_INTERFACE_SUPPORT#5MXTFJ</t>
  </si>
  <si>
    <t>WASHER_ISO_7091_30#6A7MMC</t>
  </si>
  <si>
    <t>6A7MMC</t>
  </si>
  <si>
    <t>6A7MLU</t>
  </si>
  <si>
    <t>RAIL_ASSEMBLY#WP#EMQ8BN</t>
  </si>
  <si>
    <t>SPECIAL_SCREW#9TCG8L</t>
  </si>
  <si>
    <t>9TCG8L</t>
  </si>
  <si>
    <t>9TCG73</t>
  </si>
  <si>
    <t>GUIDING_RAIL_Y-DIRECTION_A#WP#53UVRN</t>
  </si>
  <si>
    <t>HEXAGON_BOLT_ISO_4017_M30X130#6A7N8D</t>
  </si>
  <si>
    <t>6A7N8D</t>
  </si>
  <si>
    <t>6A7N7W</t>
  </si>
  <si>
    <t>LAMINATED_SHIMS#9R46SL</t>
  </si>
  <si>
    <t>BEARING_FASTENERS#5BKH54</t>
  </si>
  <si>
    <t>5BKH54</t>
  </si>
  <si>
    <t>5BKH4L</t>
  </si>
  <si>
    <t>RAIL_SUPPORT_2#525BX2</t>
  </si>
  <si>
    <t>RAIL_ALFATEC_XUP_070.0700#EA4ZTR</t>
  </si>
  <si>
    <t>WASHER_ISO_7091_20#6A7P8M</t>
  </si>
  <si>
    <t>6A7P8M</t>
  </si>
  <si>
    <t>6A7P76</t>
  </si>
  <si>
    <t>GUIDING_RAIL_X-DIRECTION_B#WP#53UWU7</t>
  </si>
  <si>
    <t>SPECIAL_PIN_D60#9T8Z78</t>
  </si>
  <si>
    <t>9T8Z78</t>
  </si>
  <si>
    <t>9T8Z6Q</t>
  </si>
  <si>
    <t>RAIL_SUPPORT_1#525BVX</t>
  </si>
  <si>
    <t>CYLINDER_HEAD_SCREW_ISO_12474_M12X1.25X25#5P37QM</t>
  </si>
  <si>
    <t>5P37QM</t>
  </si>
  <si>
    <t>5P36VP</t>
  </si>
  <si>
    <t>BEARING_SCREWS#5BKH75</t>
  </si>
  <si>
    <t>5BKH75</t>
  </si>
  <si>
    <t>5BKH6M</t>
  </si>
  <si>
    <t>GUIDING_RAIL_X-DIRECTION_A#WP#53UWTQ</t>
  </si>
  <si>
    <t>CYLINDER_HEAD_SCREW_ISO_12474_M20X1.5X55#6DPHBJ</t>
  </si>
  <si>
    <t>6DPHBJ</t>
  </si>
  <si>
    <t>6DPH83</t>
  </si>
  <si>
    <t>BOTTOM_INTERFACE#EFVJ8Y</t>
  </si>
  <si>
    <t>EFVJ8Y</t>
  </si>
  <si>
    <t>EFVJ7H</t>
  </si>
  <si>
    <t>TOOL_SUPPORT#9QSJMT</t>
  </si>
  <si>
    <t>9QSJMT</t>
  </si>
  <si>
    <t>9QSJLB</t>
  </si>
  <si>
    <t>FASTENERS_RIGHT_STRUCTURE#56WZNL</t>
  </si>
  <si>
    <t>56WZNL</t>
  </si>
  <si>
    <t>56WZM5</t>
  </si>
  <si>
    <t>GUIDING_RAIL_Y-DIRECTION_B#WP#53UVUY</t>
  </si>
  <si>
    <t>CYLINDER_HEAD_SCREW_ISO_12474_M16X1.5X70#6DPL4Q</t>
  </si>
  <si>
    <t>6DPL4Q</t>
  </si>
  <si>
    <t>6DPKQA</t>
  </si>
  <si>
    <t>WASHER_ISO_7091_16#6DQCE3</t>
  </si>
  <si>
    <t>6DQCE3</t>
  </si>
  <si>
    <t>6DQCDN</t>
  </si>
  <si>
    <t>CYLINDER_HEAD_SCREW_ISO_12474_M16X1.5X130#9P8TE3</t>
  </si>
  <si>
    <t>9P8TE3</t>
  </si>
  <si>
    <t>9P8T9G</t>
  </si>
  <si>
    <t>RPOM_SCREW_ASSY#P56BAF</t>
  </si>
  <si>
    <t>P56BAF</t>
  </si>
  <si>
    <t>P5623M</t>
  </si>
  <si>
    <t>SHIM_BEARING_SUPPORT#9LZBGP</t>
  </si>
  <si>
    <t>LOCK_NUT_KM23#EJBGX7</t>
  </si>
  <si>
    <t>EJBGX7</t>
  </si>
  <si>
    <t>EJBGWP</t>
  </si>
  <si>
    <t>BEARING_SUPPORT#EJBZF3</t>
  </si>
  <si>
    <t>WASHER_KM23#EJBGZ6</t>
  </si>
  <si>
    <t>EJBGZ6</t>
  </si>
  <si>
    <t>EJBGYN</t>
  </si>
  <si>
    <t>LID#EJHZPP</t>
  </si>
  <si>
    <t>ADJUSTABLE_RING_ID100#59C9WS</t>
  </si>
  <si>
    <t>59C9WS</t>
  </si>
  <si>
    <t>59C9V7</t>
  </si>
  <si>
    <t>SKF_LOCKNUT_KM19_MB19#WP#59CCWX</t>
  </si>
  <si>
    <t>KEY_D120_L55#EJHY29</t>
  </si>
  <si>
    <t>EJHY29</t>
  </si>
  <si>
    <t>EJHXZ2</t>
  </si>
  <si>
    <t>SKF_KM_19#59CCSZ</t>
  </si>
  <si>
    <t>TRAPEZOIDAL_NUT_STOPPER#54ZXWY</t>
  </si>
  <si>
    <t>54ZXWY</t>
  </si>
  <si>
    <t>54ZXVH</t>
  </si>
  <si>
    <t>SKF_MB_19#59CCU2</t>
  </si>
  <si>
    <t>BEVEL_GEAR_PART_1#P56225</t>
  </si>
  <si>
    <t>P56225</t>
  </si>
  <si>
    <t>P55ZZZ</t>
  </si>
  <si>
    <t>RIGHT_BEAM#E8J8ZE</t>
  </si>
  <si>
    <t>SHIM_BEVEL_GEAR#9P3GG3</t>
  </si>
  <si>
    <t>9P3GG3</t>
  </si>
  <si>
    <t>9P3GFL</t>
  </si>
  <si>
    <t>RIGHT_CORNER_STRUCTURE#5AKYZ4</t>
  </si>
  <si>
    <t>HEXAGON_SOCKET_SET_SCREW_ISO_4026_M12X20#6DP7RV</t>
  </si>
  <si>
    <t>6DP7RV</t>
  </si>
  <si>
    <t>6DP7QD</t>
  </si>
  <si>
    <t>ROLLER_BEARING_ASSY#WP#EFVBVG</t>
  </si>
  <si>
    <t>REAR_OPENING_DOOR_PMS_SCREW#AJXBEL</t>
  </si>
  <si>
    <t>AJXBEL</t>
  </si>
  <si>
    <t>AJXBD3</t>
  </si>
  <si>
    <t>ROLLER#EFVBTH</t>
  </si>
  <si>
    <t>SKF_TAPERED_ROLLER_32220#EJBYHA</t>
  </si>
  <si>
    <t>EJBYHA</t>
  </si>
  <si>
    <t>EJBYGS</t>
  </si>
  <si>
    <t>RINGS#EFVBXF</t>
  </si>
  <si>
    <t>RING#EJBYDC</t>
  </si>
  <si>
    <t>EJBYDC</t>
  </si>
  <si>
    <t>EJBYCU</t>
  </si>
  <si>
    <t>HORIZONTAL_STRUCTURE_ASSY#WP#5BKH8N</t>
  </si>
  <si>
    <t>ROLLER#EJBYFB</t>
  </si>
  <si>
    <t>EJBYFB</t>
  </si>
  <si>
    <t>EJBYET</t>
  </si>
  <si>
    <t>MOTORISATION_ASSY#WP#BHAXEZ</t>
  </si>
  <si>
    <t>RPOM_INTERFACE_SUPPORT#5MXTGZ</t>
  </si>
  <si>
    <t>5MXTGZ</t>
  </si>
  <si>
    <t>5MXTFJ</t>
  </si>
  <si>
    <t>SHAFT#ECX94R</t>
  </si>
  <si>
    <t>RAIL_ASSEMBLY#EMQ8C7</t>
  </si>
  <si>
    <t>EMQ8C7</t>
  </si>
  <si>
    <t>EMQ8BN</t>
  </si>
  <si>
    <t>WHEEL_Z100_M2#ED224V</t>
  </si>
  <si>
    <t>GUIDING_RAIL_Y-DIRECTION_A#554M57</t>
  </si>
  <si>
    <t>554M57</t>
  </si>
  <si>
    <t>53UVRN</t>
  </si>
  <si>
    <t>WASHER_E4#EJA42W</t>
  </si>
  <si>
    <t>LAMINATED_SHIMS#9R46T4</t>
  </si>
  <si>
    <t>9R46T4</t>
  </si>
  <si>
    <t>9R46SL</t>
  </si>
  <si>
    <t>RAIL_SUPPORT_2#525BYH</t>
  </si>
  <si>
    <t>525BYH</t>
  </si>
  <si>
    <t>525BX2</t>
  </si>
  <si>
    <t>RAIL_ALFATEC_XUP_070.0700#EA4ZU8</t>
  </si>
  <si>
    <t>EA4ZU8</t>
  </si>
  <si>
    <t>EA4ZTR</t>
  </si>
  <si>
    <t>GUIDING_RAIL_X-DIRECTION_B#53VFTY</t>
  </si>
  <si>
    <t>53VFTY</t>
  </si>
  <si>
    <t>53UWU7</t>
  </si>
  <si>
    <t>RAIL_SUPPORT_1#525BWJ</t>
  </si>
  <si>
    <t>525BWJ</t>
  </si>
  <si>
    <t>525BVX</t>
  </si>
  <si>
    <t>GUIDING_RAIL_X-DIRECTION_A#53VEF2</t>
  </si>
  <si>
    <t>53VEF2</t>
  </si>
  <si>
    <t>53UWTQ</t>
  </si>
  <si>
    <t>WASHER#ED8PY2</t>
  </si>
  <si>
    <t>HEXAGON_BOLT_ISO_4017_M8X16#6A2BNT</t>
  </si>
  <si>
    <t>WASHER_ISO_7091_12#6A2JTK</t>
  </si>
  <si>
    <t>GUIDING_RAIL_Y-DIRECTION_B#554M6S</t>
  </si>
  <si>
    <t>554M6S</t>
  </si>
  <si>
    <t>53UVUY</t>
  </si>
  <si>
    <t>HEXAGON_NUT_ISO_4032_M12#6DQ2B3</t>
  </si>
  <si>
    <t>PR240_2T_6L#EHU6GZ</t>
  </si>
  <si>
    <t>ADJUSTEMENT_PLATE_MOTOR#EJPPVD</t>
  </si>
  <si>
    <t>SHIM_BEARING_SUPPORT#9LZBH7</t>
  </si>
  <si>
    <t>9LZBH7</t>
  </si>
  <si>
    <t>9LZBGP</t>
  </si>
  <si>
    <t>SCHNORR_LOAD_WASHER_HS_20_-_ART.NR.431580(HX=0)#5LJQHD</t>
  </si>
  <si>
    <t>BEARING_SUPPORT#EJBZGJ</t>
  </si>
  <si>
    <t>EJBZGJ</t>
  </si>
  <si>
    <t>EJBZF3</t>
  </si>
  <si>
    <t>BKL_150_92_40_40_XX#6LK2T2</t>
  </si>
  <si>
    <t>LID#EJHZQ6</t>
  </si>
  <si>
    <t>EJHZQ6</t>
  </si>
  <si>
    <t>EJHZPP</t>
  </si>
  <si>
    <t>SKF_LOCKNUT_KM19_MB19#59KP7T</t>
  </si>
  <si>
    <t>59KP7T</t>
  </si>
  <si>
    <t>59CCWX</t>
  </si>
  <si>
    <t>COUPLING#EFTZ6E</t>
  </si>
  <si>
    <t>SKF_KM_19#59CCTH</t>
  </si>
  <si>
    <t>59CCTH</t>
  </si>
  <si>
    <t>59CCSZ</t>
  </si>
  <si>
    <t>RING_L25#EHTL9L</t>
  </si>
  <si>
    <t>SKF_MB_19#59CCVJ</t>
  </si>
  <si>
    <t>59CCVJ</t>
  </si>
  <si>
    <t>59CCU2</t>
  </si>
  <si>
    <t>KEY_D52_L86#EJJ6W2</t>
  </si>
  <si>
    <t>RIGHT_BEAM#E8J92V</t>
  </si>
  <si>
    <t>E8J92V</t>
  </si>
  <si>
    <t>E8J8ZE</t>
  </si>
  <si>
    <t>SYJ_35_TFHIDE#9THFJH</t>
  </si>
  <si>
    <t>RIGHT_CORNER_STRUCTURE#5AKZ2H</t>
  </si>
  <si>
    <t>5AKZ2H</t>
  </si>
  <si>
    <t>5AKYZ4</t>
  </si>
  <si>
    <t>SKF_SY_40_TF__211101040_#EFTBUQ</t>
  </si>
  <si>
    <t>ROLLER_BEARING_ASSY#EFVBWX</t>
  </si>
  <si>
    <t>EFVBWX</t>
  </si>
  <si>
    <t>EFVBVG</t>
  </si>
  <si>
    <t>ADJUSTEMENT_PLATE_HOUSING_2#9TK488</t>
  </si>
  <si>
    <t>ROLLER#EFVBUY</t>
  </si>
  <si>
    <t>EFVBUY</t>
  </si>
  <si>
    <t>EFVBTH</t>
  </si>
  <si>
    <t>BEVEL_GEAR_PART_2#E7YG6E</t>
  </si>
  <si>
    <t>RINGS#EFVBYW</t>
  </si>
  <si>
    <t>EFVBYW</t>
  </si>
  <si>
    <t>EFVBXF</t>
  </si>
  <si>
    <t>SHAFT_3#4BV9JM</t>
  </si>
  <si>
    <t>HORIZONTAL_STRUCTURE_ASSY#5BKH96</t>
  </si>
  <si>
    <t>5BKH96</t>
  </si>
  <si>
    <t>5BKH8N</t>
  </si>
  <si>
    <t>ADJUSTMENT_PLATE#EHUJSK</t>
  </si>
  <si>
    <t>MOTORISATION_ASSY#PBH944</t>
  </si>
  <si>
    <t>PBH944</t>
  </si>
  <si>
    <t>BHAXEZ</t>
  </si>
  <si>
    <t>ADJUSTEMENT_PLATE_HOUSING#EMM8ZD</t>
  </si>
  <si>
    <t>SHAFT#ECX96N</t>
  </si>
  <si>
    <t>ECX96N</t>
  </si>
  <si>
    <t>ECX94R</t>
  </si>
  <si>
    <t>MOTORISATION_FASTENERS#WP#59KQDJ</t>
  </si>
  <si>
    <t>WHEEL_Z100_M2#ED226S</t>
  </si>
  <si>
    <t>ED226S</t>
  </si>
  <si>
    <t>ED224V</t>
  </si>
  <si>
    <t>HEXAGON_BOLT_ISO_4017_M12X90#6DQC5J</t>
  </si>
  <si>
    <t>WASHER_E4#EJA43E</t>
  </si>
  <si>
    <t>EJA43E</t>
  </si>
  <si>
    <t>EJA42W</t>
  </si>
  <si>
    <t>CYLINDER_HEAD_SCREW_ISO_4762_M20X65#6QKZFD</t>
  </si>
  <si>
    <t>6QKZFD</t>
  </si>
  <si>
    <t>HEXAGON_NUT_ISO_4032_M16#6DPYNY</t>
  </si>
  <si>
    <t>KEY_18X8X7#ED8NPX</t>
  </si>
  <si>
    <t>ED8NPX</t>
  </si>
  <si>
    <t>SPACER#NSN8UD</t>
  </si>
  <si>
    <t>NSN8UD</t>
  </si>
  <si>
    <t>HEXAGON_BOLT_ISO_4017_M16X100#6DQCFK</t>
  </si>
  <si>
    <t>WHEEL_Z25_M2#ECYZK6</t>
  </si>
  <si>
    <t>ECYZK6</t>
  </si>
  <si>
    <t>HEXAGON_BOLT_ISO_4017_M16X180#9TL8VR</t>
  </si>
  <si>
    <t>MOTOR_FLUIDHYDREAU_MW30#E7YT6K</t>
  </si>
  <si>
    <t>E7YT6K</t>
  </si>
  <si>
    <t>HEXAGON_HEAD_BOLT_ISO_4014_M12X160#6DQC9G</t>
  </si>
  <si>
    <t>SKF_MB_8#9TH9S3</t>
  </si>
  <si>
    <t>MOTOR_WITH_GEAR_FASTENERS#6AANMG</t>
  </si>
  <si>
    <t>6AANMG</t>
  </si>
  <si>
    <t>SKF_KM_8#9THA6G</t>
  </si>
  <si>
    <t>WASHER#ED8PZJ</t>
  </si>
  <si>
    <t>ED8PZJ</t>
  </si>
  <si>
    <t>ED8PY2</t>
  </si>
  <si>
    <t>CLAMP_ASSY#WP#EFU4GC</t>
  </si>
  <si>
    <t>HEXAGON_BOLT_ISO_4017_M8X16#6A2CSH</t>
  </si>
  <si>
    <t>6A2CSH</t>
  </si>
  <si>
    <t>6A2BNT</t>
  </si>
  <si>
    <t>CLAMP#EFU3WV</t>
  </si>
  <si>
    <t>WASHER_ISO_7091_12#6A2JU4</t>
  </si>
  <si>
    <t>6A2JU4</t>
  </si>
  <si>
    <t>6A2JTK</t>
  </si>
  <si>
    <t>PLATE_SUPPORT#EFUWBG</t>
  </si>
  <si>
    <t>RAIL#EFUWDH</t>
  </si>
  <si>
    <t>TROLLEY#EFUWFE</t>
  </si>
  <si>
    <t>PR240_2T_6L#EHU6HH</t>
  </si>
  <si>
    <t>EHU6HH</t>
  </si>
  <si>
    <t>EHU6GZ</t>
  </si>
  <si>
    <t>FASTENERS_CLAMPS_SYSTEM#WP#5AJRU8</t>
  </si>
  <si>
    <t>ADJUSTEMENT_PLATE_MOTOR#EJPPXA</t>
  </si>
  <si>
    <t>EJPPXA</t>
  </si>
  <si>
    <t>EJPPVD</t>
  </si>
  <si>
    <t>BI-HEX_FASTENER-M12X70_2.625_40#9P37WN</t>
  </si>
  <si>
    <t>SCHNORR_LOAD_WASHER_HS_20_-_ART.NR.431580(HX=0)#5LJQJY</t>
  </si>
  <si>
    <t>5LJQJY</t>
  </si>
  <si>
    <t>5LJQHD</t>
  </si>
  <si>
    <t>HEXAGON_BOLT_ISO_4017_M3X20#9TLCLC</t>
  </si>
  <si>
    <t>BKL_150_92_40_40_XX#6LK2UH</t>
  </si>
  <si>
    <t>6LK2UH</t>
  </si>
  <si>
    <t>6LK2T2</t>
  </si>
  <si>
    <t>CYLINDER_HEAD_SCREW_ISO_4762_M5X35#6DKPFN</t>
  </si>
  <si>
    <t>COUPLING#EFTZ7W</t>
  </si>
  <si>
    <t>EFTZ7W</t>
  </si>
  <si>
    <t>EFTZ6E</t>
  </si>
  <si>
    <t>DISC_SPRING_DIN_2093_B_25_-_1.6#9TCET9</t>
  </si>
  <si>
    <t>RING_L25#EHTLA7</t>
  </si>
  <si>
    <t>EHTLA7</t>
  </si>
  <si>
    <t>EHTL9L</t>
  </si>
  <si>
    <t>CYLINDER_HEAD_SCREW_ISO_4762_M4X20#6AAPC4</t>
  </si>
  <si>
    <t>KEY_D52_L86#EJJ6XJ</t>
  </si>
  <si>
    <t>EJJ6XJ</t>
  </si>
  <si>
    <t>EJJ6W2</t>
  </si>
  <si>
    <t>WASHER_ISO_7091_3#9TLC75</t>
  </si>
  <si>
    <t>SYJ_35_TFHIDE#9THFKZ</t>
  </si>
  <si>
    <t>9THFKZ</t>
  </si>
  <si>
    <t>9THFJH</t>
  </si>
  <si>
    <t>SKF_SY_40_TF__211101040_#EFTBV8</t>
  </si>
  <si>
    <t>EFTBV8</t>
  </si>
  <si>
    <t>EFTBUQ</t>
  </si>
  <si>
    <t>ADJUSTEMENT_PLATE_CLAMPING_SYS#EJPPZB</t>
  </si>
  <si>
    <t>ADJUSTEMENT_PLATE_HOUSING_2#9TK49Q</t>
  </si>
  <si>
    <t>9TK49Q</t>
  </si>
  <si>
    <t>9TK488</t>
  </si>
  <si>
    <t>KEY_D40_L28#EHT8TS</t>
  </si>
  <si>
    <t>BEVEL_GEAR_PART_2#E7YG7W</t>
  </si>
  <si>
    <t>E7YG6E</t>
  </si>
  <si>
    <t>BEVEL_GEAR_SPACER#5LBARZ</t>
  </si>
  <si>
    <t>SHAFT_3#4BV9K5</t>
  </si>
  <si>
    <t>4BV9K5</t>
  </si>
  <si>
    <t>4BV9JM</t>
  </si>
  <si>
    <t>SHAFT_2#484N3S</t>
  </si>
  <si>
    <t>ADJUSTMENT_PLATE#EHUJT3</t>
  </si>
  <si>
    <t>EHUJT3</t>
  </si>
  <si>
    <t>EHUJSK</t>
  </si>
  <si>
    <t>BKL_150_92_40_42_XX#6LJZRE</t>
  </si>
  <si>
    <t>ADJUSTEMENT_PLATE_HOUSING#EMM92W</t>
  </si>
  <si>
    <t>EMM92W</t>
  </si>
  <si>
    <t>EMM8ZD</t>
  </si>
  <si>
    <t>TOP_BEAM#E8JX8G</t>
  </si>
  <si>
    <t>MOTORISATION_FASTENERS#59KQSR</t>
  </si>
  <si>
    <t>59KQSR</t>
  </si>
  <si>
    <t>59KQDJ</t>
  </si>
  <si>
    <t>ADJUSTEMENT_PLATE_FRAME#EJ7RHM</t>
  </si>
  <si>
    <t>HEXAGON_BOLT_ISO_4017_M12X90#6DQC6X</t>
  </si>
  <si>
    <t>6DQC6X</t>
  </si>
  <si>
    <t>6DQC5J</t>
  </si>
  <si>
    <t>STRUCTURE_FIXATION_FASTENERS#WP#R5E5DF</t>
  </si>
  <si>
    <t>HEXAGON_BOLT_ISO_4017_M30X110#6DRZJ2</t>
  </si>
  <si>
    <t>HEXAGON_BOLT_ISO_4017_M16X100#6DQCG4</t>
  </si>
  <si>
    <t>6DQCG4</t>
  </si>
  <si>
    <t>6DQCFK</t>
  </si>
  <si>
    <t>HEXAGON_BOLT_ISO_4017_M16X180#9TL8W8</t>
  </si>
  <si>
    <t>9TL8W8</t>
  </si>
  <si>
    <t>9TL8VR</t>
  </si>
  <si>
    <t>LEFT_STRUCTURE_ASSY#WP#56V8YZ</t>
  </si>
  <si>
    <t>HEXAGON_HEAD_BOLT_ISO_4014_M12X160#6DQCA5</t>
  </si>
  <si>
    <t>6DQCA5</t>
  </si>
  <si>
    <t>6DQC9G</t>
  </si>
  <si>
    <t>LEFT_BEAM#E8J8WX</t>
  </si>
  <si>
    <t>SKF_MB_8#9TH9TK</t>
  </si>
  <si>
    <t>9TH9TK</t>
  </si>
  <si>
    <t>9TH9S3</t>
  </si>
  <si>
    <t>BEARING_FASTENERS#WP#R5E42J</t>
  </si>
  <si>
    <t>SKF_KM_8#9THA7Y</t>
  </si>
  <si>
    <t>9THA7Y</t>
  </si>
  <si>
    <t>9THA6G</t>
  </si>
  <si>
    <t>CLAMP_ASSY#EFU4HU</t>
  </si>
  <si>
    <t>EFU4HU</t>
  </si>
  <si>
    <t>EFU4GC</t>
  </si>
  <si>
    <t>CLAMP#EFU3XD</t>
  </si>
  <si>
    <t>EFU3XD</t>
  </si>
  <si>
    <t>EFU3WV</t>
  </si>
  <si>
    <t>PLATE_SUPPORT#EFUWCZ</t>
  </si>
  <si>
    <t>EFUWCZ</t>
  </si>
  <si>
    <t>EFUWBG</t>
  </si>
  <si>
    <t>RAIL#EFUWEW</t>
  </si>
  <si>
    <t>EFUWEW</t>
  </si>
  <si>
    <t>EFUWDH</t>
  </si>
  <si>
    <t>TROLLEY#EFUWGX</t>
  </si>
  <si>
    <t>EFUWGX</t>
  </si>
  <si>
    <t>EFUWFE</t>
  </si>
  <si>
    <t>FASTENERS_CLAMPS_SYSTEM#5AJW5E</t>
  </si>
  <si>
    <t>5AJW5E</t>
  </si>
  <si>
    <t>5AJRU8</t>
  </si>
  <si>
    <t>BI-HEX_FASTENER-M12X70_2.625_40#9P37X6</t>
  </si>
  <si>
    <t>9P37X6</t>
  </si>
  <si>
    <t>9P37WN</t>
  </si>
  <si>
    <t>BOTTOM_BEARING_FASTENERS#WP#R5E5EY</t>
  </si>
  <si>
    <t>HEXAGON_BOLT_ISO_4017_M3X20#9TLCMU</t>
  </si>
  <si>
    <t>9TLCMU</t>
  </si>
  <si>
    <t>9TLCLC</t>
  </si>
  <si>
    <t>RIGHT_BEAM_FIXATION_FASTENERS#WP#56V8W2</t>
  </si>
  <si>
    <t>CYLINDER_HEAD_SCREW_ISO_4762_M5X35#6DKPG5</t>
  </si>
  <si>
    <t>6DKPG5</t>
  </si>
  <si>
    <t>6DKPFN</t>
  </si>
  <si>
    <t>DISC_SPRING_DIN_2093_B_25_-_1.6#9TCEUS</t>
  </si>
  <si>
    <t>9TCEUS</t>
  </si>
  <si>
    <t>9TCET9</t>
  </si>
  <si>
    <t>CYLINDER_HEAD_SCREW_ISO_4762_M4X20#6AAPDL</t>
  </si>
  <si>
    <t>6AAPDL</t>
  </si>
  <si>
    <t>6AAPC4</t>
  </si>
  <si>
    <t>WASHER_ISO_7091_3#9TLC8N</t>
  </si>
  <si>
    <t>9TLC8N</t>
  </si>
  <si>
    <t>9TLC75</t>
  </si>
  <si>
    <t>ADJUSTEMENT_PLATE_CLAMPING_SYS#EJPQ2G</t>
  </si>
  <si>
    <t>EJPQ2G</t>
  </si>
  <si>
    <t>EJPPZB</t>
  </si>
  <si>
    <t>KEY_D40_L28#EHT8UB</t>
  </si>
  <si>
    <t>EHT8UB</t>
  </si>
  <si>
    <t>EHT8TS</t>
  </si>
  <si>
    <t>BEVEL_GEAR_SPACER#5LBASL</t>
  </si>
  <si>
    <t>5LBASL</t>
  </si>
  <si>
    <t>5LBARZ</t>
  </si>
  <si>
    <t>SHAFT_2#484N49</t>
  </si>
  <si>
    <t>484N49</t>
  </si>
  <si>
    <t>484N3S</t>
  </si>
  <si>
    <t>BKL_150_92_40_42_XX#6LJZSP</t>
  </si>
  <si>
    <t>6LJZSP</t>
  </si>
  <si>
    <t>6LJZRE</t>
  </si>
  <si>
    <t>LEFT_CORNER_STRUCTURE#5BRS8H</t>
  </si>
  <si>
    <t>TOP_BEAM#E8JX9Y</t>
  </si>
  <si>
    <t>E8JX9Y</t>
  </si>
  <si>
    <t>E8JX8G</t>
  </si>
  <si>
    <t>ADJUSTEMENT_PLATE_FRAME#EJ7RKW</t>
  </si>
  <si>
    <t>EJ7RKW</t>
  </si>
  <si>
    <t>EJ7RHM</t>
  </si>
  <si>
    <t>STRUCTURE_FIXATION_FASTENERS#R5E5FG</t>
  </si>
  <si>
    <t>R5E5FG</t>
  </si>
  <si>
    <t>R5E5DF</t>
  </si>
  <si>
    <t>FASTENERS_LEFT_STRUCTURE#WP#5DA8FS</t>
  </si>
  <si>
    <t>CYLINDER_HEAD_SCREW_ISO_12474_M16X1.5X130#9P8TFK</t>
  </si>
  <si>
    <t>HEXAGON_BOLT_ISO_4017_M30X110#6DRZKJ</t>
  </si>
  <si>
    <t>6DRZKJ</t>
  </si>
  <si>
    <t>6DRZJ2</t>
  </si>
  <si>
    <t>LEFT_STRUCTURE_ASSY#5BKHCG</t>
  </si>
  <si>
    <t>5BKHCG</t>
  </si>
  <si>
    <t>56V8YZ</t>
  </si>
  <si>
    <t>LEFT_BEAM#E8J8XF</t>
  </si>
  <si>
    <t>E8J8XF</t>
  </si>
  <si>
    <t>E8J8WX</t>
  </si>
  <si>
    <t>RIGHT_BOTTOM_RAIL#WP#5435YT</t>
  </si>
  <si>
    <t>BEARING_FASTENERS#R5E44K</t>
  </si>
  <si>
    <t>R5E44K</t>
  </si>
  <si>
    <t>R5E42J</t>
  </si>
  <si>
    <t>I_PROFILE_ALFATEC_MP280_LEFT#BEZP82</t>
  </si>
  <si>
    <t>PAD_FOR_RAIL_LEFT#NSKFL3</t>
  </si>
  <si>
    <t>FASTENERS_RIGHT_RAIL#WP#5BLL6L</t>
  </si>
  <si>
    <t>PARALLEL_PIN_ISO_8734_20M6X60#9P7DNF</t>
  </si>
  <si>
    <t>CYLINDER_HEAD_SCREW_ISO_12474_M16X1.5X45#6DNVPB</t>
  </si>
  <si>
    <t>I_PROFILE_ALFATEC_MP280_REMOVABLE_L#NSKBMJ</t>
  </si>
  <si>
    <t>REAR_PMS_ASSEMBLY#WP#6FQE86</t>
  </si>
  <si>
    <t>BOTTOM_BEARING_FASTENERS#R5E5LK</t>
  </si>
  <si>
    <t>R5E5LK</t>
  </si>
  <si>
    <t>R5E5EY</t>
  </si>
  <si>
    <t>LEFT_TOP_PIVOT#WP#PLKJVH</t>
  </si>
  <si>
    <t>SHAFT#EH8N6F</t>
  </si>
  <si>
    <t>RIGHT_BEAM_FIXATION_FASTENERS#56VJV4</t>
  </si>
  <si>
    <t>56VJV4</t>
  </si>
  <si>
    <t>56V8W2</t>
  </si>
  <si>
    <t>LOCK_NUT_KM25_SCHAEFFLER#EH8534</t>
  </si>
  <si>
    <t>BEARING_SKF_24026_2CS5_VT143#WP#EH7YGQ</t>
  </si>
  <si>
    <t>ROLLERS_SKF#EH7YER</t>
  </si>
  <si>
    <t>RING_SKF#EH7YCN</t>
  </si>
  <si>
    <t>FASTENER_BRACKET#WP#R5DSQK</t>
  </si>
  <si>
    <t>RING_BEARING#3RPL75</t>
  </si>
  <si>
    <t>REAR_PMS_UPPER_SUPPORT_L#PCE4NC</t>
  </si>
  <si>
    <t>ADJUSTMENT_PLATE#EMPMSF</t>
  </si>
  <si>
    <t>LEFT_CORNER_STRUCTURE#5BRS9Z</t>
  </si>
  <si>
    <t>5BRS9Z</t>
  </si>
  <si>
    <t>5BRS8H</t>
  </si>
  <si>
    <t>SHEARING_PIN_D40_L170#5UV86H</t>
  </si>
  <si>
    <t>TAB_WASHER_MB25_SCHAEFFLER#EH8N4G</t>
  </si>
  <si>
    <t>RIGHT_TOP_PIVOT#WP#PLKJWW</t>
  </si>
  <si>
    <t>FASTENERS_LEFT_STRUCTURE#5DA8G9</t>
  </si>
  <si>
    <t>5DA8G9</t>
  </si>
  <si>
    <t>5DA8FS</t>
  </si>
  <si>
    <t>CYLINDER_HEAD_SCREW_ISO_12474_M16X1.5X130#9P8TMA</t>
  </si>
  <si>
    <t>9P8TMA</t>
  </si>
  <si>
    <t>9P8TFK</t>
  </si>
  <si>
    <t>REAR_PMS_UPPER_SUPPORT_R#PCEB9B</t>
  </si>
  <si>
    <t>RIGHT_BOTTOM_RAIL#54364A</t>
  </si>
  <si>
    <t>54364A</t>
  </si>
  <si>
    <t>5435YT</t>
  </si>
  <si>
    <t>I_PROFILE_ALFATEC_MP280_LEFT#BEZP9J</t>
  </si>
  <si>
    <t>BEZP9J</t>
  </si>
  <si>
    <t>BEZP82</t>
  </si>
  <si>
    <t>PAD_FOR_RAIL_LEFT#NSKFMK</t>
  </si>
  <si>
    <t>NSKFMK</t>
  </si>
  <si>
    <t>NSKFL3</t>
  </si>
  <si>
    <t>PMS_CS_OVEN_WINDOW#WP#6FQCLZ</t>
  </si>
  <si>
    <t>FASTENERS_RIGHT_RAIL#5BLL8K</t>
  </si>
  <si>
    <t>5BLL8K</t>
  </si>
  <si>
    <t>5BLL6L</t>
  </si>
  <si>
    <t>FASTENERS#WP#Q82F6M</t>
  </si>
  <si>
    <t>PARALLEL_PIN_ISO_8734_20M6X60#9P7E9F</t>
  </si>
  <si>
    <t>9P7E9F</t>
  </si>
  <si>
    <t>9P7DNF</t>
  </si>
  <si>
    <t>FASTENERS_PLATES#WP#49Y8R4</t>
  </si>
  <si>
    <t>CYLINDER_HEAD_SCREW_ISO_12474_M16X1.5X45#6DNVQU</t>
  </si>
  <si>
    <t>6DNVQU</t>
  </si>
  <si>
    <t>6DNVPB</t>
  </si>
  <si>
    <t>I_PROFILE_ALFATEC_MP280_REMOVABLE_L#NSKBN5</t>
  </si>
  <si>
    <t>NSKBN5</t>
  </si>
  <si>
    <t>NSKBMJ</t>
  </si>
  <si>
    <t>REAR_PMS_ASSEMBLY#6FQE9N</t>
  </si>
  <si>
    <t>6FQE9N</t>
  </si>
  <si>
    <t>6FQE86</t>
  </si>
  <si>
    <t>FASTENERS_PE#WP#Q9Z3ZJ</t>
  </si>
  <si>
    <t>LEFT_TOP_PIVOT#PLKWF9</t>
  </si>
  <si>
    <t>PLKWF9</t>
  </si>
  <si>
    <t>PLKJVH</t>
  </si>
  <si>
    <t>HEXAGON_BOLT_ISO_4017_M24X100#6EPGXE</t>
  </si>
  <si>
    <t>SHAFT#EH8N7X</t>
  </si>
  <si>
    <t>EH8N7X</t>
  </si>
  <si>
    <t>EH8N6F</t>
  </si>
  <si>
    <t>LOCK_NUT_KM25_SCHAEFFLER#EH854M</t>
  </si>
  <si>
    <t>EH854M</t>
  </si>
  <si>
    <t>EH8534</t>
  </si>
  <si>
    <t>FASTENERS_PE_PROTECTION#WP#49Y8SH</t>
  </si>
  <si>
    <t>BEARING_SKF_24026_2CS5_VT143#EH7YH8</t>
  </si>
  <si>
    <t>EH7YH8</t>
  </si>
  <si>
    <t>EH7YGQ</t>
  </si>
  <si>
    <t>ROLLERS_SKF#EH7YF9</t>
  </si>
  <si>
    <t>EH7YF9</t>
  </si>
  <si>
    <t>EH7YER</t>
  </si>
  <si>
    <t>HEXAGON_BOLT_ISO_4017_M4X8#46CJ5V</t>
  </si>
  <si>
    <t>RING_SKF#EH7YD6</t>
  </si>
  <si>
    <t>EH7YD6</t>
  </si>
  <si>
    <t>EH7YCN</t>
  </si>
  <si>
    <t>FASTENERS_LEAD#WP#Q9Z4SV</t>
  </si>
  <si>
    <t>FASTENER_BRACKET#R5DSSQ</t>
  </si>
  <si>
    <t>R5DSSQ</t>
  </si>
  <si>
    <t>R5DSQK</t>
  </si>
  <si>
    <t>HEXAGON_BOLT_ISO_4017_M24X55#4XJUU7</t>
  </si>
  <si>
    <t>HEXAGON_BOLT_ISO_4017_M36X140#6P6UTU</t>
  </si>
  <si>
    <t>6P6UTU</t>
  </si>
  <si>
    <t>PMS_CS_OVEN_WINDOW_SPACER#WP#YAEKZE</t>
  </si>
  <si>
    <t>RING_BEARING#R75252</t>
  </si>
  <si>
    <t>R75252</t>
  </si>
  <si>
    <t>3RPL75</t>
  </si>
  <si>
    <t>REAR_PMS_UPPER_SUPPORT_L#PLKJRB</t>
  </si>
  <si>
    <t>PLKJRB</t>
  </si>
  <si>
    <t>PCE4NC</t>
  </si>
  <si>
    <t>PMS_CS_OVEN_WINDOW_INSIDE#6FQBS4</t>
  </si>
  <si>
    <t>ADJUSTMENT_PLATE#EMPMTX</t>
  </si>
  <si>
    <t>EMPMTX</t>
  </si>
  <si>
    <t>EMPMSF</t>
  </si>
  <si>
    <t>PMS_CS_OVEN_WINDOW_LEAD_PLATE#Q5EPRR</t>
  </si>
  <si>
    <t>SHEARING_PIN_D40_L170#5UV87Z</t>
  </si>
  <si>
    <t>5UV87Z</t>
  </si>
  <si>
    <t>5UV86H</t>
  </si>
  <si>
    <t>PS_CS_OVEN_WINDOW_PE_PROTECTION#WP#42VBXY</t>
  </si>
  <si>
    <t>TAB_WASHER_MB25_SCHAEFFLER#EH8N5Y</t>
  </si>
  <si>
    <t>EH8N5Y</t>
  </si>
  <si>
    <t>EH8N4G</t>
  </si>
  <si>
    <t>PS_CS_OVEN_WINDOW_PE_PROTECTION_2#49Y75N</t>
  </si>
  <si>
    <t>RIGHT_TOP_PIVOT#PLKKM5</t>
  </si>
  <si>
    <t>PLKKM5</t>
  </si>
  <si>
    <t>PLKJWW</t>
  </si>
  <si>
    <t>PS_CS_OVEN_WINDOW_PE_PROTECTION_1#49P3W3</t>
  </si>
  <si>
    <t>PMS_CS_OVEN_WINDOW_PE_SHIELDING#Q5AUMY</t>
  </si>
  <si>
    <t>LOCKING_PLATE_SYSTEM#WP#3W6EWC</t>
  </si>
  <si>
    <t>LOCKING_PLATE#3W6ETW</t>
  </si>
  <si>
    <t>FASTENERS#WP#3W6EVV</t>
  </si>
  <si>
    <t>REAR_PMS_UPPER_SUPPORT_R#PCEBAY</t>
  </si>
  <si>
    <t>PCEBAY</t>
  </si>
  <si>
    <t>PCEB9B</t>
  </si>
  <si>
    <t>HEXAGON_HEAD#4BS75J</t>
  </si>
  <si>
    <t>POP_UP_M12#4BS7BM</t>
  </si>
  <si>
    <t>HEXAGON_HEAD_BOLT_ISO_4014_M10X65#4D5JKB</t>
  </si>
  <si>
    <t>SHIM_LOCKING_PLATE#4Z4UNG</t>
  </si>
  <si>
    <t>PMS_CS_OVEN_WINDOW#PRKZQA</t>
  </si>
  <si>
    <t>PRKZQA</t>
  </si>
  <si>
    <t>6FQCLZ</t>
  </si>
  <si>
    <t>PMS_CS_OVEN_WINDOW_CASING#4Z4HNB</t>
  </si>
  <si>
    <t>FASTENERS#Q82FVE</t>
  </si>
  <si>
    <t>Q82FVE</t>
  </si>
  <si>
    <t>Q82F6M</t>
  </si>
  <si>
    <t>PMS_CS_OVEN_WINDOW_OUTSIDE#6FQBW2</t>
  </si>
  <si>
    <t>FASTENERS_PLATES#49PWDF</t>
  </si>
  <si>
    <t>49PWDF</t>
  </si>
  <si>
    <t>49Y8R4</t>
  </si>
  <si>
    <t>RIGHT_BOTTOM_PIVOT#WP#5BP7LE</t>
  </si>
  <si>
    <t>BEARING_SKF_NNF_5030_B-2LS#53W2ZL</t>
  </si>
  <si>
    <t>REAR_PMS_LOWER_SUPPORT_R#PCEAAQ</t>
  </si>
  <si>
    <t>SHIM_RIGHT_BOTTOM_PIVOT#5435C5</t>
  </si>
  <si>
    <t>FASTENERS_PE#Q9Z4H2</t>
  </si>
  <si>
    <t>Q9Z4H2</t>
  </si>
  <si>
    <t>Q9Z3ZJ</t>
  </si>
  <si>
    <t>FASTENERS_R_BOTTOM_PIVOT#WP#5BLAVB</t>
  </si>
  <si>
    <t>HEXAGON_BOLT_ISO_4017_M24X100#6EPGYV</t>
  </si>
  <si>
    <t>6EPGYV</t>
  </si>
  <si>
    <t>6EPGXE</t>
  </si>
  <si>
    <t>FASTENERS_PE_PROTECTION#49QMXT</t>
  </si>
  <si>
    <t>49QMXT</t>
  </si>
  <si>
    <t>49Y8SH</t>
  </si>
  <si>
    <t>SHEAR_PIN_D60_L120#6BYTRX</t>
  </si>
  <si>
    <t>SHEAR_PIN_D40#6P7N46</t>
  </si>
  <si>
    <t>HEXAGON_BOLT_ISO_4017_M4X8#46CJ6C</t>
  </si>
  <si>
    <t>46CJ6C</t>
  </si>
  <si>
    <t>46CJ5V</t>
  </si>
  <si>
    <t>SHAFT_BOTTOM_PIVOT#5435TE</t>
  </si>
  <si>
    <t>FASTENERS_LEAD#Q9Z4UU</t>
  </si>
  <si>
    <t>Q9Z4UU</t>
  </si>
  <si>
    <t>Q9Z4SV</t>
  </si>
  <si>
    <t>BEARING_SKF_89317_M#53W33H</t>
  </si>
  <si>
    <t>CS_OVEN_WINDOW_OPENING_MECHANISM#WP#42V66M</t>
  </si>
  <si>
    <t>HEXAGON_BOLT_ISO_4017_M24X55#4XJUVP</t>
  </si>
  <si>
    <t>4XJUVP</t>
  </si>
  <si>
    <t>4XJUU7</t>
  </si>
  <si>
    <t>GEARBOX_ASSY#WP#42VT2A</t>
  </si>
  <si>
    <t>PMS_CS_OVEN_WINDOW_SPACER#YAEL2D</t>
  </si>
  <si>
    <t>YAEL2D</t>
  </si>
  <si>
    <t>YAEKZE</t>
  </si>
  <si>
    <t>FASTENERS_GEARBOX#WP#42VTRX</t>
  </si>
  <si>
    <t>WASHER_ISO_7089_16#68AXWF</t>
  </si>
  <si>
    <t>PMS_CS_OVEN_WINDOW_INSIDE#6FQBTL</t>
  </si>
  <si>
    <t>6FQBTL</t>
  </si>
  <si>
    <t>6FQBS4</t>
  </si>
  <si>
    <t>CYLINDER_HEAD_SCREW_ISO_4762_M16X50#6A6QHD</t>
  </si>
  <si>
    <t>PMS_CS_OVEN_WINDOW_LEAD_PLATE#Q5EPS2</t>
  </si>
  <si>
    <t>Q5EPS2</t>
  </si>
  <si>
    <t>Q5EPRR</t>
  </si>
  <si>
    <t>CYLINDER_HEAD_SCREW_ISO_4762_M12X30#6DN2FV</t>
  </si>
  <si>
    <t>PS_CS_OVEN_WINDOW_PE_PROTECTION#49P46F</t>
  </si>
  <si>
    <t>49P46F</t>
  </si>
  <si>
    <t>42VBXY</t>
  </si>
  <si>
    <t>GEAR_BOX_FIXATION#42VFG8</t>
  </si>
  <si>
    <t>PS_CS_OVEN_WINDOW_PE_PROTECTION_2#49Y763</t>
  </si>
  <si>
    <t>49Y763</t>
  </si>
  <si>
    <t>49Y75N</t>
  </si>
  <si>
    <t>HPG120_C4_47_PS#42V64L</t>
  </si>
  <si>
    <t>PS_CS_OVEN_WINDOW_PE_PROTECTION_1#49P44J</t>
  </si>
  <si>
    <t>49P44J</t>
  </si>
  <si>
    <t>49P3W3</t>
  </si>
  <si>
    <t>SHIM#42VFJM</t>
  </si>
  <si>
    <t>PMS_CS_OVEN_WINDOW_PE_SHIELDING#Q5AUNF</t>
  </si>
  <si>
    <t>Q5AUNF</t>
  </si>
  <si>
    <t>Q5AUMY</t>
  </si>
  <si>
    <t>HINGE_WINDOW_BOTTOM_ASSY#WP#42VBZX</t>
  </si>
  <si>
    <t>LOCKING_PLATE_SYSTEM#3W6F49</t>
  </si>
  <si>
    <t>3W6F49</t>
  </si>
  <si>
    <t>3W6EWC</t>
  </si>
  <si>
    <t>HINGE_FASTENERS#WP#42VBYF</t>
  </si>
  <si>
    <t>LOCKING_PLATE#3W6EUD</t>
  </si>
  <si>
    <t>3W6EUD</t>
  </si>
  <si>
    <t>3W6ETW</t>
  </si>
  <si>
    <t>CYLINDER_HEAD_SCREW_ISO_4762_M16X60#6A7BH4</t>
  </si>
  <si>
    <t>FASTENERS#3W6EXU</t>
  </si>
  <si>
    <t>3W6EXU</t>
  </si>
  <si>
    <t>3W6EVV</t>
  </si>
  <si>
    <t>HEXAGON_HEAD#4BS7A5</t>
  </si>
  <si>
    <t>4BS7A5</t>
  </si>
  <si>
    <t>4BS75J</t>
  </si>
  <si>
    <t>BOTTOM_HINGE#YAECCA</t>
  </si>
  <si>
    <t>POP_UP_M12#4BS7C6</t>
  </si>
  <si>
    <t>4BS7C6</t>
  </si>
  <si>
    <t>4BS7BM</t>
  </si>
  <si>
    <t>HINGE_TOP_ASSY#WP#QBJDZ5</t>
  </si>
  <si>
    <t>FASTENERS_CS_DOOR#WP#22UYMC</t>
  </si>
  <si>
    <t>HEXAGON_HEAD_BOLT_ISO_4014_M10X65#4D5JLU</t>
  </si>
  <si>
    <t>4D5JLU</t>
  </si>
  <si>
    <t>4D5JKB</t>
  </si>
  <si>
    <t>SHIM_LOCKING_PLATE#4Z4UPY</t>
  </si>
  <si>
    <t>4Z4UPY</t>
  </si>
  <si>
    <t>4Z4UNG</t>
  </si>
  <si>
    <t>PMS_WINDOW_BRACKET#G9EXWJ</t>
  </si>
  <si>
    <t>PMS_CS_OVEN_WINDOW_CASING#4Z4HPT</t>
  </si>
  <si>
    <t>4Z4HPT</t>
  </si>
  <si>
    <t>4Z4HNB</t>
  </si>
  <si>
    <t>BEARING_RING_T15#42V8RE</t>
  </si>
  <si>
    <t>PMS_CS_OVEN_WINDOW_OUTSIDE#6FQBXJ</t>
  </si>
  <si>
    <t>6FQBXJ</t>
  </si>
  <si>
    <t>6FQBW2</t>
  </si>
  <si>
    <t>RING_OD_120_ID_70#3YBJRD</t>
  </si>
  <si>
    <t>RIGHT_BOTTOM_PIVOT#5BP7TR</t>
  </si>
  <si>
    <t>5BP7TR</t>
  </si>
  <si>
    <t>5BP7LE</t>
  </si>
  <si>
    <t>SHIM_25#QBJF5W</t>
  </si>
  <si>
    <t>BEARING_SKF_NNF_5030_B-2LS#53W32Z</t>
  </si>
  <si>
    <t>53W32Z</t>
  </si>
  <si>
    <t>53W2ZL</t>
  </si>
  <si>
    <t>BEARING_RING_T5#3YBJE2</t>
  </si>
  <si>
    <t>REAR_PMS_LOWER_SUPPORT_R#PCEAB8</t>
  </si>
  <si>
    <t>PCEAB8</t>
  </si>
  <si>
    <t>PCEAAQ</t>
  </si>
  <si>
    <t>HINGE_WINDOW_TOP_ASSY#WP#3YBPHA</t>
  </si>
  <si>
    <t>SHIM_RIGHT_BOTTOM_PIVOT#5435DM</t>
  </si>
  <si>
    <t>5435DM</t>
  </si>
  <si>
    <t>5435C5</t>
  </si>
  <si>
    <t>WUERTH_0410140963_FITTED_KEY_DIN_6885-1_A_14X9X63_VORDEF_BLK#9NXQW9</t>
  </si>
  <si>
    <t>FASTENERS_R_BOTTOM_PIVOT#5BLAWW</t>
  </si>
  <si>
    <t>5BLAWW</t>
  </si>
  <si>
    <t>5BLAVB</t>
  </si>
  <si>
    <t>PIN_D30#3YBQ96</t>
  </si>
  <si>
    <t>SHAFT#42V7BP</t>
  </si>
  <si>
    <t>HEXAGON_BOLT_ISO_4017_M36X70#6A7CVN</t>
  </si>
  <si>
    <t>SHEAR_PIN_D60_L120#6BYTSN</t>
  </si>
  <si>
    <t>6BYTSN</t>
  </si>
  <si>
    <t>6BYTRX</t>
  </si>
  <si>
    <t>SHEAR_PIN_D40#6P7N5N</t>
  </si>
  <si>
    <t>6P7N5N</t>
  </si>
  <si>
    <t>6P7N46</t>
  </si>
  <si>
    <t>TOP_HINGE#3YBPER</t>
  </si>
  <si>
    <t>SHAFT_BOTTOM_PIVOT#5435UV</t>
  </si>
  <si>
    <t>5435UV</t>
  </si>
  <si>
    <t>5435TE</t>
  </si>
  <si>
    <t>WASHER_ISO_7093-1_36#6A7D42</t>
  </si>
  <si>
    <t>BEARING_SKF_89317_M#53W342</t>
  </si>
  <si>
    <t>53W342</t>
  </si>
  <si>
    <t>53W33H</t>
  </si>
  <si>
    <t>BK2_1500_166_50_PFN_50_PFN#42V79W</t>
  </si>
  <si>
    <t>CS_OVEN_WINDOW_OPENING_MECHANISM#42V7DQ</t>
  </si>
  <si>
    <t>42V7DQ</t>
  </si>
  <si>
    <t>42V66M</t>
  </si>
  <si>
    <t>HINGE_BOTTOM_ASSY#WP#3YBPGS</t>
  </si>
  <si>
    <t>GEARBOX_ASSY#42VTT6</t>
  </si>
  <si>
    <t>42VTT6</t>
  </si>
  <si>
    <t>42VT2A</t>
  </si>
  <si>
    <t>PMS_WINDOW_BOTTOM_BRACKET#3YBRXZ</t>
  </si>
  <si>
    <t>FASTENERS_GEARBOX#42VTSN</t>
  </si>
  <si>
    <t>42VTSN</t>
  </si>
  <si>
    <t>42VTRX</t>
  </si>
  <si>
    <t>CYLINDER_HEAD_SCREW_ISO_4762_M16X50#6A6QJY</t>
  </si>
  <si>
    <t>6A6QJY</t>
  </si>
  <si>
    <t>6A6QHD</t>
  </si>
  <si>
    <t>CYLINDER_HEAD_SCREW_ISO_4762_M12X30#6DN2GE</t>
  </si>
  <si>
    <t>6DN2GE</t>
  </si>
  <si>
    <t>6DN2FV</t>
  </si>
  <si>
    <t>RING_OD_120_ID_90#3YBJT8</t>
  </si>
  <si>
    <t>GEAR_BOX_FIXATION#42VFHQ</t>
  </si>
  <si>
    <t>42VFHQ</t>
  </si>
  <si>
    <t>42VFG8</t>
  </si>
  <si>
    <t>BEARING_RING_OD90_T5#3YBRZ2</t>
  </si>
  <si>
    <t>HPG120_C4_47_PS#42V654</t>
  </si>
  <si>
    <t>42V654</t>
  </si>
  <si>
    <t>42V64L</t>
  </si>
  <si>
    <t>FIXATION_SHAFT#3YBRVY</t>
  </si>
  <si>
    <t>SHIM#42VFK5</t>
  </si>
  <si>
    <t>42VFK5</t>
  </si>
  <si>
    <t>42VFJM</t>
  </si>
  <si>
    <t>HINGE_WINDOW_BOTTOM_ASSY#42VDQ3</t>
  </si>
  <si>
    <t>42VDQ3</t>
  </si>
  <si>
    <t>42VBZX</t>
  </si>
  <si>
    <t>REAR_PMS#WP#YAECS3</t>
  </si>
  <si>
    <t>HINGE_FASTENERS#42VDPL</t>
  </si>
  <si>
    <t>42VDPL</t>
  </si>
  <si>
    <t>42VBYF</t>
  </si>
  <si>
    <t>REAR_PMS_OUTSIDE#WP#6FQCQX</t>
  </si>
  <si>
    <t>CYLINDER_HEAD_SCREW_ISO_4762_M16X60#6A7BJ9</t>
  </si>
  <si>
    <t>6A7BJ9</t>
  </si>
  <si>
    <t>6A7BH4</t>
  </si>
  <si>
    <t>CASING_ASSEMBLY#WP#4XFDN3</t>
  </si>
  <si>
    <t>REAR_PMS_CASING_3#4YZBD6</t>
  </si>
  <si>
    <t>BOTTOM_HINGE#YAECJ7</t>
  </si>
  <si>
    <t>YAECJ7</t>
  </si>
  <si>
    <t>YAECCA</t>
  </si>
  <si>
    <t>REAR_PMS_CASING_4#4V85PN</t>
  </si>
  <si>
    <t>HINGE_TOP_ASSY#QBJH6Z</t>
  </si>
  <si>
    <t>QBJH6Z</t>
  </si>
  <si>
    <t>QBJDZ5</t>
  </si>
  <si>
    <t>REAR_PMS_CASING_1#4XFDGQ</t>
  </si>
  <si>
    <t>FASTENERS_CS_DOOR#22UYQW</t>
  </si>
  <si>
    <t>22UYQW</t>
  </si>
  <si>
    <t>22UYMC</t>
  </si>
  <si>
    <t>REAR_PMS_CASING_2#4YZAM2</t>
  </si>
  <si>
    <t>REAR_PMS_LEAD_PLATE_ASSEMBLY#WP#4XFGSS</t>
  </si>
  <si>
    <t>PMS_WINDOW_BRACKET#G9EXX2</t>
  </si>
  <si>
    <t>G9EXX2</t>
  </si>
  <si>
    <t>G9EXWJ</t>
  </si>
  <si>
    <t>REAR_PMS_LEAD_PLATE_2#Q6N94N</t>
  </si>
  <si>
    <t>BEARING_RING_T15#42V8SP</t>
  </si>
  <si>
    <t>42V8SP</t>
  </si>
  <si>
    <t>42V8RE</t>
  </si>
  <si>
    <t>REAR_PMS_LEAD_PLATE_3#4XFH4V</t>
  </si>
  <si>
    <t>RING_OD_120_ID_70#3YBJSQ</t>
  </si>
  <si>
    <t>3YBJSQ</t>
  </si>
  <si>
    <t>3YBJRD</t>
  </si>
  <si>
    <t>REAR_PMS_LEAD_PLATE_4#4XFH6U</t>
  </si>
  <si>
    <t>SHIM_25#QBJF6H</t>
  </si>
  <si>
    <t>QBJF6H</t>
  </si>
  <si>
    <t>QBJF5W</t>
  </si>
  <si>
    <t>REAR_PMS_LEAD_PLATE_1#4XFGQT</t>
  </si>
  <si>
    <t>BEARING_RING_T5#3YBJFJ</t>
  </si>
  <si>
    <t>3YBJFJ</t>
  </si>
  <si>
    <t>3YBJE2</t>
  </si>
  <si>
    <t>REAR_PMS_OUTSIDE_01#6FQC4R</t>
  </si>
  <si>
    <t>HINGE_WINDOW_TOP_ASSY#42ZCCH</t>
  </si>
  <si>
    <t>42ZCCH</t>
  </si>
  <si>
    <t>3YBPHA</t>
  </si>
  <si>
    <t>FASTENERS_ASSY#WP#Q82CS6</t>
  </si>
  <si>
    <t>WUERTH_0410140963_FITTED_KEY_DIN_6885-1_A_14X9X63_VORDEF_BLK#9NXQXR</t>
  </si>
  <si>
    <t>9NXQXR</t>
  </si>
  <si>
    <t>9NXQW9</t>
  </si>
  <si>
    <t>FASTENERS_PLATES#WP#22UYNV</t>
  </si>
  <si>
    <t>PIN_D30#3YBQAF</t>
  </si>
  <si>
    <t>3YBQAF</t>
  </si>
  <si>
    <t>3YBQ96</t>
  </si>
  <si>
    <t>SHAFT#42V7C8</t>
  </si>
  <si>
    <t>42V7C8</t>
  </si>
  <si>
    <t>42V7BP</t>
  </si>
  <si>
    <t>HEXAGON_BOLT_ISO_4017_M36X70#6A7CW3</t>
  </si>
  <si>
    <t>6A7CW3</t>
  </si>
  <si>
    <t>6A7CVN</t>
  </si>
  <si>
    <t>FASTENERS_LEAD_PLATE#WP#22UYLU</t>
  </si>
  <si>
    <t>TOP_HINGE#3YBPF9</t>
  </si>
  <si>
    <t>3YBPF9</t>
  </si>
  <si>
    <t>3YBPER</t>
  </si>
  <si>
    <t>WASHER_ISO_7093-1_36#6A7D5J</t>
  </si>
  <si>
    <t>6A7D5J</t>
  </si>
  <si>
    <t>6A7D42</t>
  </si>
  <si>
    <t>BK2_1500_166_50_PFN_50_PFN#42V7A7</t>
  </si>
  <si>
    <t>42V7A7</t>
  </si>
  <si>
    <t>42V79W</t>
  </si>
  <si>
    <t>REAR_PMS_OUTSIDE_02#6FQC6N</t>
  </si>
  <si>
    <t>HINGE_BOTTOM_ASSY#42ZCB2</t>
  </si>
  <si>
    <t>42ZCB2</t>
  </si>
  <si>
    <t>3YBPGS</t>
  </si>
  <si>
    <t>REAR_PMS_PE_PROTECTION#WP#46DUHD</t>
  </si>
  <si>
    <t>PMS_WINDOW_BOTTOM_BRACKET#3YBRYJ</t>
  </si>
  <si>
    <t>3YBRYJ</t>
  </si>
  <si>
    <t>3YBRXZ</t>
  </si>
  <si>
    <t>REAR_PMS_PE_OUTSIDE_PROTECTION_4#4GVKMB</t>
  </si>
  <si>
    <t>REAR_PMS_PE_OUTSIDE_PROTECTION_2#4AYR4U</t>
  </si>
  <si>
    <t>REAR_PMS_PE_OUTSIDE_PROTECTION_5#4AYRRN</t>
  </si>
  <si>
    <t>REAR_PMS_PE_OUTSIDE_PROTECTION_6#4HZDM7</t>
  </si>
  <si>
    <t>RING_OD_120_ID_90#3YBJUP</t>
  </si>
  <si>
    <t>3YBJUP</t>
  </si>
  <si>
    <t>3YBJT8</t>
  </si>
  <si>
    <t>REAR_PMS_PE_OUTSIDE_PROTECTION_1#4AYQSP</t>
  </si>
  <si>
    <t>BEARING_RING_OD90_T5#3YBS26</t>
  </si>
  <si>
    <t>3YBS26</t>
  </si>
  <si>
    <t>3YBRZ2</t>
  </si>
  <si>
    <t>REAR_PMS_PE_OUTSIDE_PROTECTION_7#4HZDZD</t>
  </si>
  <si>
    <t>FIXATION_SHAFT#3YBRWH</t>
  </si>
  <si>
    <t>3YBRWH</t>
  </si>
  <si>
    <t>3YBRVY</t>
  </si>
  <si>
    <t>REAR_PMS_PE_PROTECTION_1#44EREK</t>
  </si>
  <si>
    <t>REAR_PMS_PE_PROTECTION_2#46EUMT</t>
  </si>
  <si>
    <t>REAR_PMS#Y7G4UJ</t>
  </si>
  <si>
    <t>Y7G4UJ</t>
  </si>
  <si>
    <t>YAECS3</t>
  </si>
  <si>
    <t>REAR_PMS_PE_OUTSIDE_PROTECTION_3#4GVJVF</t>
  </si>
  <si>
    <t>REAR_PMS_OUTSIDE#6FQCRF</t>
  </si>
  <si>
    <t>6FQCRF</t>
  </si>
  <si>
    <t>6FQCQX</t>
  </si>
  <si>
    <t>FLOOR_PAD_ASSY#WP#5AQJU7</t>
  </si>
  <si>
    <t>CASING_ASSEMBLY#4V9LGZ</t>
  </si>
  <si>
    <t>4V9LGZ</t>
  </si>
  <si>
    <t>4XFDN3</t>
  </si>
  <si>
    <t>FLOOR_PLATE#5AQGYU</t>
  </si>
  <si>
    <t>REAR_PMS_CASING_3#4V85N6</t>
  </si>
  <si>
    <t>4V85N6</t>
  </si>
  <si>
    <t>4YZBD6</t>
  </si>
  <si>
    <t>FLOOR_PAD_FASTENERS#WP#5BNMYP</t>
  </si>
  <si>
    <t>REAR_PMS_CASING_4#4V85SY</t>
  </si>
  <si>
    <t>4V85SY</t>
  </si>
  <si>
    <t>4V85PN</t>
  </si>
  <si>
    <t>REAR_PMS_CASING_1#4XFDJ5</t>
  </si>
  <si>
    <t>4XFDJ5</t>
  </si>
  <si>
    <t>4XFDGQ</t>
  </si>
  <si>
    <t>CYLINDER_HEAD_SCREW_ISO_4762_M6X16#68JEAL</t>
  </si>
  <si>
    <t>REAR_PMS_CASING_2#4YZANF</t>
  </si>
  <si>
    <t>4YZANF</t>
  </si>
  <si>
    <t>4YZAM2</t>
  </si>
  <si>
    <t>HEXAGON_BOLT_ISO_4017_M16X60#68B52U</t>
  </si>
  <si>
    <t>REAR_PMS_LEAD_PLATE_ASSEMBLY#4V85UX</t>
  </si>
  <si>
    <t>4V85UX</t>
  </si>
  <si>
    <t>4XFGSS</t>
  </si>
  <si>
    <t>FLOOR_PAD#5BFCWX</t>
  </si>
  <si>
    <t>REAR_PMS_LEAD_PLATE_2#Q6N956</t>
  </si>
  <si>
    <t>Q6N956</t>
  </si>
  <si>
    <t>Q6N94N</t>
  </si>
  <si>
    <t>REAR_PMS_INSIDE#WP#6FQCNW</t>
  </si>
  <si>
    <t>REAR_PMS_LEAD_PLATE_3#4XFH5D</t>
  </si>
  <si>
    <t>4XFH5D</t>
  </si>
  <si>
    <t>4XFH4V</t>
  </si>
  <si>
    <t>REAR_PMS_INSIDE_01#6FQBL9</t>
  </si>
  <si>
    <t>REAR_PMS_LEAD_PLATE_4#4XFH7C</t>
  </si>
  <si>
    <t>4XFH7C</t>
  </si>
  <si>
    <t>4XFH6U</t>
  </si>
  <si>
    <t>REAR_PMS_INSIDE_02#6FQBQ7</t>
  </si>
  <si>
    <t>REAR_PMS_LEAD_PLATE_1#4XFGRB</t>
  </si>
  <si>
    <t>4XFGRB</t>
  </si>
  <si>
    <t>4XFGQT</t>
  </si>
  <si>
    <t>RP_INSIDE_INTERSPACE_FIXATION#WP#22UWND</t>
  </si>
  <si>
    <t>REAR_PMS_OUTSIDE_01#6FQC59</t>
  </si>
  <si>
    <t>6FQC59</t>
  </si>
  <si>
    <t>6FQC4R</t>
  </si>
  <si>
    <t>TRANSVERSAL_BEAM#22UWLC</t>
  </si>
  <si>
    <t>FASTENERS_ASSY#Q82G2B</t>
  </si>
  <si>
    <t>Q82G2B</t>
  </si>
  <si>
    <t>Q82CS6</t>
  </si>
  <si>
    <t>FASTENERS_PLATES#XXM7UE</t>
  </si>
  <si>
    <t>XXM7UE</t>
  </si>
  <si>
    <t>22UYNV</t>
  </si>
  <si>
    <t>FASTENERS#WP#46DM7G</t>
  </si>
  <si>
    <t>FASTENERS_PE_PROTECTION_OUTSIDE#WP#5SQDJZ</t>
  </si>
  <si>
    <t>HEXAGON_HEAD_BOLT_ISO_4014_M42X220#6PCMR8</t>
  </si>
  <si>
    <t>6PCMR8</t>
  </si>
  <si>
    <t>FASTENERS_LEAD_PLATE#XXM7JB</t>
  </si>
  <si>
    <t>XXM7JB</t>
  </si>
  <si>
    <t>22UYLU</t>
  </si>
  <si>
    <t>FASTENERS_PE#WP#Q9ZG99</t>
  </si>
  <si>
    <t>REAR_PMS_OUTSIDE_02#6FQC76</t>
  </si>
  <si>
    <t>6FQC76</t>
  </si>
  <si>
    <t>6FQC6N</t>
  </si>
  <si>
    <t>FASTENERS_PE_PROTECTION#WP#46DM6Y</t>
  </si>
  <si>
    <t>REAR_PMS_PE_PROTECTION#46DUQZ</t>
  </si>
  <si>
    <t>46DUQZ</t>
  </si>
  <si>
    <t>46DUHD</t>
  </si>
  <si>
    <t>REAR_PMS_PE_OUTSIDE_PROTECTION_4#4GVLK4</t>
  </si>
  <si>
    <t>4GVLK4</t>
  </si>
  <si>
    <t>4GVKMB</t>
  </si>
  <si>
    <t>REAR_PMS_PE_OUTSIDE_PROTECTION_2#4AYRQ6</t>
  </si>
  <si>
    <t>4AYR4U</t>
  </si>
  <si>
    <t>REAR_PMS_PE_OUTSIDE_PROTECTION_5#4AYRSX</t>
  </si>
  <si>
    <t>4AYRSX</t>
  </si>
  <si>
    <t>4AYRRN</t>
  </si>
  <si>
    <t>REAR_PMS_PE#Q5ASSV</t>
  </si>
  <si>
    <t>REAR_PMS_PE_OUTSIDE_PROTECTION_6#4HZDYV</t>
  </si>
  <si>
    <t>4HZDYV</t>
  </si>
  <si>
    <t>4HZDM7</t>
  </si>
  <si>
    <t>LEFT_BOTTOM_PIVOT#WP#5BP7MW</t>
  </si>
  <si>
    <t>REAR_PMS_PE_OUTSIDE_PROTECTION_1#4AYQZA</t>
  </si>
  <si>
    <t>4AYQSP</t>
  </si>
  <si>
    <t>SHIM_LEFT_BOTTOM_PIVOT#543522</t>
  </si>
  <si>
    <t>REAR_PMS_PE_OUTSIDE_PROTECTION_7#4HZE27</t>
  </si>
  <si>
    <t>4HZE27</t>
  </si>
  <si>
    <t>4HZDZD</t>
  </si>
  <si>
    <t>REAR_PMS_PE_PROTECTION_1#46DU8R</t>
  </si>
  <si>
    <t>44EREK</t>
  </si>
  <si>
    <t>REAR_PMS_PE_PROTECTION_2#46EUS8</t>
  </si>
  <si>
    <t>46EUMT</t>
  </si>
  <si>
    <t>REAR_PMS_PE_OUTSIDE_PROTECTION_3#4GVKAY</t>
  </si>
  <si>
    <t>4GVKAY</t>
  </si>
  <si>
    <t>4GVJVF</t>
  </si>
  <si>
    <t>FLOOR_PAD_ASSY#5BNN8C</t>
  </si>
  <si>
    <t>5BNN8C</t>
  </si>
  <si>
    <t>5AQJU7</t>
  </si>
  <si>
    <t>REAR_PMS_LOWER_SUPPORT_L#PCE4LB</t>
  </si>
  <si>
    <t>FLOOR_PLATE#5AQGZC</t>
  </si>
  <si>
    <t>5AQGZC</t>
  </si>
  <si>
    <t>5AQGYU</t>
  </si>
  <si>
    <t>FLOOR_PAD_FASTENERS#5BNN6B</t>
  </si>
  <si>
    <t>5BNN6B</t>
  </si>
  <si>
    <t>5BNMYP</t>
  </si>
  <si>
    <t>FASTENERS_L_BOTTOM_PIVOT#WP#5BLAXE</t>
  </si>
  <si>
    <t>CYLINDER_HEAD_SCREW_ISO_4762_M6X16#68JEEN</t>
  </si>
  <si>
    <t>68JEEN</t>
  </si>
  <si>
    <t>68JEAL</t>
  </si>
  <si>
    <t>HEXAGON_BOLT_ISO_4017_M16X60#68B53C</t>
  </si>
  <si>
    <t>68B53C</t>
  </si>
  <si>
    <t>68B52U</t>
  </si>
  <si>
    <t>NUT_RIGHT_ASSY#WP#BHY6GC</t>
  </si>
  <si>
    <t>FLOOR_PAD#5BFCXF</t>
  </si>
  <si>
    <t>5BFCXF</t>
  </si>
  <si>
    <t>5BFCWX</t>
  </si>
  <si>
    <t>NUT_ASSY#WP#EA5F9A</t>
  </si>
  <si>
    <t>REAR_PMS_INSIDE#6FQCPE</t>
  </si>
  <si>
    <t>6FQCPE</t>
  </si>
  <si>
    <t>6FQCNW</t>
  </si>
  <si>
    <t>CYLINDER_HEAD_SCREW_ISO_12474_M8X1X16#6DP9GZ</t>
  </si>
  <si>
    <t>REAR_PMS_INSIDE_01#6FQBMR</t>
  </si>
  <si>
    <t>6FQBMR</t>
  </si>
  <si>
    <t>6FQBL9</t>
  </si>
  <si>
    <t>REAR_PMS_INSIDE_02#6FQBRP</t>
  </si>
  <si>
    <t>6FQBRP</t>
  </si>
  <si>
    <t>6FQBQ7</t>
  </si>
  <si>
    <t>M20_SPECIFIC_SCREW_RH_47_MORE#EHA5L4</t>
  </si>
  <si>
    <t>RP_INSIDE_INTERSPACE_FIXATION#YAEL5U</t>
  </si>
  <si>
    <t>YAEL5U</t>
  </si>
  <si>
    <t>22UWND</t>
  </si>
  <si>
    <t>RH_LIFTING_INTERFACE#EN9TEK</t>
  </si>
  <si>
    <t>TRANSVERSAL_BEAM#22UWMU</t>
  </si>
  <si>
    <t>22UWMU</t>
  </si>
  <si>
    <t>22UWLC</t>
  </si>
  <si>
    <t>INSERT_M30_M20#54Z78R</t>
  </si>
  <si>
    <t>WASHER_ISO_7091_5#9YUJYZ</t>
  </si>
  <si>
    <t>FASTENERS#46DMG3</t>
  </si>
  <si>
    <t>46DMG3</t>
  </si>
  <si>
    <t>46DM7G</t>
  </si>
  <si>
    <t>MANUFACTURED_NUT#EAAYPJ</t>
  </si>
  <si>
    <t>FASTENERS_PE_PROTECTION_OUTSIDE#5SQHBE</t>
  </si>
  <si>
    <t>5SQHBE</t>
  </si>
  <si>
    <t>5SQDJZ</t>
  </si>
  <si>
    <t>STANDARD_LIFTING_EYE#9YTAJW</t>
  </si>
  <si>
    <t>FASTENERS_PE#Q9ZGEL</t>
  </si>
  <si>
    <t>Q9ZGEL</t>
  </si>
  <si>
    <t>Q9ZG99</t>
  </si>
  <si>
    <t>NUT_LINK#EACNMB</t>
  </si>
  <si>
    <t>RIGHT_ARM#P56ZUK</t>
  </si>
  <si>
    <t>WHEEL_XTR-070.300#E769PP</t>
  </si>
  <si>
    <t>FASTENERS_PE_PROTECTION#46DMBN</t>
  </si>
  <si>
    <t>46DMBN</t>
  </si>
  <si>
    <t>46DM6Y</t>
  </si>
  <si>
    <t>FASTENERS_NUT_RIGHT#WP#5BLJV9</t>
  </si>
  <si>
    <t>M20_SPECIFIC_SCREW_RH#EH9ZD6</t>
  </si>
  <si>
    <t>CYLINDER_HEAD_SCREW_ISO_12474_M16X1.5X60#6A7JUG</t>
  </si>
  <si>
    <t>ROLLER_SHIM_FASTENERS#WP#9P7BKH</t>
  </si>
  <si>
    <t>REAR_PMS_PE#Q5ASTD</t>
  </si>
  <si>
    <t>Q5ASSV</t>
  </si>
  <si>
    <t>DR-XTR070.0905#9P734Q</t>
  </si>
  <si>
    <t>LEFT_BOTTOM_PIVOT#5BP7UA</t>
  </si>
  <si>
    <t>5BP7UA</t>
  </si>
  <si>
    <t>5BP7MW</t>
  </si>
  <si>
    <t>DR-XTR070.0910#9P7CH4</t>
  </si>
  <si>
    <t>SHIM_LEFT_BOTTOM_PIVOT#54353J</t>
  </si>
  <si>
    <t>54353J</t>
  </si>
  <si>
    <t>543522</t>
  </si>
  <si>
    <t>ROLLER_ASSY#WP#E7652G</t>
  </si>
  <si>
    <t>PLATE_ROLLER#E76AKE</t>
  </si>
  <si>
    <t>REAR_PMS_STOPPER#WP#6X59F3</t>
  </si>
  <si>
    <t>STOPPER_BODY#4FUC9R</t>
  </si>
  <si>
    <t>REAR_PMS_LOWER_SUPPORT_L#PCE4MT</t>
  </si>
  <si>
    <t>PCE4MT</t>
  </si>
  <si>
    <t>PCE4LB</t>
  </si>
  <si>
    <t>FASTENERS#WP#4JYKQ6</t>
  </si>
  <si>
    <t>HEXAGON_BOLT_ISO_4017_M4X12#4JZ9UF</t>
  </si>
  <si>
    <t>FASTENERS_L_BOTTOM_PIVOT#5BLAZD</t>
  </si>
  <si>
    <t>5BLAZD</t>
  </si>
  <si>
    <t>5BLAXE</t>
  </si>
  <si>
    <t>POPUP_FASTENER-M16X100_6_20#4D66P6</t>
  </si>
  <si>
    <t>STOPPER#WP#4JYKZJ</t>
  </si>
  <si>
    <t>NUT_RIGHT_ASSY#BHY6HU</t>
  </si>
  <si>
    <t>BHY6HU</t>
  </si>
  <si>
    <t>BHY6GC</t>
  </si>
  <si>
    <t>EMILE_MAURIN_35-482-60_0_60_M20_158#433MA3</t>
  </si>
  <si>
    <t>NUT_ASSY#EA5FAZ</t>
  </si>
  <si>
    <t>EA5FAZ</t>
  </si>
  <si>
    <t>EA5F9A</t>
  </si>
  <si>
    <t>HEX_JAM_NUT_ANSI_B18.2.4.5M_M20X2.5#6A7E2A</t>
  </si>
  <si>
    <t>CYLINDER_HEAD_SCREW_ISO_12474_M8X1X16#6DP9HH</t>
  </si>
  <si>
    <t>6DP9HH</t>
  </si>
  <si>
    <t>6DP9GZ</t>
  </si>
  <si>
    <t>HEXAGON_NUT_ISO_4032_M20#6DMYB6</t>
  </si>
  <si>
    <t>DISC_SPRING_DIN_2093_A_40_-_3.15#6A7EHT</t>
  </si>
  <si>
    <t>M20_SPECIFIC_SCREW_RH_47_MORE#EHA5ML</t>
  </si>
  <si>
    <t>EHA5ML</t>
  </si>
  <si>
    <t>EHA5L4</t>
  </si>
  <si>
    <t>HANDLE#4JYK9E</t>
  </si>
  <si>
    <t>RH_LIFTING_INTERFACE#EN9TF3</t>
  </si>
  <si>
    <t>EN9TF3</t>
  </si>
  <si>
    <t>EN9TEK</t>
  </si>
  <si>
    <t>REF_PART#6X59H4</t>
  </si>
  <si>
    <t>INSERT_M30_M24#54Z799</t>
  </si>
  <si>
    <t>54Z799</t>
  </si>
  <si>
    <t>54Z78R</t>
  </si>
  <si>
    <t>NUT_LEFT_ASSY#WP#AJXB99</t>
  </si>
  <si>
    <t>WASHER_ISO_7091_5#9YUJZH</t>
  </si>
  <si>
    <t>9YUJZH</t>
  </si>
  <si>
    <t>9YUJYZ</t>
  </si>
  <si>
    <t>MANUFACTURED_NUT#EAAYQ3</t>
  </si>
  <si>
    <t>EAAYQ3</t>
  </si>
  <si>
    <t>EAAYPJ</t>
  </si>
  <si>
    <t>CYLINDER_HEAD_SCREW_ISO_4762_M5X12#4XHG7C</t>
  </si>
  <si>
    <t>4XHG7C</t>
  </si>
  <si>
    <t>FASTENERS_NUT_LEFT#WP#5BLJPC</t>
  </si>
  <si>
    <t>STANDARD_LIFTING_EYE#9YTAKE</t>
  </si>
  <si>
    <t>9YTAKE</t>
  </si>
  <si>
    <t>9YTAJW</t>
  </si>
  <si>
    <t>NUT_LINK#EACNNU</t>
  </si>
  <si>
    <t>EACNNU</t>
  </si>
  <si>
    <t>EACNMB</t>
  </si>
  <si>
    <t>RIGHT_ARM#P56ZV3</t>
  </si>
  <si>
    <t>P56ZV3</t>
  </si>
  <si>
    <t>P56ZUK</t>
  </si>
  <si>
    <t>LEFT_ARM#EA4ZML</t>
  </si>
  <si>
    <t>WHEEL_XTR-070.300#E769Q6</t>
  </si>
  <si>
    <t>E769Q6</t>
  </si>
  <si>
    <t>E769PP</t>
  </si>
  <si>
    <t>FASTENERS_NUT_RIGHT#5AMUKS</t>
  </si>
  <si>
    <t>5AMUKS</t>
  </si>
  <si>
    <t>5BLJV9</t>
  </si>
  <si>
    <t>LEFT_BOTTOM_RAIL#WP#5435XC</t>
  </si>
  <si>
    <t>M20_SPECIFIC_SCREW_RH#EH9ZER</t>
  </si>
  <si>
    <t>EH9ZER</t>
  </si>
  <si>
    <t>EH9ZD6</t>
  </si>
  <si>
    <t>PAD_FOR_RAIL_RIGHT#NSMQFA</t>
  </si>
  <si>
    <t>CYLINDER_HEAD_SCREW_ISO_12474_M16X1.5X60#6A7JVY</t>
  </si>
  <si>
    <t>6A7JVY</t>
  </si>
  <si>
    <t>6A7JUG</t>
  </si>
  <si>
    <t>I_PROFILE_ALFATEC_MP280_RIGHT#AJXB36</t>
  </si>
  <si>
    <t>ROLLER_SHIM_FASTENERS#9P7CLA</t>
  </si>
  <si>
    <t>9P7CLA</t>
  </si>
  <si>
    <t>9P7BKH</t>
  </si>
  <si>
    <t>I_PROFILE_ALFATEC_MP280_REMOVABLE_R#NSKBPM</t>
  </si>
  <si>
    <t>DR-XTR110.0905#9P7358</t>
  </si>
  <si>
    <t>9P7358</t>
  </si>
  <si>
    <t>9P734Q</t>
  </si>
  <si>
    <t>FASTENERS_LEFT_RAIL#WP#5BLL4M</t>
  </si>
  <si>
    <t>DR-XTR110.0905#9P7CJ9</t>
  </si>
  <si>
    <t>9P7CJ9</t>
  </si>
  <si>
    <t>9P7CH4</t>
  </si>
  <si>
    <t>ROLLER_ASSY#E7653Y</t>
  </si>
  <si>
    <t>E7653Y</t>
  </si>
  <si>
    <t>E7652G</t>
  </si>
  <si>
    <t>PLATE_ROLLER#E76ALX</t>
  </si>
  <si>
    <t>E76ALX</t>
  </si>
  <si>
    <t>E76AKE</t>
  </si>
  <si>
    <t>WHEEL_ASSY#WP#AJXB57</t>
  </si>
  <si>
    <t>REAR_PMS_STOPPER#6X59GL</t>
  </si>
  <si>
    <t>6X59GL</t>
  </si>
  <si>
    <t>6X59F3</t>
  </si>
  <si>
    <t>WHEEL_SUPPORT_STRUCTURE#AJX8XK</t>
  </si>
  <si>
    <t>STOPPER_BODY#4FUCDT</t>
  </si>
  <si>
    <t>4FUCDT</t>
  </si>
  <si>
    <t>4FUC9R</t>
  </si>
  <si>
    <t>ALFATEC_MR_280.0610#X9SVY3</t>
  </si>
  <si>
    <t>FASTENERS#4D589Z</t>
  </si>
  <si>
    <t>4D589Z</t>
  </si>
  <si>
    <t>4JYKQ6</t>
  </si>
  <si>
    <t>PART_REFERENCE_ROD#5VM95R</t>
  </si>
  <si>
    <t>HEXAGON_BOLT_ISO_4017_M4X12#4JZ9VX</t>
  </si>
  <si>
    <t>4JZ9VX</t>
  </si>
  <si>
    <t>4JZ9UF</t>
  </si>
  <si>
    <t>FASTENER_RPOM_AND_REAR_PMS#WP#4VACYG</t>
  </si>
  <si>
    <t>POPUP_FASTENER-M16X100_6_20#4D66QM</t>
  </si>
  <si>
    <t>4D66QM</t>
  </si>
  <si>
    <t>4D66P6</t>
  </si>
  <si>
    <t>SHIM_STRUCTURE_PMS_1#4XHCRL</t>
  </si>
  <si>
    <t>SHIM_STRUCTURE_PMS#R745L6</t>
  </si>
  <si>
    <t>STOPPER#4D58B4</t>
  </si>
  <si>
    <t>4D58B4</t>
  </si>
  <si>
    <t>4JYKZJ</t>
  </si>
  <si>
    <t>EMILE_MAURIN_35-482-60_0_60_M20_158#433MBK</t>
  </si>
  <si>
    <t>433MBK</t>
  </si>
  <si>
    <t>433MA3</t>
  </si>
  <si>
    <t>HEXAGON_BOLT_ISO_4017_M36X100#5NY75G</t>
  </si>
  <si>
    <t>HEX_JAM_NUT_ANSI_B18.2.4.5M_M20X2.5#6A7E3S</t>
  </si>
  <si>
    <t>6A7E3S</t>
  </si>
  <si>
    <t>6A7E2A</t>
  </si>
  <si>
    <t>HEXAGON_NUT_ISO_4032_M20#6DMYCM</t>
  </si>
  <si>
    <t>6DMYCM</t>
  </si>
  <si>
    <t>6DMYB6</t>
  </si>
  <si>
    <t>DISC_SPRING_DIN_2093_A_40_-_3.15#6A7EJJ</t>
  </si>
  <si>
    <t>6A7EJJ</t>
  </si>
  <si>
    <t>6A7EHT</t>
  </si>
  <si>
    <t>HANDLE#4JYKN5</t>
  </si>
  <si>
    <t>4JYKN5</t>
  </si>
  <si>
    <t>4JYK9E</t>
  </si>
  <si>
    <t>REF_PART#6X59J9</t>
  </si>
  <si>
    <t>6X59J9</t>
  </si>
  <si>
    <t>6X59H4</t>
  </si>
  <si>
    <t>HNB1_HYDRAULIC_MOTOR_SUPPLY#WP#58GV7Z</t>
  </si>
  <si>
    <t>NUT_LEFT_ASSY#P56YJW</t>
  </si>
  <si>
    <t>P56YJW</t>
  </si>
  <si>
    <t>AJXB99</t>
  </si>
  <si>
    <t>FL_BLIND-ASMEB16.5+CL150-RF-DN040</t>
  </si>
  <si>
    <t>GASKET_SWOUND-ASMEB16.20+CL150-DN040</t>
  </si>
  <si>
    <t>FASTENERS_NUT_LEFT#5AMUH3</t>
  </si>
  <si>
    <t>5AMUH3</t>
  </si>
  <si>
    <t>5BLJPC</t>
  </si>
  <si>
    <t>FL_SLIPON-ASMEB16.5+CL150-RF-DN040</t>
  </si>
  <si>
    <t>LEFT_ARM#EA4ZN3</t>
  </si>
  <si>
    <t>EA4ZN3</t>
  </si>
  <si>
    <t>EA4ZML</t>
  </si>
  <si>
    <t>PIPE_SUPPORT_NON_COMMON_RPOM#WP#949A5K</t>
  </si>
  <si>
    <t>LEFT_BOTTOM_RAIL#54363R</t>
  </si>
  <si>
    <t>54363R</t>
  </si>
  <si>
    <t>5435XC</t>
  </si>
  <si>
    <t>PAD_FOR_RAIL_RIGHT#NSMQGT</t>
  </si>
  <si>
    <t>NSMQGT</t>
  </si>
  <si>
    <t>NSMQFA</t>
  </si>
  <si>
    <t>I_PROFILE_ALFATEC_MP280_RIGHT#AJXB4P</t>
  </si>
  <si>
    <t>AJXB4P</t>
  </si>
  <si>
    <t>AJXB36</t>
  </si>
  <si>
    <t>I_PROFILE_ALFATEC_MP280_REMOVABLE_R#NSKBQ4</t>
  </si>
  <si>
    <t>NSKBQ4</t>
  </si>
  <si>
    <t>NSKBPM</t>
  </si>
  <si>
    <t>FASTENERS_LEFT_RAIL#5BLL55</t>
  </si>
  <si>
    <t>5BLL55</t>
  </si>
  <si>
    <t>5BLL4M</t>
  </si>
  <si>
    <t>WHEEL_ASSY#AJXB6Q</t>
  </si>
  <si>
    <t>AJXB6Q</t>
  </si>
  <si>
    <t>AJXB57</t>
  </si>
  <si>
    <t>WHEEL_SUPPORT_STRUCTURE#AJX8Y2</t>
  </si>
  <si>
    <t>AJX8Y2</t>
  </si>
  <si>
    <t>AJX8XK</t>
  </si>
  <si>
    <t>ALFATEC_MR_280.0610#X9SVZK</t>
  </si>
  <si>
    <t>X9SVZK</t>
  </si>
  <si>
    <t>X9SVY3</t>
  </si>
  <si>
    <t>PART_REFERENCE_ROD#AF33X2</t>
  </si>
  <si>
    <t>AF33X2</t>
  </si>
  <si>
    <t>5VM95R</t>
  </si>
  <si>
    <t>FASTENER_RPOM_AND_REAR_PMS#4VAD35</t>
  </si>
  <si>
    <t>4VAD35</t>
  </si>
  <si>
    <t>4VACYG</t>
  </si>
  <si>
    <t>SHIM_STRUCTURE_PMS_1#4XHDVA</t>
  </si>
  <si>
    <t>4XHDVA</t>
  </si>
  <si>
    <t>4XHCRL</t>
  </si>
  <si>
    <t>SHIM_STRUCTURE_PMS#R745MN</t>
  </si>
  <si>
    <t>R745MN</t>
  </si>
  <si>
    <t>R745L6</t>
  </si>
  <si>
    <t>HEXAGON_BOLT_ISO_4017_M36X100#5NY76Z</t>
  </si>
  <si>
    <t>5NY76Z</t>
  </si>
  <si>
    <t>5NY75G</t>
  </si>
  <si>
    <t>HNB1_HYDRAULIC_MOTOR_SUPPLY#58GYRZ</t>
  </si>
  <si>
    <t>58GYRZ</t>
  </si>
  <si>
    <t>58GV7Z</t>
  </si>
  <si>
    <t>2VQNAE</t>
  </si>
  <si>
    <t>2VQHAL</t>
  </si>
  <si>
    <t>AET5HS</t>
  </si>
  <si>
    <t>AET5GA</t>
  </si>
  <si>
    <t>2VR8R5</t>
  </si>
  <si>
    <t>2VQYBG</t>
  </si>
  <si>
    <t>PIPE_SUPPORT_NON_COMMON_RPOM#949AAY</t>
  </si>
  <si>
    <t>949AAY</t>
  </si>
  <si>
    <t>949A5K</t>
  </si>
  <si>
    <t>PIPING_SUPPORT_DN40_EP_WELD#949BJ4</t>
  </si>
  <si>
    <t>949BJ4</t>
  </si>
  <si>
    <t>949A43</t>
  </si>
  <si>
    <t>INTERFACE_PLATE_EP_WELDING#949A3L</t>
  </si>
  <si>
    <t>949A3L</t>
  </si>
  <si>
    <t>949A24</t>
  </si>
  <si>
    <t>FASTENERS_SUPPORT_DN40_EP_WELD#949A66</t>
  </si>
  <si>
    <t>949A66</t>
  </si>
  <si>
    <t>9499ZY</t>
  </si>
  <si>
    <t>CYLINDER_HEAD_SCREW_ISO_4762_M16X140#93YP78</t>
  </si>
  <si>
    <t>93YP78</t>
  </si>
  <si>
    <t>93YP6Q</t>
  </si>
  <si>
    <t>PIPING_SUPPORT_DN40_L3#948NKD</t>
  </si>
  <si>
    <t>948NKD</t>
  </si>
  <si>
    <t>93YE3L</t>
  </si>
  <si>
    <t>BOTTOM_SUPPORT_D40_L3#93YDZ2</t>
  </si>
  <si>
    <t>93YDZ2</t>
  </si>
  <si>
    <t>93YDYJ</t>
  </si>
  <si>
    <t>SUPPORT_DN40_FASTENERS_L3#948NJV</t>
  </si>
  <si>
    <t>948NJV</t>
  </si>
  <si>
    <t>93YE24</t>
  </si>
  <si>
    <t>TOP_SUPPORT_DN40_L3#93YDXZ</t>
  </si>
  <si>
    <t>93YDXZ</t>
  </si>
  <si>
    <t>93YDWH</t>
  </si>
  <si>
    <t>DN40_CLAMP_ASSEMBLY#948NHG</t>
  </si>
  <si>
    <t>948NHG</t>
  </si>
  <si>
    <t>8VDVV6</t>
  </si>
  <si>
    <t>DN40_BOTTOM_CLAMP#8VDVSM</t>
  </si>
  <si>
    <t>8VDVSM</t>
  </si>
  <si>
    <t>8VDVRY</t>
  </si>
  <si>
    <t>KEY_D52_L86#7ZHDMB</t>
  </si>
  <si>
    <t>7ZHDMB</t>
  </si>
  <si>
    <t>064176</t>
  </si>
  <si>
    <t>MANUFACTURED_NUT#69XVJJ</t>
  </si>
  <si>
    <t>69XVJJ</t>
  </si>
  <si>
    <t>063967</t>
  </si>
  <si>
    <t>REAR_PMS_UPPER_SUPPORT_R#5P3D8U</t>
  </si>
  <si>
    <t>5P3D8U</t>
  </si>
  <si>
    <t>063891</t>
  </si>
  <si>
    <t>REAR_PMS_LOWER_SUPPORT_R#7Y8G78</t>
  </si>
  <si>
    <t>7Y8G78</t>
  </si>
  <si>
    <t>063955</t>
  </si>
  <si>
    <t>FLOOR_PLATE#4Q9FUU</t>
  </si>
  <si>
    <t>4Q9FUU</t>
  </si>
  <si>
    <t>063868</t>
  </si>
  <si>
    <t>SHAFT#5VUHA7</t>
  </si>
  <si>
    <t>5VUHA7</t>
  </si>
  <si>
    <t>063927</t>
  </si>
  <si>
    <t>SHIM_25#5QEA3L</t>
  </si>
  <si>
    <t>5QEA3L</t>
  </si>
  <si>
    <t>063900</t>
  </si>
  <si>
    <t>SHIM#5MUKQF</t>
  </si>
  <si>
    <t>5MUKQF</t>
  </si>
  <si>
    <t>063901</t>
  </si>
  <si>
    <t>SUPPORT_DN20_BOTTOM#85PYYM</t>
  </si>
  <si>
    <t>85PYYM</t>
  </si>
  <si>
    <t>064216</t>
  </si>
  <si>
    <t>STRUCTURE_ASSY#68E2BL</t>
  </si>
  <si>
    <t>68E2BL</t>
  </si>
  <si>
    <t>063983</t>
  </si>
  <si>
    <t>PAD_FOR_RAIL_LEFT#5SNGVM</t>
  </si>
  <si>
    <t>5SNGVM</t>
  </si>
  <si>
    <t>063909</t>
  </si>
  <si>
    <t>RAIL#7ZHDRD</t>
  </si>
  <si>
    <t>7ZHDRD</t>
  </si>
  <si>
    <t>064180</t>
  </si>
  <si>
    <t>REAR_PMS_STOPPER#4VATA5</t>
  </si>
  <si>
    <t>4VATA5</t>
  </si>
  <si>
    <t>063881</t>
  </si>
  <si>
    <t>REAR_PMS_UPPER_SUPPORT_L#4Q9G27</t>
  </si>
  <si>
    <t>4Q9G27</t>
  </si>
  <si>
    <t>063869</t>
  </si>
  <si>
    <t>REAR_PMS_OUTSIDE_01#4L3UMK</t>
  </si>
  <si>
    <t>4L3UMK</t>
  </si>
  <si>
    <t>063857</t>
  </si>
  <si>
    <t>BOTTOM_HINGE#6DR296</t>
  </si>
  <si>
    <t>6DR296</t>
  </si>
  <si>
    <t>063959</t>
  </si>
  <si>
    <t>RING_L25#866UQA</t>
  </si>
  <si>
    <t>866UQA</t>
  </si>
  <si>
    <t>064293</t>
  </si>
  <si>
    <t>ADJUSTEMENT_PLATE_MOTOR#7ZBWLQ</t>
  </si>
  <si>
    <t>7ZBWLQ</t>
  </si>
  <si>
    <t>064109</t>
  </si>
  <si>
    <t>ADJUSTEMENT_PLATE_FRAME-1#7ZBWHN</t>
  </si>
  <si>
    <t>7ZBWHN</t>
  </si>
  <si>
    <t>064107</t>
  </si>
  <si>
    <t>GEAR_BOX_FIXATION#5VUHBP</t>
  </si>
  <si>
    <t>5VUHBP</t>
  </si>
  <si>
    <t>063928</t>
  </si>
  <si>
    <t>REAR_PMS_PE_OUTSIDE_PROTECTION_7#4JZA84</t>
  </si>
  <si>
    <t>4JZA84</t>
  </si>
  <si>
    <t>063840</t>
  </si>
  <si>
    <t>RIGHT_CORNER#7ZLFNQ</t>
  </si>
  <si>
    <t>7ZLFNQ</t>
  </si>
  <si>
    <t>064130</t>
  </si>
  <si>
    <t>BEVEL_GEAR_PART_1#7ZB6US</t>
  </si>
  <si>
    <t>7ZB6US</t>
  </si>
  <si>
    <t>064080</t>
  </si>
  <si>
    <t>FIXATION_STRUCTURE_RPOM#7ZLGLH</t>
  </si>
  <si>
    <t>7ZLGLH</t>
  </si>
  <si>
    <t>064135</t>
  </si>
  <si>
    <t>SHIM_FIXATION_STRUCTURE#7ZAY2K</t>
  </si>
  <si>
    <t>7ZAY2K</t>
  </si>
  <si>
    <t>064203</t>
  </si>
  <si>
    <t>SHIM_STRUCTURE_PMS_1#866S5G</t>
  </si>
  <si>
    <t>866S5G</t>
  </si>
  <si>
    <t>064290</t>
  </si>
  <si>
    <t>SUPPORT_DN20_TOP_3#7YHYS5</t>
  </si>
  <si>
    <t>7YHYS5</t>
  </si>
  <si>
    <t>064213</t>
  </si>
  <si>
    <t>REAR_PMS_ASSY#7CF5NV</t>
  </si>
  <si>
    <t>7CF5NV</t>
  </si>
  <si>
    <t>063795</t>
  </si>
  <si>
    <t>SHAFT_BOTTOM_PIVOT#5VLRNG</t>
  </si>
  <si>
    <t>5VLRNG</t>
  </si>
  <si>
    <t>063922</t>
  </si>
  <si>
    <t>TRANSVERSAL_BEAM#4GZ9VC</t>
  </si>
  <si>
    <t>4GZ9VC</t>
  </si>
  <si>
    <t>063860</t>
  </si>
  <si>
    <t>PMS_CS_OVEN_WINDOW_OUTSIDE#7ZBDJL</t>
  </si>
  <si>
    <t>7ZBDJL</t>
  </si>
  <si>
    <t>064092</t>
  </si>
  <si>
    <t>SHAFT_2#85KFMT</t>
  </si>
  <si>
    <t>85KFMT</t>
  </si>
  <si>
    <t>064242</t>
  </si>
  <si>
    <t>PLATE_SUPPORT#7ZHDQV</t>
  </si>
  <si>
    <t>7ZHDQV</t>
  </si>
  <si>
    <t>064179</t>
  </si>
  <si>
    <t>BEARING_SUPPORT#7ZLH2J</t>
  </si>
  <si>
    <t>7ZLH2J</t>
  </si>
  <si>
    <t>064138</t>
  </si>
  <si>
    <t>TRAPEZOIDAL_NUT_STOPPER#7ZAPN3</t>
  </si>
  <si>
    <t>7ZAPN3</t>
  </si>
  <si>
    <t>064198</t>
  </si>
  <si>
    <t>CLAMP#7ZLGJJ</t>
  </si>
  <si>
    <t>7ZLGJJ</t>
  </si>
  <si>
    <t>064133</t>
  </si>
  <si>
    <t>TROLLEY#7ZAPPK</t>
  </si>
  <si>
    <t>7ZAPPK</t>
  </si>
  <si>
    <t>064199</t>
  </si>
  <si>
    <t>SHIM_BEVEL_GEAR#9VPCXH</t>
  </si>
  <si>
    <t>9VPCXH</t>
  </si>
  <si>
    <t>070918</t>
  </si>
  <si>
    <t>M20_SPECIFIC_SCREW_RH#9ZBTAW</t>
  </si>
  <si>
    <t>9ZBTAW</t>
  </si>
  <si>
    <t>070998</t>
  </si>
  <si>
    <t>SHIM_STRUCTURE_PMS#866T2P</t>
  </si>
  <si>
    <t>866T2P</t>
  </si>
  <si>
    <t>064291</t>
  </si>
  <si>
    <t>REAR_PMS_OUTSIDE_02#4L3UN6</t>
  </si>
  <si>
    <t>4L3UN6</t>
  </si>
  <si>
    <t>063858</t>
  </si>
  <si>
    <t>RIGHT_ARM#7ZG8AV</t>
  </si>
  <si>
    <t>7ZG8AV</t>
  </si>
  <si>
    <t>064162</t>
  </si>
  <si>
    <t>NUT_LINK#69XUWC</t>
  </si>
  <si>
    <t>69XUWC</t>
  </si>
  <si>
    <t>063965</t>
  </si>
  <si>
    <t>FLOOR_PAD#4Q9EAT</t>
  </si>
  <si>
    <t>4Q9EAT</t>
  </si>
  <si>
    <t>063867</t>
  </si>
  <si>
    <t>ADJUSTMENT_PLATE#7ZBWM8</t>
  </si>
  <si>
    <t>7ZBWM8</t>
  </si>
  <si>
    <t>064110</t>
  </si>
  <si>
    <t>ADJUSTMENT_PLATE_FRAME#7ZBWNR</t>
  </si>
  <si>
    <t>7ZBWNR</t>
  </si>
  <si>
    <t>064111</t>
  </si>
  <si>
    <t>REAR_PMS_PE_OUTSIDE_PROTECTION_6#4JZA7K</t>
  </si>
  <si>
    <t>4JZA7K</t>
  </si>
  <si>
    <t>063839</t>
  </si>
  <si>
    <t>BEVEL_GEAR_SPACER#7ZLGAE</t>
  </si>
  <si>
    <t>7ZLGAE</t>
  </si>
  <si>
    <t>064131</t>
  </si>
  <si>
    <t>BOTTOM_CLAMP#7ZLGHT</t>
  </si>
  <si>
    <t>7ZLGHT</t>
  </si>
  <si>
    <t>064132</t>
  </si>
  <si>
    <t>BOTTOM_INTERFACE#69XVPY</t>
  </si>
  <si>
    <t>69XVPY</t>
  </si>
  <si>
    <t>063968</t>
  </si>
  <si>
    <t>PS_CS_OVEN_WINDOW_PE_PROTECTION_1#5SQA52</t>
  </si>
  <si>
    <t>5SQA52</t>
  </si>
  <si>
    <t>063918</t>
  </si>
  <si>
    <t>I_PROFILE_ALFATEC_MP280_REMOVABLE_L#5SNHG3</t>
  </si>
  <si>
    <t>5SNHG3</t>
  </si>
  <si>
    <t>063911</t>
  </si>
  <si>
    <t>I_PROFILE_ALFATEC_MP280_REMOVABLE_R#5SNJ6D</t>
  </si>
  <si>
    <t>5SNJ6D</t>
  </si>
  <si>
    <t>063913</t>
  </si>
  <si>
    <t>RH_LIFTING_INTERFACE#69XUXU</t>
  </si>
  <si>
    <t>69XUXU</t>
  </si>
  <si>
    <t>063966</t>
  </si>
  <si>
    <t>HANDLE#5SPYXL</t>
  </si>
  <si>
    <t>5SPYXL</t>
  </si>
  <si>
    <t>063916</t>
  </si>
  <si>
    <t>REAR_PMS_INSIDE_02#4L3U4T</t>
  </si>
  <si>
    <t>4L3U4T</t>
  </si>
  <si>
    <t>063856</t>
  </si>
  <si>
    <t>TOP_BEAM#85QAK7</t>
  </si>
  <si>
    <t>85QAK7</t>
  </si>
  <si>
    <t>064218</t>
  </si>
  <si>
    <t>RIGH_BEAM#7ZG8FB</t>
  </si>
  <si>
    <t>7ZG8FB</t>
  </si>
  <si>
    <t>064163</t>
  </si>
  <si>
    <t>PMS_CS_OVEN_WINDOW_INSIDE#7ZBDHR</t>
  </si>
  <si>
    <t>7ZBDHR</t>
  </si>
  <si>
    <t>064091</t>
  </si>
  <si>
    <t>TOP_CLAMP#85QZ8D</t>
  </si>
  <si>
    <t>85QZ8D</t>
  </si>
  <si>
    <t>064224</t>
  </si>
  <si>
    <t>LID#7ZHDNW</t>
  </si>
  <si>
    <t>7ZHDNW</t>
  </si>
  <si>
    <t>064177</t>
  </si>
  <si>
    <t>REAR_PMS_PE_OUTSIDE_PROTECTION_4#4JZ7L3</t>
  </si>
  <si>
    <t>4JZ7L3</t>
  </si>
  <si>
    <t>063837</t>
  </si>
  <si>
    <t>SPECIAL_SCREW#9VPCTF</t>
  </si>
  <si>
    <t>9VPCTF</t>
  </si>
  <si>
    <t>070916</t>
  </si>
  <si>
    <t>I_PROFILE_ALFATEC_MP280_LEFT#5SNHC5</t>
  </si>
  <si>
    <t>5SNHC5</t>
  </si>
  <si>
    <t>063910</t>
  </si>
  <si>
    <t>PLATE_ROLLER#69XUVV</t>
  </si>
  <si>
    <t>69XUVV</t>
  </si>
  <si>
    <t>063964</t>
  </si>
  <si>
    <t>RAIL_SUPPORT_2#7ZAY4L</t>
  </si>
  <si>
    <t>7ZAY4L</t>
  </si>
  <si>
    <t>064205</t>
  </si>
  <si>
    <t>REAR_OPENING_DOOR_PMS_SCREW#7ZB6T9</t>
  </si>
  <si>
    <t>7ZB6T9</t>
  </si>
  <si>
    <t>064079</t>
  </si>
  <si>
    <t>LEFT_CORNER#7ZBNNP</t>
  </si>
  <si>
    <t>7ZBNNP</t>
  </si>
  <si>
    <t>064101</t>
  </si>
  <si>
    <t>LEFT_BEAM#6X4GR6</t>
  </si>
  <si>
    <t>6X4GR6</t>
  </si>
  <si>
    <t>064076</t>
  </si>
  <si>
    <t>SHAFT#7ZAXZJ</t>
  </si>
  <si>
    <t>7ZAXZJ</t>
  </si>
  <si>
    <t>064202</t>
  </si>
  <si>
    <t>REAR_PMS_PE_OUTSIDE_PROTECTION_3#4FRS69</t>
  </si>
  <si>
    <t>4FRS69</t>
  </si>
  <si>
    <t>063836</t>
  </si>
  <si>
    <t>WASHER#9ZBTQX</t>
  </si>
  <si>
    <t>9ZBTQX</t>
  </si>
  <si>
    <t>070999</t>
  </si>
  <si>
    <t>TOOL_SUPPORT#9VPDSP</t>
  </si>
  <si>
    <t>9VPDSP</t>
  </si>
  <si>
    <t>070921</t>
  </si>
  <si>
    <t>WHEEL_SUPPORT_STRUCTURE#5SNGLZ</t>
  </si>
  <si>
    <t>5SNGLZ</t>
  </si>
  <si>
    <t>063908</t>
  </si>
  <si>
    <t>PAD_FOR_RAIL_RIGHT#5SNHXC</t>
  </si>
  <si>
    <t>5SNHXC</t>
  </si>
  <si>
    <t>063912</t>
  </si>
  <si>
    <t>PMS_CS_OVEN_WINDOW#4Q8VAL</t>
  </si>
  <si>
    <t>4Q8VAL</t>
  </si>
  <si>
    <t>063861</t>
  </si>
  <si>
    <t>SUPPORT_DN20_TOP#85PYWN</t>
  </si>
  <si>
    <t>85PYWN</t>
  </si>
  <si>
    <t>064215</t>
  </si>
  <si>
    <t>REAR_PMS_LOWER_SUPPORT_L#5VLRMZ</t>
  </si>
  <si>
    <t>5VLRMZ</t>
  </si>
  <si>
    <t>063921</t>
  </si>
  <si>
    <t>PMS_WINDOW_BRACKET#5VUGLC</t>
  </si>
  <si>
    <t>5VUGLC</t>
  </si>
  <si>
    <t>063925</t>
  </si>
  <si>
    <t>FIXATION_SHAFT#5VUH6D</t>
  </si>
  <si>
    <t>5VUH6D</t>
  </si>
  <si>
    <t>063926</t>
  </si>
  <si>
    <t>STANDARD_LIFTING_EYE#9YURXR</t>
  </si>
  <si>
    <t>9YURXR</t>
  </si>
  <si>
    <t>070989</t>
  </si>
  <si>
    <t>SHIM_LEFT_BOTTOM_PIVOT#689KNR</t>
  </si>
  <si>
    <t>689KNR</t>
  </si>
  <si>
    <t>063957</t>
  </si>
  <si>
    <t>PMS_CS_OVEN_WINDOW_CASING#5QCAA8</t>
  </si>
  <si>
    <t>5QCAA8</t>
  </si>
  <si>
    <t>063895</t>
  </si>
  <si>
    <t>PMS_CS_OVEN_WINDOW_PE_SHIELDING#5WU35F</t>
  </si>
  <si>
    <t>5WU35F</t>
  </si>
  <si>
    <t>063915</t>
  </si>
  <si>
    <t>SPACER#7ZAY33</t>
  </si>
  <si>
    <t>7ZAY33</t>
  </si>
  <si>
    <t>064204</t>
  </si>
  <si>
    <t>SHAFT_3#85KFNE</t>
  </si>
  <si>
    <t>85KFNE</t>
  </si>
  <si>
    <t>064243</t>
  </si>
  <si>
    <t>ADJUSTEMENT_PLATE_CLAMPING_SYS#7ZB6WP</t>
  </si>
  <si>
    <t>7ZB6WP</t>
  </si>
  <si>
    <t>064082</t>
  </si>
  <si>
    <t>ADJUSTEMENT_PLATE_HOUSING#7ZBWK7</t>
  </si>
  <si>
    <t>7ZBWK7</t>
  </si>
  <si>
    <t>064108</t>
  </si>
  <si>
    <t>REAR_PMS_PE_OUTSIDE_PROTECTION_5#4JZA63</t>
  </si>
  <si>
    <t>4JZA63</t>
  </si>
  <si>
    <t>063838</t>
  </si>
  <si>
    <t>SHIM_BEARING_SUPPORT#9VPDDG</t>
  </si>
  <si>
    <t>9VPDDG</t>
  </si>
  <si>
    <t>070920</t>
  </si>
  <si>
    <t>PS_CS_OVEN_WINDOW_PE_PROTECTION_2#5RLD65</t>
  </si>
  <si>
    <t>5RLD65</t>
  </si>
  <si>
    <t>063942</t>
  </si>
  <si>
    <t>REAR_PMS_OPENING_MECHANISM_ASSY#4XFVHC</t>
  </si>
  <si>
    <t>4XFVHC</t>
  </si>
  <si>
    <t>057951</t>
  </si>
  <si>
    <t>I_PROFILE_ALFATEC_MP280_RIGHT#5SNG4R</t>
  </si>
  <si>
    <t>5SNG4R</t>
  </si>
  <si>
    <t>063907</t>
  </si>
  <si>
    <t>DRW04_PMS_SUPPORT#4LERXU</t>
  </si>
  <si>
    <t>RING_BEARING#5VLNJS</t>
  </si>
  <si>
    <t>5VLNJS</t>
  </si>
  <si>
    <t>063919</t>
  </si>
  <si>
    <t>DRW04_01_PMS_SUPPORT_STANDARD#WP#4Q8CVX</t>
  </si>
  <si>
    <t>RPOM_INTERFACE_SUPPORT#85R6WQ</t>
  </si>
  <si>
    <t>85R6WQ</t>
  </si>
  <si>
    <t>064226</t>
  </si>
  <si>
    <t>PMS_SUPPORT_GROUT_SIKADUR-42-MP#4XCP5K</t>
  </si>
  <si>
    <t>REF_PART_ORIGIN#BMS8V3</t>
  </si>
  <si>
    <t>STOPPER_BODY#5SMAVA</t>
  </si>
  <si>
    <t>5SMAVA</t>
  </si>
  <si>
    <t>063905</t>
  </si>
  <si>
    <t>BASE_PLATE#QZALZ5</t>
  </si>
  <si>
    <t>ANCHOR_BOLT#Q4BN72</t>
  </si>
  <si>
    <t>SUPPORT_DN20_BOTTOM_3#7YHYTM</t>
  </si>
  <si>
    <t>7YHYTM</t>
  </si>
  <si>
    <t>064214</t>
  </si>
  <si>
    <t>FASTENER_SUPPORT_PMS#WP#6DSV93</t>
  </si>
  <si>
    <t>EQUIPMENT_FIRST_ASSY#WP#Q7QZX9</t>
  </si>
  <si>
    <t>PMS_WINDOW_BOTTOM_BRACKET#68E6YW</t>
  </si>
  <si>
    <t>68E6YW</t>
  </si>
  <si>
    <t>063984</t>
  </si>
  <si>
    <t>JACKING_BOLT_ASSY#WP#Q4GWQ9</t>
  </si>
  <si>
    <t>SWIVEL_FEET_NORELEM_07144-120#Q4GWVK</t>
  </si>
  <si>
    <t>SHIM_RIGHT_BOTTOM_PIVOT#5VUEWR</t>
  </si>
  <si>
    <t>5VUEWR</t>
  </si>
  <si>
    <t>063923</t>
  </si>
  <si>
    <t>THREADED_SHAFT_M20#Q7QZHG</t>
  </si>
  <si>
    <t>HEXAGON_NUT_ISO_4032_M20#9DDLAK</t>
  </si>
  <si>
    <t>ADJUSTMENT_PLATE#4QAFM3</t>
  </si>
  <si>
    <t>4QAFM3</t>
  </si>
  <si>
    <t>063870</t>
  </si>
  <si>
    <t>EYE_BOLT_ISO_3266_M24X36#9DDMGE</t>
  </si>
  <si>
    <t>TOP_HINGE#5VUGGJ</t>
  </si>
  <si>
    <t>5VUGGJ</t>
  </si>
  <si>
    <t>063924</t>
  </si>
  <si>
    <t>MOTOR_SUPPORT#7ZHDPE</t>
  </si>
  <si>
    <t>7ZHDPE</t>
  </si>
  <si>
    <t>064178</t>
  </si>
  <si>
    <t>WASHER_E4#7ZAPQ4</t>
  </si>
  <si>
    <t>7ZAPQ4</t>
  </si>
  <si>
    <t>064200</t>
  </si>
  <si>
    <t>DRW04_02_PMS_SUPPORT_WITH_PIN#WP#4Q8CWJ</t>
  </si>
  <si>
    <t>ADJUSTABLE_RING_ID100#7ZB6VA</t>
  </si>
  <si>
    <t>7ZB6VA</t>
  </si>
  <si>
    <t>064081</t>
  </si>
  <si>
    <t>BASE_PLATE_PIN#6ENDY2</t>
  </si>
  <si>
    <t>BASE_PLATE#QA2V7C</t>
  </si>
  <si>
    <t>COUPLING#7ZLGK2</t>
  </si>
  <si>
    <t>7ZLGK2</t>
  </si>
  <si>
    <t>064134</t>
  </si>
  <si>
    <t>FIXATION_STRUCTURE_RPOM#7ZLGMZ</t>
  </si>
  <si>
    <t>7ZLGMZ</t>
  </si>
  <si>
    <t>064136</t>
  </si>
  <si>
    <t>LEFT_ARM#69XUUD</t>
  </si>
  <si>
    <t>69XUUD</t>
  </si>
  <si>
    <t>063963</t>
  </si>
  <si>
    <t>M20_SPECIFIC_SCREW_RH_47_MORE#9ZBR8A</t>
  </si>
  <si>
    <t>9ZBR8A</t>
  </si>
  <si>
    <t>070997</t>
  </si>
  <si>
    <t>SPECIAL_PIN_D60#9VPCWZ</t>
  </si>
  <si>
    <t>9VPCWZ</t>
  </si>
  <si>
    <t>070917</t>
  </si>
  <si>
    <t>LAMINATED_SHIMS#9VPD7M</t>
  </si>
  <si>
    <t>9VPD7M</t>
  </si>
  <si>
    <t>070919</t>
  </si>
  <si>
    <t>DRW04_PMS_SUPPORT_ASSY_DRW#WP#6EQZTC</t>
  </si>
  <si>
    <t>ADJUSTEMENT_PLATE_HOUSING_2#9VPDT7</t>
  </si>
  <si>
    <t>9VPDT7</t>
  </si>
  <si>
    <t>070922</t>
  </si>
  <si>
    <t>LOCKING_PLATE#6DN3XV</t>
  </si>
  <si>
    <t>6DN3XV</t>
  </si>
  <si>
    <t>063961</t>
  </si>
  <si>
    <t>SHIM_LOCKING_PLATE#6DN3SB</t>
  </si>
  <si>
    <t>6DN3SB</t>
  </si>
  <si>
    <t>063960</t>
  </si>
  <si>
    <t>BOTTOM_RAILS_AND_WEELS#575RA3</t>
  </si>
  <si>
    <t>575RA3</t>
  </si>
  <si>
    <t>063884</t>
  </si>
  <si>
    <t>RAIL_SUPPORT#7ZHDSQ</t>
  </si>
  <si>
    <t>7ZHDSQ</t>
  </si>
  <si>
    <t>064181</t>
  </si>
  <si>
    <t>TARGET_LAZER_FOR_POSITIONNING#Q7R2MV</t>
  </si>
  <si>
    <t>SHAFT#5VLQN8</t>
  </si>
  <si>
    <t>5VLQN8</t>
  </si>
  <si>
    <t>063920</t>
  </si>
  <si>
    <t>SUPPORT_DN20_BOTTOM_2#84P5RW</t>
  </si>
  <si>
    <t>84P5RW</t>
  </si>
  <si>
    <t>064212</t>
  </si>
  <si>
    <t>HEXAGON_NUT_ISO_4032_-_M20#4DW2UC</t>
  </si>
  <si>
    <t>SUPPORT_DN20_TOP_2#84P58N</t>
  </si>
  <si>
    <t>84P58N</t>
  </si>
  <si>
    <t>064211</t>
  </si>
  <si>
    <t>LIFTING_EYE_BOLT_M24_UNI_ISO_3266#QYG4DR</t>
  </si>
  <si>
    <t>REAR_PMS_INSIDE_01#4L3U3C</t>
  </si>
  <si>
    <t>4L3U3C</t>
  </si>
  <si>
    <t>063855</t>
  </si>
  <si>
    <t>4LERXU</t>
  </si>
  <si>
    <t>DRW04_01_PMS_SUPPORT_STANDARD#4Q8CX2</t>
  </si>
  <si>
    <t>4Q8CX2</t>
  </si>
  <si>
    <t>4Q8CVX</t>
  </si>
  <si>
    <t>PMS_SUPPORT_FLOOR_STANDARD#QZAM36</t>
  </si>
  <si>
    <t>QZAM36</t>
  </si>
  <si>
    <t>PMS_SUPPORT_GROUT_SIKADUR-42-MP#4XCP66</t>
  </si>
  <si>
    <t>4XCP66</t>
  </si>
  <si>
    <t>4XCP5K</t>
  </si>
  <si>
    <t>BMS8V3</t>
  </si>
  <si>
    <t>BASE_PLATE#QZAM2N</t>
  </si>
  <si>
    <t>QZAM2N</t>
  </si>
  <si>
    <t>QZALZ5</t>
  </si>
  <si>
    <t>ANCHOR_BOLT#Q4BN8K</t>
  </si>
  <si>
    <t>Q4BN8K</t>
  </si>
  <si>
    <t>Q4BN72</t>
  </si>
  <si>
    <t>ACCC_9_DRW#WP#8W3DT4</t>
  </si>
  <si>
    <t>6DSV93</t>
  </si>
  <si>
    <t>EQUIPMENT_FIRST_ASSY#Q7R2RT</t>
  </si>
  <si>
    <t>Q7R2RT</t>
  </si>
  <si>
    <t>Q7QZX9</t>
  </si>
  <si>
    <t>JACKING_BOLT_ASSY#Q4H3E3</t>
  </si>
  <si>
    <t>Q4H3E3</t>
  </si>
  <si>
    <t>Q4GWQ9</t>
  </si>
  <si>
    <t>SWIVEL_FEET_NORELEM_07144-120#Q4GWW4</t>
  </si>
  <si>
    <t>Q4GWW4</t>
  </si>
  <si>
    <t>Q4GWVK</t>
  </si>
  <si>
    <t>ACCC9_ELEC_CONNECTORS#WP#6EQEC7</t>
  </si>
  <si>
    <t>THREADED_SHAFT_M20#Q7QZJK</t>
  </si>
  <si>
    <t>Q7QZJK</t>
  </si>
  <si>
    <t>Q7QZHG</t>
  </si>
  <si>
    <t>SR_ACCC9_CONNECTORS#6EQEA8</t>
  </si>
  <si>
    <t>HEXAGON_NUT_ISO_4032_M20#9DDLB3</t>
  </si>
  <si>
    <t>9DDLB3</t>
  </si>
  <si>
    <t>9DDLAK</t>
  </si>
  <si>
    <t>EYE_BOLT_ISO_3266_M24X36#9DDMHW</t>
  </si>
  <si>
    <t>9DDMHW</t>
  </si>
  <si>
    <t>9DDMGE</t>
  </si>
  <si>
    <t>ACCC9_ELEC_CONNECTORS_INTERFACE#WP#3HS8WA</t>
  </si>
  <si>
    <t>BASE_PLATE#6UMN5J</t>
  </si>
  <si>
    <t>6UMN5J</t>
  </si>
  <si>
    <t>062129</t>
  </si>
  <si>
    <t>PMS_SUPPORT_FLOOR_STANDARD#4VCSLS</t>
  </si>
  <si>
    <t>4VCSLS</t>
  </si>
  <si>
    <t>058147</t>
  </si>
  <si>
    <t>SPECIAL_SUPPORT_BLV#6X4N39</t>
  </si>
  <si>
    <t>FASTENER_SUPPORT_BLV#WP#7XYX4J</t>
  </si>
  <si>
    <t>ANCHOR_BOLT#9F5WCS</t>
  </si>
  <si>
    <t>9F5WCS</t>
  </si>
  <si>
    <t>070345</t>
  </si>
  <si>
    <t>HEXALOBULAR_SOCKET_CHEESE_HEAD_SCREW_ISO_14580_M8X14#5BEZRB</t>
  </si>
  <si>
    <t>DRW04_02_PMS_SUPPORT_WITH_PIN#4Q8CYH</t>
  </si>
  <si>
    <t>4Q8CYH</t>
  </si>
  <si>
    <t>4Q8CWJ</t>
  </si>
  <si>
    <t>PMS_SUPPORT_FLOOR_PIN#QA2W23</t>
  </si>
  <si>
    <t>QA2W23</t>
  </si>
  <si>
    <t>SUPPORT_BLV_1#6X4MWC</t>
  </si>
  <si>
    <t>BASE_PLATE_PIN#6ENDZJ</t>
  </si>
  <si>
    <t>6ENDZJ</t>
  </si>
  <si>
    <t>6ENDY2</t>
  </si>
  <si>
    <t>SUPPORT_BLV_2#6X4MZT</t>
  </si>
  <si>
    <t>BASE_PLATE#QA2V8V</t>
  </si>
  <si>
    <t>QA2V8V</t>
  </si>
  <si>
    <t>QA2V7C</t>
  </si>
  <si>
    <t>SUPPORT_BSV_2#6UNU7E</t>
  </si>
  <si>
    <t>BRACKET_SUPPORT_BSV_1#727DZT</t>
  </si>
  <si>
    <t>SUPPORT_BSV#72DMGS</t>
  </si>
  <si>
    <t>FASTENER_SUPPORT_BSV#WP#7XYXGL</t>
  </si>
  <si>
    <t>HEXAGON_NUT_ISO_4032_M8#5MWXST</t>
  </si>
  <si>
    <t>BASE_PLATE#72AP9Z</t>
  </si>
  <si>
    <t>72AP9Z</t>
  </si>
  <si>
    <t>062023</t>
  </si>
  <si>
    <t>CYLINDER_HEAD_SCREW_ISO_4762_M20X60#4XCM6M</t>
  </si>
  <si>
    <t>PMS_SUPPORT_FLOOR_PIN#4VDB77</t>
  </si>
  <si>
    <t>4VDB77</t>
  </si>
  <si>
    <t>058168</t>
  </si>
  <si>
    <t>CYLINDER_HEAD_SCREW_ISO_4762_M8X25#6JU2UA</t>
  </si>
  <si>
    <t>BASE_PLATE_PIN#72APPS</t>
  </si>
  <si>
    <t>72APPS</t>
  </si>
  <si>
    <t>062025</t>
  </si>
  <si>
    <t>HEXAGON_NUT_ISO_4032_M20#5MWXC4</t>
  </si>
  <si>
    <t>DRW04_PMS_SUPPORT_ASSY_DRW#6EQZVB</t>
  </si>
  <si>
    <t>6EQZVB</t>
  </si>
  <si>
    <t>6EQZTC</t>
  </si>
  <si>
    <t>SUPPORT_PMS_ASSEMBLY#2GNU3A</t>
  </si>
  <si>
    <t>2GNU3A</t>
  </si>
  <si>
    <t>SUPPORT_BSV_3#728A5M</t>
  </si>
  <si>
    <t>FASTENER_SUPPORT_PMS#6DSVAJ</t>
  </si>
  <si>
    <t>6DSVAJ</t>
  </si>
  <si>
    <t>TARGET_LAZER_FOR_POSITIONNING#Q7R2NA</t>
  </si>
  <si>
    <t>Q7R2NA</t>
  </si>
  <si>
    <t>Q7R2MV</t>
  </si>
  <si>
    <t>HEXAGON_NUT_ISO_4032_-_M20#4DW2VU</t>
  </si>
  <si>
    <t>4DW2VU</t>
  </si>
  <si>
    <t>4DW2UC</t>
  </si>
  <si>
    <t>LIFTING_EYE_BOLT_M24_UNI_ISO_3266#QYG4E6</t>
  </si>
  <si>
    <t>QYG4E6</t>
  </si>
  <si>
    <t>QYG4DR</t>
  </si>
  <si>
    <t>REF_PART_ORIGIN#BMS8WL</t>
  </si>
  <si>
    <t>BMS8WL</t>
  </si>
  <si>
    <t>ACCC_PS_TERMINALS_DRW#WP#8TGYWU</t>
  </si>
  <si>
    <t>ACCC_9_DRW#8W3DYM</t>
  </si>
  <si>
    <t>8W3DYM</t>
  </si>
  <si>
    <t>8W3DT4</t>
  </si>
  <si>
    <t>SUPPORT_BSV#42WXT9</t>
  </si>
  <si>
    <t>42WXT9</t>
  </si>
  <si>
    <t>ACCC9_ELEC_CONNECTORS_ASSY#6EQE7W</t>
  </si>
  <si>
    <t>6EQE7W</t>
  </si>
  <si>
    <t>ACCC9_ELEC_CONNECTORS#6EQER5</t>
  </si>
  <si>
    <t>6EQER5</t>
  </si>
  <si>
    <t>6EQEC7</t>
  </si>
  <si>
    <t>DISC_SPRING_DIN_2093_B_25_-_1.6#AAJ4KR</t>
  </si>
  <si>
    <t>SR_ACCC9_CONNECTORS#6EQEBQ</t>
  </si>
  <si>
    <t>6EQEBQ</t>
  </si>
  <si>
    <t>6EQEA8</t>
  </si>
  <si>
    <t>ELEC_CONNECTOR_CSBS-2-0C-500C#6EQE9V</t>
  </si>
  <si>
    <t>6EQE9V</t>
  </si>
  <si>
    <t>ACCC9_ELEC_CONNECTORS_INTERFACE#3MLV2R</t>
  </si>
  <si>
    <t>3MLV2R</t>
  </si>
  <si>
    <t>3HS8WA</t>
  </si>
  <si>
    <t>SUPPORT_BLV_ASSEMBLY#7273BL</t>
  </si>
  <si>
    <t>7273BL</t>
  </si>
  <si>
    <t>SPECIAL_SUPPORT_BLV#6X4N5A</t>
  </si>
  <si>
    <t>6X4N5A</t>
  </si>
  <si>
    <t>6X4N39</t>
  </si>
  <si>
    <t>HEXAGON_BOLT_ISO_4017_M12X60#AAJ9FU</t>
  </si>
  <si>
    <t>FASTENER_SUPPORT_BLV#7XYX52</t>
  </si>
  <si>
    <t>7XYX52</t>
  </si>
  <si>
    <t>7XYX4J</t>
  </si>
  <si>
    <t>HEXALOBULAR_SOCKET_CHEESE_HEAD_SCREW_ISO_14580_M8X14#5BEZSS</t>
  </si>
  <si>
    <t>5BEZSS</t>
  </si>
  <si>
    <t>5BEZRB</t>
  </si>
  <si>
    <t>SUPPORT_BLV_1#6X4MYB</t>
  </si>
  <si>
    <t>6X4MYB</t>
  </si>
  <si>
    <t>6X4MWC</t>
  </si>
  <si>
    <t>SUPPORT_BLV_2#6X4N2R</t>
  </si>
  <si>
    <t>6X4N2R</t>
  </si>
  <si>
    <t>6X4MZT</t>
  </si>
  <si>
    <t>SUPPORT_BSV_ASSEMBLY#72DNXS</t>
  </si>
  <si>
    <t>72DNXS</t>
  </si>
  <si>
    <t>SUPPORT_BSV_2#6UNU8V</t>
  </si>
  <si>
    <t>6UNU8V</t>
  </si>
  <si>
    <t>6UNU7E</t>
  </si>
  <si>
    <t>BRACKET_SUPPORT_BSV_1#727E2R</t>
  </si>
  <si>
    <t>727E2R</t>
  </si>
  <si>
    <t>727DZT</t>
  </si>
  <si>
    <t>SUPPORT_BSV#72DMHA</t>
  </si>
  <si>
    <t>72DMHA</t>
  </si>
  <si>
    <t>72DMGS</t>
  </si>
  <si>
    <t>FASTENER_SUPPORT_BSV#7XYXH4</t>
  </si>
  <si>
    <t>7XYXH4</t>
  </si>
  <si>
    <t>7XYXGL</t>
  </si>
  <si>
    <t>5MWXST</t>
  </si>
  <si>
    <t>CYLINDER_HEAD_SCREW_ISO_4762_M20X60#4XCM75</t>
  </si>
  <si>
    <t>4XCM75</t>
  </si>
  <si>
    <t>4XCM6M</t>
  </si>
  <si>
    <t>CYLINDER_HEAD_SCREW_ISO_4762_M8X25#6JU2VS</t>
  </si>
  <si>
    <t>6JU2VS</t>
  </si>
  <si>
    <t>6JU2UA</t>
  </si>
  <si>
    <t>POP_UP_M12#7CGJBX</t>
  </si>
  <si>
    <t>HEXAGON_NUT_ISO_4032_M20#5MWXDL</t>
  </si>
  <si>
    <t>5MWXDL</t>
  </si>
  <si>
    <t>5MWXC4</t>
  </si>
  <si>
    <t>CUSTOM_BI-HEX_FASTENER-M12X65_2.625_15#7ZLPBG</t>
  </si>
  <si>
    <t>WASHER_ISO_7089_20#54XCAD</t>
  </si>
  <si>
    <t>54XCAD</t>
  </si>
  <si>
    <t>SUPPORT_BSV_3#728A64</t>
  </si>
  <si>
    <t>728A64</t>
  </si>
  <si>
    <t>728A5M</t>
  </si>
  <si>
    <t>BLV_ACCC_CLAMP#7DMX4S</t>
  </si>
  <si>
    <t>7DMX4S</t>
  </si>
  <si>
    <t>ACCC9_COIL_SU0101LN#WAFD7K</t>
  </si>
  <si>
    <t>WAFD7K</t>
  </si>
  <si>
    <t>SUPPORT_BSV_3#8VBP8Z</t>
  </si>
  <si>
    <t>8VBP8Z</t>
  </si>
  <si>
    <t>067957</t>
  </si>
  <si>
    <t>BRACKET_SUPPORT_BSV_1#8VDL2F</t>
  </si>
  <si>
    <t>8VDL2F</t>
  </si>
  <si>
    <t>067970</t>
  </si>
  <si>
    <t>SUPPORT_BLV_1#8W2C6N</t>
  </si>
  <si>
    <t>8W2C6N</t>
  </si>
  <si>
    <t>067946</t>
  </si>
  <si>
    <t>SUPPORT_BLV_2#8VBNS4</t>
  </si>
  <si>
    <t>8VBNS4</t>
  </si>
  <si>
    <t>067954</t>
  </si>
  <si>
    <t>SUPPORT_BSV#8VBP2Y</t>
  </si>
  <si>
    <t>8VBP2Y</t>
  </si>
  <si>
    <t>067955</t>
  </si>
  <si>
    <t>BLV_ACCC_CLAMP#8VC93Q</t>
  </si>
  <si>
    <t>8VC93Q</t>
  </si>
  <si>
    <t>067961</t>
  </si>
  <si>
    <t>SUPPORT_BSV_2#8VBP7J</t>
  </si>
  <si>
    <t>8VBP7J</t>
  </si>
  <si>
    <t>067956</t>
  </si>
  <si>
    <t>SUPPORT_BSV#8VDT6P</t>
  </si>
  <si>
    <t>8VDT6P</t>
  </si>
  <si>
    <t>068001</t>
  </si>
  <si>
    <t>SPECIAL_SUPPORT_BLV#8VBKXD</t>
  </si>
  <si>
    <t>8VBKXD</t>
  </si>
  <si>
    <t>067953</t>
  </si>
  <si>
    <t>ACCC_9_ASSY#8VGC8Y</t>
  </si>
  <si>
    <t>8VGC8Y</t>
  </si>
  <si>
    <t>067977</t>
  </si>
  <si>
    <t>ACCC_PS_TERMINALS_DRW#8TH27Z</t>
  </si>
  <si>
    <t>8TH27Z</t>
  </si>
  <si>
    <t>8TGYWU</t>
  </si>
  <si>
    <t>SKE_COILS#4XEKTX</t>
  </si>
  <si>
    <t>4XEKTX</t>
  </si>
  <si>
    <t>DISC_SPRING_DIN_2093_B_25_-_1.6#AAJ4LA</t>
  </si>
  <si>
    <t>AAJ4LA</t>
  </si>
  <si>
    <t>AAJ4KR</t>
  </si>
  <si>
    <t>WASHER_ISO_7089_12#6PE2US</t>
  </si>
  <si>
    <t>6PE2US</t>
  </si>
  <si>
    <t>HEXAGON_NUT_ISO_4032_M12#5MWWY6</t>
  </si>
  <si>
    <t>5MWWY6</t>
  </si>
  <si>
    <t>HEXAGON_BOLT_ISO_4017_M12X60#AAJ9GB</t>
  </si>
  <si>
    <t>AAJ9GB</t>
  </si>
  <si>
    <t>AAJ9FU</t>
  </si>
  <si>
    <t>DISC_SPRING_DIN_2093_B_16_-_1.05#AASGSB</t>
  </si>
  <si>
    <t>ELECTRICAL_CONNECTOR_ENG_CD_1099369_D#4GYQEV</t>
  </si>
  <si>
    <t>4GYQEV</t>
  </si>
  <si>
    <t>HEXAGON_BOLT_ISO_4017_M12X50#6UU88F</t>
  </si>
  <si>
    <t>6UU88F</t>
  </si>
  <si>
    <t>HEXAGON_BOLT_ISO_4017_M12X80#AARNPY</t>
  </si>
  <si>
    <t>BI-HEX-FASTENER-ASSY#7Y832F</t>
  </si>
  <si>
    <t>7Y832F</t>
  </si>
  <si>
    <t>POP_UP_M12#7CGJCG</t>
  </si>
  <si>
    <t>7CGJCG</t>
  </si>
  <si>
    <t>7CGJBX</t>
  </si>
  <si>
    <t>CUSTOM_BI-HEX_FASTENER-M12X65_2.625_15#7ZLPCX</t>
  </si>
  <si>
    <t>7ZLPCX</t>
  </si>
  <si>
    <t>7ZLPBG</t>
  </si>
  <si>
    <t>HEXAGON_BOLT_ISO_4017_M8X45#8VG5NZ</t>
  </si>
  <si>
    <t>CYLINDER_HEAD_SCREW_ISO_4762_M5X20#6DKSVN</t>
  </si>
  <si>
    <t>6DKSVN</t>
  </si>
  <si>
    <t>CYLINDER_HEAD_SCREW_ISO_4762_M6X35#AASHYN</t>
  </si>
  <si>
    <t>HEXAGON_NUT_ISO_4032_M6#53W36X</t>
  </si>
  <si>
    <t>WASHER_ISO_7089_8#7XYPQA</t>
  </si>
  <si>
    <t>7XYPQA</t>
  </si>
  <si>
    <t>HEXAGON_BOLT_ISO_4017_M8X35#6JW23D</t>
  </si>
  <si>
    <t>6JW23D</t>
  </si>
  <si>
    <t>DISC_SPRING_DIN_2093_B_16_-_1.05#AASGTT</t>
  </si>
  <si>
    <t>AASGTT</t>
  </si>
  <si>
    <t>AASGSB</t>
  </si>
  <si>
    <t>HEXAGON_BOLT_ISO_4017_M12X55#5UNK92</t>
  </si>
  <si>
    <t>5UNK92</t>
  </si>
  <si>
    <t>HEXAGON_BOLT_ISO_4017_M12X80#AARNQF</t>
  </si>
  <si>
    <t>AARNQF</t>
  </si>
  <si>
    <t>AARNPY</t>
  </si>
  <si>
    <t>PIN#RCQTWT</t>
  </si>
  <si>
    <t>RCQTWT</t>
  </si>
  <si>
    <t>FASTENERS_FIXATION_PMS#5449Q4</t>
  </si>
  <si>
    <t>5449Q4</t>
  </si>
  <si>
    <t>HEXAGON_BOLT_ISO_4017_M8X45#8VGCK9</t>
  </si>
  <si>
    <t>8VGCK9</t>
  </si>
  <si>
    <t>8VG5NZ</t>
  </si>
  <si>
    <t>HEXAGON_NUT_ISO_4032_M8#5MWXTB</t>
  </si>
  <si>
    <t>5MWXTB</t>
  </si>
  <si>
    <t>WASHER_ISO_7089_6#53W35J</t>
  </si>
  <si>
    <t>53W35J</t>
  </si>
  <si>
    <t>CYLINDER_HEAD_SCREW_ISO_4762_M6X35#AASHZ6</t>
  </si>
  <si>
    <t>AASHZ6</t>
  </si>
  <si>
    <t>AASHYN</t>
  </si>
  <si>
    <t>HEXAGON_NUT_ISO_4032_M6#53W3NP</t>
  </si>
  <si>
    <t>53W3NP</t>
  </si>
  <si>
    <t>53W36X</t>
  </si>
  <si>
    <t>DRW06_RPOM_SUPPLY_ISOMETRIC_DRAWINGS#WP#3GCU5S</t>
  </si>
  <si>
    <t>EL90_LR-ASMEB16.9+SCH40S-BW-DN020</t>
  </si>
  <si>
    <t>EL45_LR-ASMEB16.9+SCH40S-BW-DN040</t>
  </si>
  <si>
    <t>REF-HANGER_PRELIMINARY-DN040--IO0016074#3GECX7</t>
  </si>
  <si>
    <t>REF-HANGER_PRELIMINARY-DN020--IO0016083#3GEDEP</t>
  </si>
  <si>
    <t>REF-HANGER_PRELIMINARY-DN040--IO0016702#93ZA5G</t>
  </si>
  <si>
    <t>REF-HANGER_PRELIMINARY-DN040--IO0016703#93ZA6Z</t>
  </si>
  <si>
    <t>5301PM-PI-0018</t>
  </si>
  <si>
    <t>CUSTOM_BI-HEX_FASTENER-M12X65_2.625#92AJNF</t>
  </si>
  <si>
    <t>92AJNF</t>
  </si>
  <si>
    <t>068386</t>
  </si>
  <si>
    <t>PIPE_STRAIGHT-ASMEB36.19M+SCH40S-BW-DN020</t>
  </si>
  <si>
    <t>PIPE_STRAIGHT-ASMEB36.19M+SCH40S-BW-DN040</t>
  </si>
  <si>
    <t>COIL_5_RH_CONNECTION_1#8VFLAT</t>
  </si>
  <si>
    <t>8VFLAT</t>
  </si>
  <si>
    <t>068029</t>
  </si>
  <si>
    <t>REF-HANGER_PRELIMINARY-DN040--IO0016069#3GECJV</t>
  </si>
  <si>
    <t>REF-HANGER_PRELIMINARY-DN040--IO0016075#3GED2V</t>
  </si>
  <si>
    <t>PIN#92AELK</t>
  </si>
  <si>
    <t>92AELK</t>
  </si>
  <si>
    <t>068384</t>
  </si>
  <si>
    <t>REF-HANGER_PRELIMINARY-DN020--IO0016077#3GED7B</t>
  </si>
  <si>
    <t>FIELD_WELD</t>
  </si>
  <si>
    <t>INSULATOR_PLATE#945ZS3</t>
  </si>
  <si>
    <t>945ZS3</t>
  </si>
  <si>
    <t>068377</t>
  </si>
  <si>
    <t>REF-HANGER_PRELIMINARY-DN040--IO0016695#949CEJ</t>
  </si>
  <si>
    <t>REF-HANGER_PRELIMINARY-DN040--IO0016699#93ZA2X</t>
  </si>
  <si>
    <t>COIL_6_RH_CONNECTION_1#8VFXD5</t>
  </si>
  <si>
    <t>8VFXD5</t>
  </si>
  <si>
    <t>068032</t>
  </si>
  <si>
    <t>5301PM-PI-0020</t>
  </si>
  <si>
    <t>5301PM-PI-0128</t>
  </si>
  <si>
    <t>COIL_6_RH_CONNECTION_2#8VFXH3</t>
  </si>
  <si>
    <t>8VFXH3</t>
  </si>
  <si>
    <t>068033</t>
  </si>
  <si>
    <t>VBALL-ASME+CL600-HL+BW-DN020</t>
  </si>
  <si>
    <t>COIL_5_RH_CONNECTION_2#8VFXCM</t>
  </si>
  <si>
    <t>8VFXCM</t>
  </si>
  <si>
    <t>068031</t>
  </si>
  <si>
    <t>WELDOLETR-MSSSP97+SCHSTD-BW-DN020</t>
  </si>
  <si>
    <t>REF-HANGER_PRELIMINARY-DN020--IO0016063#3GECGY</t>
  </si>
  <si>
    <t>PMS_INTERFACE#948XGS</t>
  </si>
  <si>
    <t>948XGS</t>
  </si>
  <si>
    <t>068359</t>
  </si>
  <si>
    <t>REF-HANGER_PRELIMINARY-DN040--IO0016070#3GECPB</t>
  </si>
  <si>
    <t>REF-HANGER_PRELIMINARY-DN020--IO0016082#3GEDDA</t>
  </si>
  <si>
    <t>ELEC_CONNECTION_PLATE_2#92HWHH</t>
  </si>
  <si>
    <t>92HWHH</t>
  </si>
  <si>
    <t>068381</t>
  </si>
  <si>
    <t>REF-HANGER_PRELIMINARY-DN040--IO0016692#949CBY</t>
  </si>
  <si>
    <t>REF-HANGER_PRELIMINARY-DN040--IO0016694#949CDX</t>
  </si>
  <si>
    <t>ELEC_CONNECTION_PLATE_1#92AENN</t>
  </si>
  <si>
    <t>92AENN</t>
  </si>
  <si>
    <t>068385</t>
  </si>
  <si>
    <t>REF-HANGER_PRELIMINARY-DN040--IO0016697#93Z9YK</t>
  </si>
  <si>
    <t>5301PM-PI-0019</t>
  </si>
  <si>
    <t>SUPPORT_PLATE#9464WL</t>
  </si>
  <si>
    <t>9464WL</t>
  </si>
  <si>
    <t>068378</t>
  </si>
  <si>
    <t>5301PM-PI-0030</t>
  </si>
  <si>
    <t>WELD_BRANCH</t>
  </si>
  <si>
    <t>SCREW_INSULATION#92ADCY</t>
  </si>
  <si>
    <t>92ADCY</t>
  </si>
  <si>
    <t>068382</t>
  </si>
  <si>
    <t>REF-HANGER_PRELIMINARY-DN020--IO0016062#3GE8T8</t>
  </si>
  <si>
    <t>REF-HANGER_PRELIMINARY-DN020--IO0016064#3GECHG</t>
  </si>
  <si>
    <t>GROUND_PMS_INTERFACE#9494DZ</t>
  </si>
  <si>
    <t>9494DZ</t>
  </si>
  <si>
    <t>068363</t>
  </si>
  <si>
    <t>REF-HANGER_PRELIMINARY-DN020--IO0016078#3GED8U</t>
  </si>
  <si>
    <t>REF-HANGER_PRELIMINARY-DN040--IO0016088#3KK45C</t>
  </si>
  <si>
    <t>ACCC_PS_TERMINALS_DRW#947RAM</t>
  </si>
  <si>
    <t>947RAM</t>
  </si>
  <si>
    <t>068228</t>
  </si>
  <si>
    <t>REF-HANGER_PRELIMINARY-DN040--IO0016700#93ZA3F</t>
  </si>
  <si>
    <t>BOTTOM_COPPER_PLATE_CONNECTOR_1#942ZUQ</t>
  </si>
  <si>
    <t>942ZUQ</t>
  </si>
  <si>
    <t>068372</t>
  </si>
  <si>
    <t>EL90_LR-ASMEB16.9+SCH40S-BW-DN040</t>
  </si>
  <si>
    <t>REF-HANGER_PRELIMINARY-DN040--IO0016076#3GED3D</t>
  </si>
  <si>
    <t>COPPER_PLATE_CONNECTOR_1#84KAYG</t>
  </si>
  <si>
    <t>84KAYG</t>
  </si>
  <si>
    <t>068398</t>
  </si>
  <si>
    <t>REF-HANGER_PRELIMINARY-DN020--IO0016080#3GEDB9</t>
  </si>
  <si>
    <t>REF-HANGER_PRELIMINARY-DN020--IO0016081#3GEDCS</t>
  </si>
  <si>
    <t>COPPER_PLATE_CONNECTOR_2#6K35HK</t>
  </si>
  <si>
    <t>6K35HK</t>
  </si>
  <si>
    <t>068392</t>
  </si>
  <si>
    <t>REF-HANGER_PRELIMINARY-DN040--IO0016087#3KK44U</t>
  </si>
  <si>
    <t>REF-HANGER_PRELIMINARY-DN040--IO0016089#3KK46V</t>
  </si>
  <si>
    <t>POP_UP_M12#92JTH3</t>
  </si>
  <si>
    <t>92JTH3</t>
  </si>
  <si>
    <t>068388</t>
  </si>
  <si>
    <t>REF-HANGER_PRELIMINARY-DN040--IO0016698#93Z9Z3</t>
  </si>
  <si>
    <t>5301PM-PI-0029</t>
  </si>
  <si>
    <t>COIL_7_RH_CONNECTION_1#8VFXL9</t>
  </si>
  <si>
    <t>8VFXL9</t>
  </si>
  <si>
    <t>068034</t>
  </si>
  <si>
    <t>5301PM-PI-0119</t>
  </si>
  <si>
    <t>5301PM-PI-0118</t>
  </si>
  <si>
    <t>COIL_7_RH_CONNECTION_2#8VFXMR</t>
  </si>
  <si>
    <t>8VFXMR</t>
  </si>
  <si>
    <t>068035</t>
  </si>
  <si>
    <t>RED_CON-ASMEB16.9+SCH40S-BW-DN040x020</t>
  </si>
  <si>
    <t>REF-HANGER_PRELIMINARY-DN040--IO0016072#3GECUS</t>
  </si>
  <si>
    <t>GROUND_CONNECTION_PLATE#92ADRE</t>
  </si>
  <si>
    <t>92ADRE</t>
  </si>
  <si>
    <t>068383</t>
  </si>
  <si>
    <t>REF-HANGER_PRELIMINARY-DN020--IO0016079#3GEDAR</t>
  </si>
  <si>
    <t>SUPPORT#944AB4</t>
  </si>
  <si>
    <t>944AB4</t>
  </si>
  <si>
    <t>068373</t>
  </si>
  <si>
    <t>PIPING_SUPPORT_DN20_ASSY_2#WP#59KZZJ</t>
  </si>
  <si>
    <t>DRW06_RPOM_SUPPLY_ISOMETRIC_DRAWINGS#39XUMW</t>
  </si>
  <si>
    <t>39XUMW</t>
  </si>
  <si>
    <t>3GCU5S</t>
  </si>
  <si>
    <t>SUPPORT_DN20_TOP_2#59KZVG</t>
  </si>
  <si>
    <t>SUPPORT_DN20_BOTTOM_2#59KZXH</t>
  </si>
  <si>
    <t>4HF2U6</t>
  </si>
  <si>
    <t>4HF2TP</t>
  </si>
  <si>
    <t>SUPPORT_DN20_FASTENERS_ASSY_2#WP#6DQ2J7</t>
  </si>
  <si>
    <t>4HJXD6</t>
  </si>
  <si>
    <t>4HJXCN</t>
  </si>
  <si>
    <t>CYLINDER_HEAD_SCREW_ISO_4762_M12X80#69ZDVR</t>
  </si>
  <si>
    <t>REF-HANGER_PRELIMINARY-DN040--IO0016074#3GEEJE</t>
  </si>
  <si>
    <t>3GEEJE</t>
  </si>
  <si>
    <t>3GECX7</t>
  </si>
  <si>
    <t>REF-HANGER_PRELIMINARY-DN020--IO0016083#3GEFHP</t>
  </si>
  <si>
    <t>3GEFHP</t>
  </si>
  <si>
    <t>3GEDEP</t>
  </si>
  <si>
    <t>REF-HANGER_PRELIMINARY-DN040--IO0016702#93ZAHN</t>
  </si>
  <si>
    <t>93ZAHN</t>
  </si>
  <si>
    <t>93ZA5G</t>
  </si>
  <si>
    <t>PIPING_SUPPORT_DN40_ASSY#WP#59KRJ5</t>
  </si>
  <si>
    <t>REF-HANGER_PRELIMINARY-DN040--IO0016703#93ZAJP</t>
  </si>
  <si>
    <t>93ZAJP</t>
  </si>
  <si>
    <t>93ZA6Z</t>
  </si>
  <si>
    <t>BOTTOM_CLAMP#58CZPA</t>
  </si>
  <si>
    <t>3KTB74</t>
  </si>
  <si>
    <t>3KTB6L</t>
  </si>
  <si>
    <t>SUPPORT_DN40_FASTENERS#WP#58D2M2</t>
  </si>
  <si>
    <t>663KZV</t>
  </si>
  <si>
    <t>663KYD</t>
  </si>
  <si>
    <t>CYLINDER_HEAD_SCREW_ISO_4762_M16X80#69YLZZ</t>
  </si>
  <si>
    <t>663L7G</t>
  </si>
  <si>
    <t>663L6Y</t>
  </si>
  <si>
    <t>REF-HANGER_PRELIMINARY-DN040--IO0016069#3GEEDZ</t>
  </si>
  <si>
    <t>3GEEDZ</t>
  </si>
  <si>
    <t>3GECJV</t>
  </si>
  <si>
    <t>CYLINDER_HEAD_SCREW_ISO_4762_M16X160#69YNZJ</t>
  </si>
  <si>
    <t>REF-HANGER_PRELIMINARY-DN040--IO0016075#3GEEKW</t>
  </si>
  <si>
    <t>3GEEKW</t>
  </si>
  <si>
    <t>3GED2V</t>
  </si>
  <si>
    <t>REF-HANGER_PRELIMINARY-DN020--IO0016077#3GEEMV</t>
  </si>
  <si>
    <t>3GEEMV</t>
  </si>
  <si>
    <t>3GED7B</t>
  </si>
  <si>
    <t>TOP_CLAMP#525A6N</t>
  </si>
  <si>
    <t>NF3CZ9</t>
  </si>
  <si>
    <t>NF3CWQ</t>
  </si>
  <si>
    <t>PIPING_SUPPORT_DN20_ASSY_3#WP#5UWEQL</t>
  </si>
  <si>
    <t>REF-HANGER_PRELIMINARY-DN040--IO0016695#93ZAA3</t>
  </si>
  <si>
    <t>93ZAA3</t>
  </si>
  <si>
    <t>949CEJ</t>
  </si>
  <si>
    <t>SUPPORT_DN20_BOTTOM_3#5UWENK</t>
  </si>
  <si>
    <t>REF-HANGER_PRELIMINARY-DN040--IO0016699#93ZAE5</t>
  </si>
  <si>
    <t>93ZAE5</t>
  </si>
  <si>
    <t>93ZA2X</t>
  </si>
  <si>
    <t>SUPPORT_DN20_FASTENERS_ASSY_3#WP#69ZHS9</t>
  </si>
  <si>
    <t>3KT9ZA</t>
  </si>
  <si>
    <t>3KT9V8</t>
  </si>
  <si>
    <t>93ZNFG</t>
  </si>
  <si>
    <t>93ZNEY</t>
  </si>
  <si>
    <t>2S7CB5</t>
  </si>
  <si>
    <t>2S6R3E</t>
  </si>
  <si>
    <t>VBALL-ASME+CL600-HL+BW-DN020_Maintenance</t>
  </si>
  <si>
    <t>2S7CAM</t>
  </si>
  <si>
    <t>SUPPORT_DN20_TOP_3#5UWEJM</t>
  </si>
  <si>
    <t>2WQ4CQ</t>
  </si>
  <si>
    <t>2WPZUX</t>
  </si>
  <si>
    <t>PIPING_SUPPORTS_DN20_ASSY_1#WP#59KU43</t>
  </si>
  <si>
    <t>REF-HANGER_PRELIMINARY-DN020--IO0016063#3GEEB2</t>
  </si>
  <si>
    <t>3GEEB2</t>
  </si>
  <si>
    <t>3GECGY</t>
  </si>
  <si>
    <t>SUPPORT_DN20_TOP#59KU24</t>
  </si>
  <si>
    <t>REF-HANGER_PRELIMINARY-DN040--IO0016070#3GEEEG</t>
  </si>
  <si>
    <t>3GEEEG</t>
  </si>
  <si>
    <t>3GECPB</t>
  </si>
  <si>
    <t>SUPPORT_DN20_FASTENERS_ASSY_1#WP#6DPZ4Z</t>
  </si>
  <si>
    <t>REF-HANGER_PRELIMINARY-DN020--IO0016082#3GEFAA</t>
  </si>
  <si>
    <t>3GEFAA</t>
  </si>
  <si>
    <t>3GEDDA</t>
  </si>
  <si>
    <t>REF-HANGER_PRELIMINARY-DN040--IO0016692#93ZA7H</t>
  </si>
  <si>
    <t>93ZA7H</t>
  </si>
  <si>
    <t>949CBY</t>
  </si>
  <si>
    <t>REF-HANGER_PRELIMINARY-DN040--IO0016694#93ZA9J</t>
  </si>
  <si>
    <t>93ZA9J</t>
  </si>
  <si>
    <t>949CDX</t>
  </si>
  <si>
    <t>REF-HANGER_PRELIMINARY-DN040--IO0016697#93ZAC4</t>
  </si>
  <si>
    <t>93ZAC4</t>
  </si>
  <si>
    <t>93Z9YK</t>
  </si>
  <si>
    <t>CYLINDER_HEAD_SCREW_ISO_4762_M12X70#6DPZWU</t>
  </si>
  <si>
    <t>3KT9UQ</t>
  </si>
  <si>
    <t>3KT9T7</t>
  </si>
  <si>
    <t>SUPPORT_DN20_BOTTOM#59KRGQ</t>
  </si>
  <si>
    <t>3KTAYF</t>
  </si>
  <si>
    <t>3KTAVZ</t>
  </si>
  <si>
    <t>REF-HANGER_PRELIMINARY-DN020--IO0016061#39YYPY</t>
  </si>
  <si>
    <t>2WGWXT</t>
  </si>
  <si>
    <t>2WGWWB</t>
  </si>
  <si>
    <t>REF-HANGER_PRELIMINARY-DN040--IO0016090#3KK47D</t>
  </si>
  <si>
    <t>REF-HANGER_PRELIMINARY-DN020--IO0016062#3GEE6L</t>
  </si>
  <si>
    <t>3GEE6L</t>
  </si>
  <si>
    <t>3GE8T8</t>
  </si>
  <si>
    <t>REF-HANGER_PRELIMINARY-DN040--IO0016696#949CF2</t>
  </si>
  <si>
    <t>REF-HANGER_PRELIMINARY-DN020--IO0016064#3GEECH</t>
  </si>
  <si>
    <t>3GEECH</t>
  </si>
  <si>
    <t>3GECHG</t>
  </si>
  <si>
    <t>5301PM-PI-0028</t>
  </si>
  <si>
    <t>REF-HANGER_PRELIMINARY-DN020--IO0016078#3GEENC</t>
  </si>
  <si>
    <t>3GEENC</t>
  </si>
  <si>
    <t>3GED8U</t>
  </si>
  <si>
    <t>5301PM-PI-0129</t>
  </si>
  <si>
    <t>REF-HANGER_PRELIMINARY-DN040--IO0016088#3KK49E</t>
  </si>
  <si>
    <t>3KK49E</t>
  </si>
  <si>
    <t>3KK45C</t>
  </si>
  <si>
    <t>REF-HANGER_PRELIMINARY-DN040--IO0016700#93ZAFM</t>
  </si>
  <si>
    <t>93ZAFM</t>
  </si>
  <si>
    <t>93ZA3F</t>
  </si>
  <si>
    <t>EL45_LR-ASMEB16.9+SCH40S-BW-DN020</t>
  </si>
  <si>
    <t>REF-HANGER_PRELIMINARY-DN020--IO0016060#39YY49</t>
  </si>
  <si>
    <t>4HF323</t>
  </si>
  <si>
    <t>4HF2ZQ</t>
  </si>
  <si>
    <t>REF-HANGER_PRELIMINARY-DN040--IO0016071#3GECSR</t>
  </si>
  <si>
    <t>REF-HANGER_PRELIMINARY-DN040--IO0016076#3GEELD</t>
  </si>
  <si>
    <t>3GEELD</t>
  </si>
  <si>
    <t>3GED3D</t>
  </si>
  <si>
    <t>REF-HANGER_PRELIMINARY-DN040--IO0016073#3GECWP</t>
  </si>
  <si>
    <t>REF-HANGER_PRELIMINARY-DN020--IO0016080#3GEEQB</t>
  </si>
  <si>
    <t>3GEEQB</t>
  </si>
  <si>
    <t>3GEDB9</t>
  </si>
  <si>
    <t>REF-HANGER_PRELIMINARY-DN020--IO0016081#3GEERT</t>
  </si>
  <si>
    <t>3GEERT</t>
  </si>
  <si>
    <t>3GEDCS</t>
  </si>
  <si>
    <t>PIPING_SUPPORT_DN40_EP_WELD#WP#949A43</t>
  </si>
  <si>
    <t>REF-HANGER_PRELIMINARY-DN040--IO0016087#3KK48W</t>
  </si>
  <si>
    <t>3KK48W</t>
  </si>
  <si>
    <t>3KK44U</t>
  </si>
  <si>
    <t>REF-HANGER_PRELIMINARY-DN040--IO0016089#3KK4AP</t>
  </si>
  <si>
    <t>3KK4AP</t>
  </si>
  <si>
    <t>3KK46V</t>
  </si>
  <si>
    <t>INTERFACE_PLATE_EP_WELDING#949A24</t>
  </si>
  <si>
    <t>REF-HANGER_PRELIMINARY-DN040--IO0016698#93ZADL</t>
  </si>
  <si>
    <t>93ZADL</t>
  </si>
  <si>
    <t>93Z9Z3</t>
  </si>
  <si>
    <t>3KTANL</t>
  </si>
  <si>
    <t>3KTAM5</t>
  </si>
  <si>
    <t>FASTENERS_SUPPORT_DN40_EP_WELD#WP#9499ZY</t>
  </si>
  <si>
    <t>93ZNDH</t>
  </si>
  <si>
    <t>93ZNCZ</t>
  </si>
  <si>
    <t>CYLINDER_HEAD_SCREW_ISO_4762_M16X140#93YP6Q</t>
  </si>
  <si>
    <t>93ZNKE</t>
  </si>
  <si>
    <t>93ZNJW</t>
  </si>
  <si>
    <t>4LZ3SW</t>
  </si>
  <si>
    <t>4LZ3RD</t>
  </si>
  <si>
    <t>REF-HANGER_PRELIMINARY-DN040--IO0016072#3GEEGF</t>
  </si>
  <si>
    <t>3GEEGF</t>
  </si>
  <si>
    <t>3GECUS</t>
  </si>
  <si>
    <t>PIPING_SUPPORT_DN40_L3#WP#93YE3L</t>
  </si>
  <si>
    <t>REF-HANGER_PRELIMINARY-DN020--IO0016079#3GEEPU</t>
  </si>
  <si>
    <t>3GEEPU</t>
  </si>
  <si>
    <t>3GEDAR</t>
  </si>
  <si>
    <t>BOTTOM_SUPPORT_D40_L3#93YDYJ</t>
  </si>
  <si>
    <t>SUPPORT_DN40_FASTENERS_L3#WP#93YE24</t>
  </si>
  <si>
    <t>REF-HANGER_PRELIMINARY-DN020--IO0016061#3GEDXF</t>
  </si>
  <si>
    <t>3GEDXF</t>
  </si>
  <si>
    <t>39YYPY</t>
  </si>
  <si>
    <t>REF-HANGER_PRELIMINARY-DN040--IO0016090#3KK4B7</t>
  </si>
  <si>
    <t>3KK4B7</t>
  </si>
  <si>
    <t>3KK47D</t>
  </si>
  <si>
    <t>REF-HANGER_PRELIMINARY-DN040--IO0016696#93ZABK</t>
  </si>
  <si>
    <t>93ZABK</t>
  </si>
  <si>
    <t>949CF2</t>
  </si>
  <si>
    <t>3KTAJN</t>
  </si>
  <si>
    <t>3KTA2E</t>
  </si>
  <si>
    <t>93ZNHF</t>
  </si>
  <si>
    <t>93ZNGX</t>
  </si>
  <si>
    <t>TOP_SUPPORT_DN40_L3#93YDWH</t>
  </si>
  <si>
    <t>4HJX75</t>
  </si>
  <si>
    <t>4HJX6M</t>
  </si>
  <si>
    <t>DN40_CLAMP_ASSEMBLY#WP#8VDVV6</t>
  </si>
  <si>
    <t>REF-HANGER_PRELIMINARY-DN020--IO0016060#3GEDF7</t>
  </si>
  <si>
    <t>3GEDF7</t>
  </si>
  <si>
    <t>39YY49</t>
  </si>
  <si>
    <t>REF-HANGER_PRELIMINARY-DN040--IO0016071#3GEEFY</t>
  </si>
  <si>
    <t>3GEEFY</t>
  </si>
  <si>
    <t>3GECSR</t>
  </si>
  <si>
    <t>DN40_BOTTOM_CLAMP#8VDVRY</t>
  </si>
  <si>
    <t>REF-HANGER_PRELIMINARY-DN040--IO0016073#3GEEHX</t>
  </si>
  <si>
    <t>3GEEHX</t>
  </si>
  <si>
    <t>3GECWP</t>
  </si>
  <si>
    <t>REF-HANGER_PRELIMINARY-DN040--IO0016693#949CCF</t>
  </si>
  <si>
    <t>REF-HANGER_PRELIMINARY-DN040--IO0016693#93ZA82</t>
  </si>
  <si>
    <t>93ZA82</t>
  </si>
  <si>
    <t>949CCF</t>
  </si>
  <si>
    <t>REF-HANGER_PRELIMINARY-DN040--IO0016701#93ZA4Y</t>
  </si>
  <si>
    <t>REF-HANGER_PRELIMINARY-DN040--IO0016701#93ZAG6</t>
  </si>
  <si>
    <t>93ZAG6</t>
  </si>
  <si>
    <t>93ZA4Y</t>
  </si>
  <si>
    <t>CCP Links (Documents)</t>
  </si>
  <si>
    <t>Linked parts: RIGHT_ARM#P56ZV3</t>
  </si>
  <si>
    <t>Linked parts: TOP_03_RIGHT_PE#Q5B96G</t>
  </si>
  <si>
    <t>Linked parts: TOP_02_RIGHT_PE#Q5B868</t>
  </si>
  <si>
    <t>Linked parts: TOP_01_LEFT_PE#Q5BCWB</t>
  </si>
  <si>
    <t>Linked parts: TOP03_OUTSIDE_RIGHT#6FQ8D2</t>
  </si>
  <si>
    <t>Linked parts: TOP_04B_RIGHT_PE#Q5BAKH</t>
  </si>
  <si>
    <t>Linked parts: LIFTING_RH_INTERFACE#223R3G</t>
  </si>
  <si>
    <t>23_53_CRANE_LIFT_INTERFACE_RSKE#YEE7AU</t>
  </si>
  <si>
    <t>Linked parts: TOP04B_OUTSIDE_RIGHT#BMRGLC</t>
  </si>
  <si>
    <t>Linked parts: LIFTING_RH_INTERFACE#5P9Y3S</t>
  </si>
  <si>
    <t>Linked parts: REAR_PMS_LOWER_SUPPORT_R#PCEAB8</t>
  </si>
  <si>
    <t>Linked parts: TOP01_OUTSIDE_LEFT#6FQ9FD</t>
  </si>
  <si>
    <t>Linked parts: TOP04A_OUTSIDE_LEFT#6FQ7FV</t>
  </si>
  <si>
    <t>Linked parts: TOP_04A_LEFT_PE#Q5BDMQ</t>
  </si>
  <si>
    <t>Linked parts: TOP02_OUTSIDE_RIGHT#6FQ8RG</t>
  </si>
  <si>
    <t>Linked parts: REAR_PMS_UPPER_SUPPORT_R#PCEBAY</t>
  </si>
  <si>
    <t>Table4</t>
  </si>
  <si>
    <t>InfoLink</t>
  </si>
  <si>
    <t>Drawing Title</t>
  </si>
  <si>
    <t>Last change date</t>
  </si>
  <si>
    <t>Revision</t>
  </si>
  <si>
    <t>PBS</t>
  </si>
  <si>
    <t>Supplier</t>
  </si>
  <si>
    <t>Maturity</t>
  </si>
  <si>
    <t>Status</t>
  </si>
  <si>
    <t>Uid</t>
  </si>
  <si>
    <t>Adress</t>
  </si>
  <si>
    <t>Assy</t>
  </si>
  <si>
    <t>App/SMDD/IO/53 - Neutral Beam H&amp;CD System/HNB_PMS&amp;ACCC_DRAWINGS/SUPPORT-PMS_DRAWINGS/</t>
  </si>
  <si>
    <t>ANCHOR_BOLT</t>
  </si>
  <si>
    <t>11/06/2024 11:58:39</t>
  </si>
  <si>
    <t>53.01.PM - Passive magnetic shield</t>
  </si>
  <si>
    <t>DD</t>
  </si>
  <si>
    <t>Signed</t>
  </si>
  <si>
    <t>9F5WCS_v1</t>
  </si>
  <si>
    <t>BASE_PLATE</t>
  </si>
  <si>
    <t>11/06/2024 11:58:41</t>
  </si>
  <si>
    <t>--A</t>
  </si>
  <si>
    <t>72AP9Z_v2</t>
  </si>
  <si>
    <t>11/06/2024 11:58:44</t>
  </si>
  <si>
    <t>6UMN5J_v2</t>
  </si>
  <si>
    <t>BASE_PLATE_PIN</t>
  </si>
  <si>
    <t>11/06/2024 11:58:46</t>
  </si>
  <si>
    <t>72APPS_v2</t>
  </si>
  <si>
    <t>6WGNT4</t>
  </si>
  <si>
    <t>PMS_SUPPORT_FLOOR_PIN</t>
  </si>
  <si>
    <t>28/06/2024 10:11:52</t>
  </si>
  <si>
    <t>--B</t>
  </si>
  <si>
    <t>6WGNT4_v3</t>
  </si>
  <si>
    <t>6WER99</t>
  </si>
  <si>
    <t>PMS_SUPPORT_FLOOR_STANDARD</t>
  </si>
  <si>
    <t>28/06/2024 10:11:44</t>
  </si>
  <si>
    <t>6WER99_v3</t>
  </si>
  <si>
    <t>Link</t>
  </si>
  <si>
    <t>https://user.iter.org/?uid=6R3QC6</t>
  </si>
  <si>
    <t>Last Modification</t>
  </si>
  <si>
    <t>11/06/2024 11:58 by  System</t>
  </si>
  <si>
    <t>App/SMDD/IO/53 - Neutral Beam H&amp;CD System/HNB_PMS&amp;ACCC_DRAWINGS/FRONT-PMS_DRAWINGS/</t>
  </si>
  <si>
    <t>BALL_END_DOWEL</t>
  </si>
  <si>
    <t>07/06/2024 13:25:23</t>
  </si>
  <si>
    <t>484FTQ_v2</t>
  </si>
  <si>
    <t>FAST_SHUTTER_DOWN_DOWEL</t>
  </si>
  <si>
    <t>07/06/2024 13:25:53</t>
  </si>
  <si>
    <t>484GW2_v2</t>
  </si>
  <si>
    <t>7FZ9PA</t>
  </si>
  <si>
    <t>28/06/2024 10:07:29</t>
  </si>
  <si>
    <t>7FZ9PA_v3</t>
  </si>
  <si>
    <t>FRONT_PMS_01_INSIDE</t>
  </si>
  <si>
    <t>07/06/2024 13:27:03</t>
  </si>
  <si>
    <t>484CUY_v2</t>
  </si>
  <si>
    <t>FRONT_PMS_01_OUTSIDE</t>
  </si>
  <si>
    <t>07/06/2024 13:27:38</t>
  </si>
  <si>
    <t>484D3K_v2</t>
  </si>
  <si>
    <t>7FZHHK</t>
  </si>
  <si>
    <t>28/06/2024 10:08:39</t>
  </si>
  <si>
    <t>7FZHHK_v3</t>
  </si>
  <si>
    <t>FRONT_PMS_02_INSIDE</t>
  </si>
  <si>
    <t>07/06/2024 13:31:42</t>
  </si>
  <si>
    <t>4BV7EP_v2</t>
  </si>
  <si>
    <t>FRONT_PMS_02_OUTSIDE</t>
  </si>
  <si>
    <t>07/06/2024 13:32:16</t>
  </si>
  <si>
    <t>4BV8BZ_v2</t>
  </si>
  <si>
    <t>07/06/2024 13:28:08</t>
  </si>
  <si>
    <t>484H24_v2</t>
  </si>
  <si>
    <t>LOWER_SUPPORTS_FAST_SHUTTER</t>
  </si>
  <si>
    <t>07/06/2024 13:28:42</t>
  </si>
  <si>
    <t>484DBF_v2</t>
  </si>
  <si>
    <t>POSITION_STEEL_PIN_D35</t>
  </si>
  <si>
    <t>07/06/2024 13:29:13</t>
  </si>
  <si>
    <t>484HE2_v2</t>
  </si>
  <si>
    <t>TOP_SUPPORT_FS_LIFT</t>
  </si>
  <si>
    <t>07/06/2024 13:33:12</t>
  </si>
  <si>
    <t>4BV8CJ_v2</t>
  </si>
  <si>
    <t>https://user.iter.org/?uid=7D3NGU</t>
  </si>
  <si>
    <t xml:space="preserve">07/06/2024 13:33 by  S. </t>
  </si>
  <si>
    <t>App/SMDD/IO/53 - Neutral Beam H&amp;CD System/HNB_PMS&amp;ACCC_DRAWINGS/HVB-PMS_DRAWINGS/</t>
  </si>
  <si>
    <t>01/10/2024 13:37:54</t>
  </si>
  <si>
    <t>6JYTAT_v4</t>
  </si>
  <si>
    <t>27/09/2024 10:33:01</t>
  </si>
  <si>
    <t>6JQQB5_v4</t>
  </si>
  <si>
    <t>BI-HEX_FASTENER-M24X80_4.5_20</t>
  </si>
  <si>
    <t>01/10/2024 13:38:23</t>
  </si>
  <si>
    <t>6QMPAM_v3</t>
  </si>
  <si>
    <t>BLOCKING_PIN_D40_L180</t>
  </si>
  <si>
    <t>01/10/2024 13:38:51</t>
  </si>
  <si>
    <t>6LEDTV_v4</t>
  </si>
  <si>
    <t>BUSHING_PMS_PIN_POSITIONING</t>
  </si>
  <si>
    <t>01/10/2024 13:39:22</t>
  </si>
  <si>
    <t>6JYYVT_v4</t>
  </si>
  <si>
    <t>061497</t>
  </si>
  <si>
    <t>6LEDWB</t>
  </si>
  <si>
    <t>CAPS</t>
  </si>
  <si>
    <t>28/02/2024 20:17:11</t>
  </si>
  <si>
    <t>53 - Neutral Beam H&amp;CD System</t>
  </si>
  <si>
    <t>FD</t>
  </si>
  <si>
    <t>Obsolete</t>
  </si>
  <si>
    <t>6LEDWB_v2</t>
  </si>
  <si>
    <t>CLEVIS_F</t>
  </si>
  <si>
    <t>01/10/2024 13:39:47</t>
  </si>
  <si>
    <t>6LKYLY_v4</t>
  </si>
  <si>
    <t>CLEVIS_FRONT_DOOR</t>
  </si>
  <si>
    <t>01/10/2024 13:40:14</t>
  </si>
  <si>
    <t>6LDT4A_v4</t>
  </si>
  <si>
    <t>CLEVIS_FRONT_DOOR_SHIM</t>
  </si>
  <si>
    <t>02/10/2024 11:28:30</t>
  </si>
  <si>
    <t>In Work</t>
  </si>
  <si>
    <t>3Y84TF_v1</t>
  </si>
  <si>
    <t>CLEVIS_M</t>
  </si>
  <si>
    <t>01/10/2024 13:41:16</t>
  </si>
  <si>
    <t>6LLHRJ_v4</t>
  </si>
  <si>
    <t>COLLAR</t>
  </si>
  <si>
    <t>02/10/2024 11:35:42</t>
  </si>
  <si>
    <t>9J8XVK_v1</t>
  </si>
  <si>
    <t>DOOR_SHIM</t>
  </si>
  <si>
    <t>3WDXR8_v1</t>
  </si>
  <si>
    <t>FRONT_DOOR_SHIM</t>
  </si>
  <si>
    <t>3WDYKZ_v1</t>
  </si>
  <si>
    <t>FRONT_LEFT_DOOR</t>
  </si>
  <si>
    <t>01/10/2024 13:43:16</t>
  </si>
  <si>
    <t>6LEDQ8_v4</t>
  </si>
  <si>
    <t>FRONT_RIGHT_DOOR</t>
  </si>
  <si>
    <t>01/10/2024 13:43:46</t>
  </si>
  <si>
    <t>6LEDSD_v4</t>
  </si>
  <si>
    <t>GRASP</t>
  </si>
  <si>
    <t>28/02/2024 20:17:12</t>
  </si>
  <si>
    <t>6LLSVP_v3</t>
  </si>
  <si>
    <t>HINGE_DOOR_SIDE</t>
  </si>
  <si>
    <t>01/10/2024 13:55:08</t>
  </si>
  <si>
    <t>6LDXX4_v4</t>
  </si>
  <si>
    <t>HINGE_FIX_SIDE</t>
  </si>
  <si>
    <t>01/10/2024 13:55:36</t>
  </si>
  <si>
    <t>6LKW5Q_v4</t>
  </si>
  <si>
    <t>HVB_GUIDNG_PIN_D40</t>
  </si>
  <si>
    <t>01/10/2024 13:56:04</t>
  </si>
  <si>
    <t>6LDQ9H_v4</t>
  </si>
  <si>
    <t>HVB_PMS_01</t>
  </si>
  <si>
    <t>01/10/2024 13:56:36</t>
  </si>
  <si>
    <t>6JYQ32_v4</t>
  </si>
  <si>
    <t>HVB_PMS_02</t>
  </si>
  <si>
    <t>01/10/2024 13:57:07</t>
  </si>
  <si>
    <t>6LLLFG_v4</t>
  </si>
  <si>
    <t>6GV3LV</t>
  </si>
  <si>
    <t>01/10/2024 13:58:56</t>
  </si>
  <si>
    <t>--D</t>
  </si>
  <si>
    <t>6GV3LV_v5</t>
  </si>
  <si>
    <t>INTERFACE_PLATE</t>
  </si>
  <si>
    <t>02/10/2024 09:43:16</t>
  </si>
  <si>
    <t>6LLDVK_v4</t>
  </si>
  <si>
    <t>LEFT_DOOR</t>
  </si>
  <si>
    <t>01/10/2024 13:58:55</t>
  </si>
  <si>
    <t>6LLNZQ_v4</t>
  </si>
  <si>
    <t>MASCOT_GRIP</t>
  </si>
  <si>
    <t>01/10/2024 13:59:23</t>
  </si>
  <si>
    <t>6LLK5V_v4</t>
  </si>
  <si>
    <t>POP_UP_M24</t>
  </si>
  <si>
    <t>01/10/2024 13:59:53</t>
  </si>
  <si>
    <t>6QMP9Y_v3</t>
  </si>
  <si>
    <t>RIGHT_DOOR</t>
  </si>
  <si>
    <t>01/10/2024 14:01:13</t>
  </si>
  <si>
    <t>6LED8G_v4</t>
  </si>
  <si>
    <t>SHAFT_D30</t>
  </si>
  <si>
    <t>01/10/2024 14:01:11</t>
  </si>
  <si>
    <t>6LLA4F_v4</t>
  </si>
  <si>
    <t>SHIM_FRONT_LEFT_DOOR</t>
  </si>
  <si>
    <t>01/10/2024 14:01:43</t>
  </si>
  <si>
    <t>6QMP6F_v3</t>
  </si>
  <si>
    <t>SHIM_HINGE</t>
  </si>
  <si>
    <t>01/10/2024 14:02:12</t>
  </si>
  <si>
    <t>6QMP52_v3</t>
  </si>
  <si>
    <t>SHIM_RIGHT_DOOR</t>
  </si>
  <si>
    <t>01/10/2024 14:02:44</t>
  </si>
  <si>
    <t>6QMNWK_v3</t>
  </si>
  <si>
    <t>061496</t>
  </si>
  <si>
    <t>6LEDVW</t>
  </si>
  <si>
    <t>SLEEVE_SEALING</t>
  </si>
  <si>
    <t>28/02/2024 20:17:15</t>
  </si>
  <si>
    <t>6LEDVW_v2</t>
  </si>
  <si>
    <t>SPECIAL_SCREW</t>
  </si>
  <si>
    <t>02/10/2024 11:28:29</t>
  </si>
  <si>
    <t>9J8YD3_v1</t>
  </si>
  <si>
    <t>SPRING</t>
  </si>
  <si>
    <t>9J8Y72_v1</t>
  </si>
  <si>
    <t>https://user.iter.org/?uid=6MC8BN</t>
  </si>
  <si>
    <t xml:space="preserve">01/10/2024 14:02 by  S. </t>
  </si>
  <si>
    <t>App/SMDD/IO/53 - Neutral Beam H&amp;CD System/HNB_PMS&amp;ACCC_DRAWINGS/PMS_PS_TERMINAL/</t>
  </si>
  <si>
    <t>ACCC_PS_TERMINALS_DRW</t>
  </si>
  <si>
    <t>28/06/2024 11:33:06</t>
  </si>
  <si>
    <t>947RAM_v2</t>
  </si>
  <si>
    <t>BOTTOM_COPPER_PLATE_CONNECTOR_1</t>
  </si>
  <si>
    <t>10/06/2024 11:38:19</t>
  </si>
  <si>
    <t>942ZUQ_v2</t>
  </si>
  <si>
    <t>COIL_5_RH_CONNECTION_1</t>
  </si>
  <si>
    <t>28/06/2024 11:33:03</t>
  </si>
  <si>
    <t>8VFLAT_v2</t>
  </si>
  <si>
    <t>COIL_5_RH_CONNECTION_2</t>
  </si>
  <si>
    <t>28/06/2024 11:33:11</t>
  </si>
  <si>
    <t>8VFXCM_v2</t>
  </si>
  <si>
    <t>COIL_6_RH_CONNECTION_1</t>
  </si>
  <si>
    <t>28/06/2024 11:33:09</t>
  </si>
  <si>
    <t>8VFXD5_v2</t>
  </si>
  <si>
    <t>COIL_6_RH_CONNECTION_2</t>
  </si>
  <si>
    <t>28/06/2024 11:32:49</t>
  </si>
  <si>
    <t>8VFXH3_v2</t>
  </si>
  <si>
    <t>COIL_7_RH_CONNECTION_1</t>
  </si>
  <si>
    <t>8VFXL9_v2</t>
  </si>
  <si>
    <t>COIL_7_RH_CONNECTION_2</t>
  </si>
  <si>
    <t>28/06/2024 11:32:53</t>
  </si>
  <si>
    <t>8VFXMR_v2</t>
  </si>
  <si>
    <t>COPPER_PLATE_CONNECTOR_1</t>
  </si>
  <si>
    <t>10/06/2024 11:38:38</t>
  </si>
  <si>
    <t>84KAYG_v2</t>
  </si>
  <si>
    <t>COPPER_PLATE_CONNECTOR_2</t>
  </si>
  <si>
    <t>10/06/2024 11:38:40</t>
  </si>
  <si>
    <t>6K35HK_v2</t>
  </si>
  <si>
    <t>CUSTOM_BI-HEX_FASTENER-M12X65_2.625</t>
  </si>
  <si>
    <t>10/06/2024 11:38:43</t>
  </si>
  <si>
    <t>92AJNF_v2</t>
  </si>
  <si>
    <t>ELEC_CONNECTION_PLATE_1</t>
  </si>
  <si>
    <t>10/06/2024 11:38:46</t>
  </si>
  <si>
    <t>92AENN_v2</t>
  </si>
  <si>
    <t>ELEC_CONNECTION_PLATE_2</t>
  </si>
  <si>
    <t>10/06/2024 11:38:49</t>
  </si>
  <si>
    <t>92HWHH_v2</t>
  </si>
  <si>
    <t>GROUND_CONNECTION_PLATE</t>
  </si>
  <si>
    <t>10/06/2024 11:38:51</t>
  </si>
  <si>
    <t>92ADRE_v2</t>
  </si>
  <si>
    <t>GROUND_PMS_INTERFACE</t>
  </si>
  <si>
    <t>28/06/2024 11:33:08</t>
  </si>
  <si>
    <t>9494DZ_v2</t>
  </si>
  <si>
    <t>INSULATOR_PLATE</t>
  </si>
  <si>
    <t>10/06/2024 11:38:57</t>
  </si>
  <si>
    <t>945ZS3_v2</t>
  </si>
  <si>
    <t>PIN</t>
  </si>
  <si>
    <t>10/06/2024 11:38:59</t>
  </si>
  <si>
    <t>92AELK_v2</t>
  </si>
  <si>
    <t>PMS_INTERFACE</t>
  </si>
  <si>
    <t>28/06/2024 11:33:00</t>
  </si>
  <si>
    <t>948XGS_v2</t>
  </si>
  <si>
    <t>POP_UP_M12</t>
  </si>
  <si>
    <t>10/06/2024 11:39:04</t>
  </si>
  <si>
    <t>92JTH3_v2</t>
  </si>
  <si>
    <t>SCREW_INSULATION</t>
  </si>
  <si>
    <t>10/06/2024 11:39:07</t>
  </si>
  <si>
    <t>92ADCY_v2</t>
  </si>
  <si>
    <t>SUPPORT</t>
  </si>
  <si>
    <t>10/06/2024 11:39:10</t>
  </si>
  <si>
    <t>944AB4_v2</t>
  </si>
  <si>
    <t>SUPPORT_PLATE</t>
  </si>
  <si>
    <t>10/06/2024 11:39:13</t>
  </si>
  <si>
    <t>9464WL_v2</t>
  </si>
  <si>
    <t>https://user.iter.org/?uid=B7TSAD</t>
  </si>
  <si>
    <t>10/06/2024 11:39 by  System</t>
  </si>
  <si>
    <t>App/SMDD/IO/53 - Neutral Beam H&amp;CD System/HNB_PMS&amp;ACCC_DRAWINGS/G-STRUCTURE_DRAWINGS/</t>
  </si>
  <si>
    <t>BRACE</t>
  </si>
  <si>
    <t>07/06/2024 16:42:25</t>
  </si>
  <si>
    <t>484MDN_v2</t>
  </si>
  <si>
    <t>CIRCULAR_SHIM</t>
  </si>
  <si>
    <t>07/06/2024 16:42:27</t>
  </si>
  <si>
    <t>9DCF97_v1</t>
  </si>
  <si>
    <t>GUIDING_BEAM_1L</t>
  </si>
  <si>
    <t>07/06/2024 16:42:30</t>
  </si>
  <si>
    <t>484NBW_v2</t>
  </si>
  <si>
    <t>GUIDING_BEAM_1R</t>
  </si>
  <si>
    <t>07/06/2024 16:42:33</t>
  </si>
  <si>
    <t>99NYRW_v1</t>
  </si>
  <si>
    <t>GUIDING_BEAM_2L</t>
  </si>
  <si>
    <t>07/06/2024 16:42:35</t>
  </si>
  <si>
    <t>4BV8D2_v2</t>
  </si>
  <si>
    <t>GUIDING_BEAM_2R</t>
  </si>
  <si>
    <t>07/06/2024 16:42:37</t>
  </si>
  <si>
    <t>9M7EKN_v1</t>
  </si>
  <si>
    <t>GUIDING_BEAM_3L</t>
  </si>
  <si>
    <t>07/06/2024 16:42:40</t>
  </si>
  <si>
    <t>4BV8MW_v2</t>
  </si>
  <si>
    <t>GUIDING_BEAM_3R</t>
  </si>
  <si>
    <t>07/06/2024 16:42:43</t>
  </si>
  <si>
    <t>9M7G7U_v1</t>
  </si>
  <si>
    <t>7FYPNA</t>
  </si>
  <si>
    <t>GUIDING_STRUCTURE_1L_ASSY</t>
  </si>
  <si>
    <t>28/06/2024 09:08:04</t>
  </si>
  <si>
    <t>7FYPNA_v3</t>
  </si>
  <si>
    <t>GUIDING_STRUCTURE_1R_ASSY</t>
  </si>
  <si>
    <t>25/06/2024 16:49:04</t>
  </si>
  <si>
    <t>99K7QL_v1</t>
  </si>
  <si>
    <t>7FZAWK</t>
  </si>
  <si>
    <t>GUIDING_STRUCTURE_2L_ASSY</t>
  </si>
  <si>
    <t>7FZAWK_v3</t>
  </si>
  <si>
    <t>GUIDING_STRUCTURE_2R_ASSY</t>
  </si>
  <si>
    <t>25/06/2024 16:41:20</t>
  </si>
  <si>
    <t>99PRUN_v1</t>
  </si>
  <si>
    <t>7FZS8C</t>
  </si>
  <si>
    <t>GUIDING_STRUCTURE_3L_ASSY</t>
  </si>
  <si>
    <t>28/06/2024 09:08:08</t>
  </si>
  <si>
    <t>7FZS8C_v3</t>
  </si>
  <si>
    <t>GUIDING_STRUCTURE_3R_ASSY</t>
  </si>
  <si>
    <t>25/06/2024 16:33:58</t>
  </si>
  <si>
    <t>99PYMQ_v1</t>
  </si>
  <si>
    <t>HORIZONTAL_1L_BEAM</t>
  </si>
  <si>
    <t>07/06/2024 16:42:45</t>
  </si>
  <si>
    <t>484HHH_v2</t>
  </si>
  <si>
    <t>HORIZONTAL_2L_BEAM_1960</t>
  </si>
  <si>
    <t>07/06/2024 16:42:48</t>
  </si>
  <si>
    <t>484NMZ_v2</t>
  </si>
  <si>
    <t>HORIZONTAL_3L_BEAM_2460</t>
  </si>
  <si>
    <t>07/06/2024 16:35:59</t>
  </si>
  <si>
    <t>4BV8HY_v2</t>
  </si>
  <si>
    <t>062482</t>
  </si>
  <si>
    <t>484NAE</t>
  </si>
  <si>
    <t>SHIM_1</t>
  </si>
  <si>
    <t>28/02/2024 20:28:15</t>
  </si>
  <si>
    <t>484NAE_v1</t>
  </si>
  <si>
    <t>062487</t>
  </si>
  <si>
    <t>4BV894</t>
  </si>
  <si>
    <t>SHIM_2</t>
  </si>
  <si>
    <t>4BV894_v1</t>
  </si>
  <si>
    <t>062494</t>
  </si>
  <si>
    <t>4BV8JD</t>
  </si>
  <si>
    <t>SHIM_3</t>
  </si>
  <si>
    <t>4BV8JD_v1</t>
  </si>
  <si>
    <t>https://user.iter.org/?uid=7D3YT3</t>
  </si>
  <si>
    <t>07/06/2024 16:49 by  System</t>
  </si>
  <si>
    <t>App/SMDD/IO/53 - Neutral Beam H&amp;CD System/HNB_PMS&amp;ACCC_DRAWINGS/SIDE-PMS_DRAWINGS/</t>
  </si>
  <si>
    <t>CASING_PLATE</t>
  </si>
  <si>
    <t>02/08/2024 12:26:13</t>
  </si>
  <si>
    <t>BCNK7Q_v1</t>
  </si>
  <si>
    <t>FIXATION_PLATE_INTERFACE</t>
  </si>
  <si>
    <t>24/06/2024 10:40:08</t>
  </si>
  <si>
    <t>4JYLVQ_v2</t>
  </si>
  <si>
    <t>GUIDING_SUPPORT_1L</t>
  </si>
  <si>
    <t>24/06/2024 11:09:11</t>
  </si>
  <si>
    <t>4CYX67_v2</t>
  </si>
  <si>
    <t>GUIDING_SUPPORT_1R</t>
  </si>
  <si>
    <t>11/06/2024 13:29:13</t>
  </si>
  <si>
    <t>4YVT3M_v1</t>
  </si>
  <si>
    <t>GUIDING_SUPPORT_2L_1</t>
  </si>
  <si>
    <t>24/06/2024 11:09:16</t>
  </si>
  <si>
    <t>4D2MEM_v2</t>
  </si>
  <si>
    <t>GUIDING_SUPPORT_2L_2</t>
  </si>
  <si>
    <t>24/06/2024 11:08:36</t>
  </si>
  <si>
    <t>4D2N38_v2</t>
  </si>
  <si>
    <t>GUIDING_SUPPORT_2R_1</t>
  </si>
  <si>
    <t>11/06/2024 13:29:07</t>
  </si>
  <si>
    <t>4Z6R4Q_v1</t>
  </si>
  <si>
    <t>GUIDING_SUPPORT_2R_2</t>
  </si>
  <si>
    <t>11/06/2024 13:29:45</t>
  </si>
  <si>
    <t>4VDR4B_v1</t>
  </si>
  <si>
    <t>7QUSFS</t>
  </si>
  <si>
    <t>GUIDING_SUPPORT_3L_1</t>
  </si>
  <si>
    <t>24/06/2024 10:47:19</t>
  </si>
  <si>
    <t>7QUSFS_v2</t>
  </si>
  <si>
    <t>GUIDING_SUPPORT_3L_2</t>
  </si>
  <si>
    <t>24/06/2024 10:47:50</t>
  </si>
  <si>
    <t>4FR9WQ_v2</t>
  </si>
  <si>
    <t>GUIDING_SUPPORT_3R_1</t>
  </si>
  <si>
    <t>11/06/2024 13:29:21</t>
  </si>
  <si>
    <t>5LCPT5_v1</t>
  </si>
  <si>
    <t>GUIDING_SUPPORT_3R_2</t>
  </si>
  <si>
    <t>11/06/2024 13:29:24</t>
  </si>
  <si>
    <t>5LCRGU_v2</t>
  </si>
  <si>
    <t>GUIDING_SUPPORT_4L</t>
  </si>
  <si>
    <t>24/06/2024 10:39:29</t>
  </si>
  <si>
    <t>4K7LJG_v2</t>
  </si>
  <si>
    <t>GUIDING_SUPPORT_4R</t>
  </si>
  <si>
    <t>11/06/2024 14:25:12</t>
  </si>
  <si>
    <t>5Z2JDL_v1</t>
  </si>
  <si>
    <t>PMS_BSV_COLUMN09</t>
  </si>
  <si>
    <t>22/01/2025 13:47:55</t>
  </si>
  <si>
    <t>4K5VJ2_v3</t>
  </si>
  <si>
    <t>PMS_BSV_COLUMN10</t>
  </si>
  <si>
    <t>11/06/2024 13:29:53</t>
  </si>
  <si>
    <t>8635KH_v2</t>
  </si>
  <si>
    <t>PMS_BSV_COLUMN11</t>
  </si>
  <si>
    <t>22/01/2025 14:07:54</t>
  </si>
  <si>
    <t>4FWHU4_v3</t>
  </si>
  <si>
    <t>PMS_BSV_COLUMN12</t>
  </si>
  <si>
    <t>11/06/2024 14:36:06</t>
  </si>
  <si>
    <t>85V2Y7_v2</t>
  </si>
  <si>
    <t>PMS_LINE_COLUMN01</t>
  </si>
  <si>
    <t>24/06/2024 11:09:01</t>
  </si>
  <si>
    <t>4CZ3Z5_v2</t>
  </si>
  <si>
    <t>PMS_LINE_COLUMN02</t>
  </si>
  <si>
    <t>11/06/2024 13:30:02</t>
  </si>
  <si>
    <t>4XD56M_v2</t>
  </si>
  <si>
    <t>PMS_LINE_COLUMN03</t>
  </si>
  <si>
    <t>24/06/2024 11:09:14</t>
  </si>
  <si>
    <t>4D2LNH_v2</t>
  </si>
  <si>
    <t>PMS_LINE_COLUMN04</t>
  </si>
  <si>
    <t>11/06/2024 13:29:03</t>
  </si>
  <si>
    <t>4Z6JF6_v2</t>
  </si>
  <si>
    <t>PMS_LINE_COLUMN05</t>
  </si>
  <si>
    <t>22/01/2025 11:57:19</t>
  </si>
  <si>
    <t>4FR2K5_v3</t>
  </si>
  <si>
    <t>PMS_LINE_COLUMN06</t>
  </si>
  <si>
    <t>11/06/2024 13:29:30</t>
  </si>
  <si>
    <t>5LCNLA_v2</t>
  </si>
  <si>
    <t>PMS_LINE_COLUMN07</t>
  </si>
  <si>
    <t>22/01/2025 12:39:10</t>
  </si>
  <si>
    <t>4JYZSJ_v3</t>
  </si>
  <si>
    <t>PMS_LINE_COLUMN08</t>
  </si>
  <si>
    <t>14/06/2024 15:21:52</t>
  </si>
  <si>
    <t>5Z2JC4_v2</t>
  </si>
  <si>
    <t>24/06/2024 10:39:55</t>
  </si>
  <si>
    <t>4JYLRW_v2</t>
  </si>
  <si>
    <t>POSITION_STEEL_PIN_D36</t>
  </si>
  <si>
    <t>24/06/2024 11:09:05</t>
  </si>
  <si>
    <t>4CZ4E6_v2</t>
  </si>
  <si>
    <t>POSITION_STEEL_PIN_D50</t>
  </si>
  <si>
    <t>24/06/2024 11:09:31</t>
  </si>
  <si>
    <t>4D8DKM_v2</t>
  </si>
  <si>
    <t>074154</t>
  </si>
  <si>
    <t>CUFNCH</t>
  </si>
  <si>
    <t>POSITION_STEEL_PIN_D60_L40</t>
  </si>
  <si>
    <t>22/01/2025 13:58:18</t>
  </si>
  <si>
    <t>CUFNCH_v1</t>
  </si>
  <si>
    <t>SHIM_GUIDING_STRUCT_COLUMN</t>
  </si>
  <si>
    <t>11/06/2024 14:36:17</t>
  </si>
  <si>
    <t>3Y7M4U_v2</t>
  </si>
  <si>
    <t>7FYUVN</t>
  </si>
  <si>
    <t>22/01/2025 13:35:49</t>
  </si>
  <si>
    <t>7FYUVN_v4</t>
  </si>
  <si>
    <t>SIDE_PMS_1L_CASING_LEAD_PLATE</t>
  </si>
  <si>
    <t>22/01/2025 13:45:36</t>
  </si>
  <si>
    <t>4D8EAJ_v3</t>
  </si>
  <si>
    <t>SIDE_PMS_1L_INSIDE</t>
  </si>
  <si>
    <t>22/01/2025 11:24:30</t>
  </si>
  <si>
    <t>4D8DXF_v3</t>
  </si>
  <si>
    <t>SIDE_PMS_1L_OUTSIDE</t>
  </si>
  <si>
    <t>24/06/2024 11:16:45</t>
  </si>
  <si>
    <t>4D8ECH_v2</t>
  </si>
  <si>
    <t>SIDE_PMS_1L_PE_CLOSING_EDGE_01</t>
  </si>
  <si>
    <t>24/06/2024 11:16:42</t>
  </si>
  <si>
    <t>4D8EJE_v2</t>
  </si>
  <si>
    <t>SIDE_PMS_1L_PE_CLOSING_EDGE_02</t>
  </si>
  <si>
    <t>24/06/2024 11:17:13</t>
  </si>
  <si>
    <t>4D8EMV_v2</t>
  </si>
  <si>
    <t>SIDE_PMS_1L_PE_CLOSING_EDGE_03</t>
  </si>
  <si>
    <t>24/06/2024 11:17:10</t>
  </si>
  <si>
    <t>4D8EPU_v2</t>
  </si>
  <si>
    <t>SIDE_PMS_1L_PE_CLOSING_EDGE_04</t>
  </si>
  <si>
    <t>24/06/2024 11:17:22</t>
  </si>
  <si>
    <t>4D8EW8_v2</t>
  </si>
  <si>
    <t>SIDE_PMS_1L_PE_CLOSING_EDGE_05</t>
  </si>
  <si>
    <t>24/06/2024 11:03:07</t>
  </si>
  <si>
    <t>4D8EZP_v2</t>
  </si>
  <si>
    <t>SIDE_PMS_1L_PE_CLOSING_EDGE_06</t>
  </si>
  <si>
    <t>24/06/2024 11:03:10</t>
  </si>
  <si>
    <t>4D8FHP_v2</t>
  </si>
  <si>
    <t>SIDE_PMS_1L_PE_CLOSING_EDGE_07</t>
  </si>
  <si>
    <t>24/06/2024 11:03:00</t>
  </si>
  <si>
    <t>4D8FNL_v2</t>
  </si>
  <si>
    <t>SIDE_PMS_1L_PE_CLOSING_EDGE_08</t>
  </si>
  <si>
    <t>24/06/2024 11:03:03</t>
  </si>
  <si>
    <t>4D8H3E_v2</t>
  </si>
  <si>
    <t>SIDE_PMS_1L_PE_CLOSING_EDGE_09</t>
  </si>
  <si>
    <t>24/06/2024 11:03:13</t>
  </si>
  <si>
    <t>4D8HH7_v2</t>
  </si>
  <si>
    <t>SIDE_PMS_1L_PE_CLOSING_EDGE_10</t>
  </si>
  <si>
    <t>24/06/2024 11:03:17</t>
  </si>
  <si>
    <t>4D8J2F_v2</t>
  </si>
  <si>
    <t>SIDE_PMS_1L_PE_CLOSING_EDGE_11</t>
  </si>
  <si>
    <t>24/06/2024 10:53:03</t>
  </si>
  <si>
    <t>4D8KWM_v2</t>
  </si>
  <si>
    <t>SIDE_PMS_1L_PE_SHIELDING</t>
  </si>
  <si>
    <t>24/06/2024 10:53:06</t>
  </si>
  <si>
    <t>4D8LFM_v2</t>
  </si>
  <si>
    <t>7G25HV</t>
  </si>
  <si>
    <t>22/01/2025 15:50:36</t>
  </si>
  <si>
    <t>7G25HV_v4</t>
  </si>
  <si>
    <t>SIDE_PMS_1R_CASING_LEAD_PLATE</t>
  </si>
  <si>
    <t>22/01/2025 16:24:23</t>
  </si>
  <si>
    <t>59KMXG_v3</t>
  </si>
  <si>
    <t>SIDE_PMS_1R_INSIDE</t>
  </si>
  <si>
    <t>22/01/2025 15:42:03</t>
  </si>
  <si>
    <t>4YVF8X_v3</t>
  </si>
  <si>
    <t>SIDE_PMS_1R_OUTSIDE</t>
  </si>
  <si>
    <t>11/06/2024 13:30:10</t>
  </si>
  <si>
    <t>4XCVEF_v2</t>
  </si>
  <si>
    <t>SIDE_PMS_1R_PE_CLOSING_EDGE_01</t>
  </si>
  <si>
    <t>11/06/2024 13:29:18</t>
  </si>
  <si>
    <t>4YX97A_v2</t>
  </si>
  <si>
    <t>SIDE_PMS_1R_PE_CLOSING_EDGE_02</t>
  </si>
  <si>
    <t>11/06/2024 13:29:00</t>
  </si>
  <si>
    <t>4Z6HSZ_v1</t>
  </si>
  <si>
    <t>SIDE_PMS_1R_PE_CLOSING_EDGE_03</t>
  </si>
  <si>
    <t>11/06/2024 14:25:28</t>
  </si>
  <si>
    <t>4VDXAS_v1</t>
  </si>
  <si>
    <t>SIDE_PMS_1R_PE_SHIELDING</t>
  </si>
  <si>
    <t>11/06/2024 13:30:05</t>
  </si>
  <si>
    <t>4XE5W5_v2</t>
  </si>
  <si>
    <t>7FZTD2</t>
  </si>
  <si>
    <t>22/01/2025 13:49:51</t>
  </si>
  <si>
    <t>7FZTD2_v4</t>
  </si>
  <si>
    <t>SIDE_PMS_2L_CASING_LEAD_PLATE</t>
  </si>
  <si>
    <t>22/01/2025 13:45:13</t>
  </si>
  <si>
    <t>4D2PBL_v3</t>
  </si>
  <si>
    <t>SIDE_PMS_2L_INSIDE</t>
  </si>
  <si>
    <t>22/01/2025 11:26:42</t>
  </si>
  <si>
    <t>4D2J8S_v3</t>
  </si>
  <si>
    <t>SIDE_PMS_2L_OUTSIDE</t>
  </si>
  <si>
    <t>24/06/2024 11:09:22</t>
  </si>
  <si>
    <t>4D2KST_v2</t>
  </si>
  <si>
    <t>SIDE_PMS_2L_PE_CLOSING_EDGE_01</t>
  </si>
  <si>
    <t>22/01/2025 11:27:12</t>
  </si>
  <si>
    <t>4D2Q9R_v3</t>
  </si>
  <si>
    <t>SIDE_PMS_2L_PE_CLOSING_EDGE_02</t>
  </si>
  <si>
    <t>22/01/2025 11:26:58</t>
  </si>
  <si>
    <t>4D2QT4_v3</t>
  </si>
  <si>
    <t>SIDE_PMS_2L_PE_CLOSING_EDGE_03</t>
  </si>
  <si>
    <t>22/01/2025 13:33:41</t>
  </si>
  <si>
    <t>4FNTTX_v3</t>
  </si>
  <si>
    <t>SIDE_PMS_2L_PE_CLOSING_EDGE_04</t>
  </si>
  <si>
    <t>24/06/2024 10:53:00</t>
  </si>
  <si>
    <t>4FNU23_v2</t>
  </si>
  <si>
    <t>SIDE_PMS_2L_PE_CLOSING_EDGE_05</t>
  </si>
  <si>
    <t>24/06/2024 10:53:09</t>
  </si>
  <si>
    <t>4FNU9N_v2</t>
  </si>
  <si>
    <t>SIDE_PMS_2L_PE_CLOSING_EDGE_06</t>
  </si>
  <si>
    <t>24/06/2024 10:53:15</t>
  </si>
  <si>
    <t>4FNUG2_v2</t>
  </si>
  <si>
    <t>SIDE_PMS_2L_PE_CLOSING_EDGE_07</t>
  </si>
  <si>
    <t>24/06/2024 10:53:18</t>
  </si>
  <si>
    <t>4FNUNV_v2</t>
  </si>
  <si>
    <t>SIDE_PMS_2L_PE_SHIELDING</t>
  </si>
  <si>
    <t>24/06/2024 11:08:40</t>
  </si>
  <si>
    <t>4D2N4P_v2</t>
  </si>
  <si>
    <t>7FZTHY</t>
  </si>
  <si>
    <t>22/01/2025 17:34:20</t>
  </si>
  <si>
    <t>7FZTHY_v4</t>
  </si>
  <si>
    <t>SIDE_PMS_2R_CASING_LEAD_PLATE</t>
  </si>
  <si>
    <t>22/01/2025 16:24:09</t>
  </si>
  <si>
    <t>4VDZ3W_v3</t>
  </si>
  <si>
    <t>SIDE_PMS_2R_INSIDE</t>
  </si>
  <si>
    <t>22/01/2025 15:41:50</t>
  </si>
  <si>
    <t>4YWZQX_v3</t>
  </si>
  <si>
    <t>SIDE_PMS_2R_OUTSIDE</t>
  </si>
  <si>
    <t>11/06/2024 13:29:10</t>
  </si>
  <si>
    <t>4YX999_v2</t>
  </si>
  <si>
    <t>SIDE_PMS_2R_PE_CLOSING_EDGE_01</t>
  </si>
  <si>
    <t>11/06/2024 14:25:25</t>
  </si>
  <si>
    <t>4VDTJ5_v1</t>
  </si>
  <si>
    <t>SIDE_PMS_2R_PE_SHIELDING</t>
  </si>
  <si>
    <t>11/06/2024 13:29:48</t>
  </si>
  <si>
    <t>4VDSC2_v2</t>
  </si>
  <si>
    <t>7G29HW</t>
  </si>
  <si>
    <t>22/01/2025 13:35:54</t>
  </si>
  <si>
    <t>7G29HW_v4</t>
  </si>
  <si>
    <t>SIDE_PMS_3L_CASING_LEAD_PLATE</t>
  </si>
  <si>
    <t>22/01/2025 13:45:03</t>
  </si>
  <si>
    <t>4JYKGS_v3</t>
  </si>
  <si>
    <t>SIDE_PMS_3L_INSIDE</t>
  </si>
  <si>
    <t>22/01/2025 13:34:17</t>
  </si>
  <si>
    <t>4D4NSU_v3</t>
  </si>
  <si>
    <t>SIDE_PMS_3L_OUTSIDE</t>
  </si>
  <si>
    <t>24/06/2024 10:47:22</t>
  </si>
  <si>
    <t>4FR2CA_v2</t>
  </si>
  <si>
    <t>SIDE_PMS_3L_PE_CLOSING_EDGE_01</t>
  </si>
  <si>
    <t>24/06/2024 10:39:42</t>
  </si>
  <si>
    <t>4JYKY2_v2</t>
  </si>
  <si>
    <t>SIDE_PMS_3L_PE_CLOSING_EDGE_02</t>
  </si>
  <si>
    <t>24/06/2024 10:39:47</t>
  </si>
  <si>
    <t>4JYL4L_v2</t>
  </si>
  <si>
    <t>SIDE_PMS_3L_PE_CLOSING_EDGE_03</t>
  </si>
  <si>
    <t>24/06/2024 10:40:01</t>
  </si>
  <si>
    <t>4JYQF2_v2</t>
  </si>
  <si>
    <t>SIDE_PMS_3L_PE_CLOSING_EDGE_04</t>
  </si>
  <si>
    <t>24/06/2024 10:40:05</t>
  </si>
  <si>
    <t>4JYQWA_v2</t>
  </si>
  <si>
    <t>SIDE_PMS_3L_PE_CLOSING_EDGE_05</t>
  </si>
  <si>
    <t>24/06/2024 10:39:36</t>
  </si>
  <si>
    <t>4JYQXS_v2</t>
  </si>
  <si>
    <t>SIDE_PMS_3L_PE_CLOSING_EDGE_06</t>
  </si>
  <si>
    <t>24/06/2024 10:39:07</t>
  </si>
  <si>
    <t>4JYQZR_v2</t>
  </si>
  <si>
    <t>SIDE_PMS_3L_PE_CLOSING_EDGE_07</t>
  </si>
  <si>
    <t>AWHL7H_v1</t>
  </si>
  <si>
    <t>SIDE_PMS_3L_PE_SHIELDING</t>
  </si>
  <si>
    <t>24/06/2024 10:47:43</t>
  </si>
  <si>
    <t>4JYHT6_v2</t>
  </si>
  <si>
    <t>7FZCJZ</t>
  </si>
  <si>
    <t>22/01/2025 17:34:22</t>
  </si>
  <si>
    <t>7FZCJZ_v4</t>
  </si>
  <si>
    <t>SIDE_PMS_3R_CASING_LEAD_PLATE</t>
  </si>
  <si>
    <t>23/01/2025 10:33:22</t>
  </si>
  <si>
    <t>5LCRPF_v3</t>
  </si>
  <si>
    <t>SIDE_PMS_3R_INSIDE</t>
  </si>
  <si>
    <t>23/01/2025 11:00:14</t>
  </si>
  <si>
    <t>5FVXTC_v3</t>
  </si>
  <si>
    <t>SIDE_PMS_3R_OUTSIDE</t>
  </si>
  <si>
    <t>11/06/2024 13:29:39</t>
  </si>
  <si>
    <t>5FVYMX_v2</t>
  </si>
  <si>
    <t>SIDE_PMS_3R_PE_CLOSING_EDGE_01</t>
  </si>
  <si>
    <t>11/06/2024 14:24:51</t>
  </si>
  <si>
    <t>5LLVY4_v1</t>
  </si>
  <si>
    <t>SIDE_PMS_3R_PE_SHIELDING</t>
  </si>
  <si>
    <t>11/06/2024 13:29:27</t>
  </si>
  <si>
    <t>5LCRMJ_v2</t>
  </si>
  <si>
    <t>7FZ5M8</t>
  </si>
  <si>
    <t>7FZ5M8_v4</t>
  </si>
  <si>
    <t>SIDE_PMS_4L_CASING_LEAD_PLATE</t>
  </si>
  <si>
    <t>22/01/2025 13:44:00</t>
  </si>
  <si>
    <t>4K7MVT_v3</t>
  </si>
  <si>
    <t>SIDE_PMS_4L_INSIDE</t>
  </si>
  <si>
    <t>22/01/2025 13:51:47</t>
  </si>
  <si>
    <t>4JYZ7U_v3</t>
  </si>
  <si>
    <t>SIDE_PMS_4L_OUTSIDE</t>
  </si>
  <si>
    <t>24/06/2024 10:39:15</t>
  </si>
  <si>
    <t>4JYZNL_v2</t>
  </si>
  <si>
    <t>SIDE_PMS_4L_PE_CLOSING_EDGE_01</t>
  </si>
  <si>
    <t>24/06/2024 10:39:25</t>
  </si>
  <si>
    <t>4K7Q8A_v2</t>
  </si>
  <si>
    <t>SIDE_PMS_4L_PE_CLOSING_EDGE_02</t>
  </si>
  <si>
    <t>24/06/2024 11:17:40</t>
  </si>
  <si>
    <t>4K7T6Y_v2</t>
  </si>
  <si>
    <t>SIDE_PMS_4L_PE_CLOSING_EDGE_03</t>
  </si>
  <si>
    <t>24/06/2024 11:17:33</t>
  </si>
  <si>
    <t>4K7TXC_v2</t>
  </si>
  <si>
    <t>SIDE_PMS_4L_PE_CLOSING_EDGE_04</t>
  </si>
  <si>
    <t>24/06/2024 10:53:25</t>
  </si>
  <si>
    <t>4K7U3S_v2</t>
  </si>
  <si>
    <t>SIDE_PMS_4L_PE_CLOSING_EDGE_05</t>
  </si>
  <si>
    <t>24/06/2024 11:02:54</t>
  </si>
  <si>
    <t>4K7UEC_v2</t>
  </si>
  <si>
    <t>SIDE_PMS_4L_PE_CLOSING_EDGE_06</t>
  </si>
  <si>
    <t>24/06/2024 11:02:51</t>
  </si>
  <si>
    <t>4K7UGB_v2</t>
  </si>
  <si>
    <t>SIDE_PMS_4L_PE_CLOSING_EDGE_07</t>
  </si>
  <si>
    <t>24/06/2024 11:02:57</t>
  </si>
  <si>
    <t>4K7UK2_v2</t>
  </si>
  <si>
    <t>SIDE_PMS_4L_PE_CLOSING_EDGE_08</t>
  </si>
  <si>
    <t>24/06/2024 11:09:35</t>
  </si>
  <si>
    <t>4D4ZFU_v2</t>
  </si>
  <si>
    <t>SIDE_PMS_4L_PE_CLOSING_EDGE_09</t>
  </si>
  <si>
    <t>24/06/2024 11:09:45</t>
  </si>
  <si>
    <t>4D4ZNG_v2</t>
  </si>
  <si>
    <t>SIDE_PMS_4L_PE_CLOSING_EDGE_10</t>
  </si>
  <si>
    <t>24/06/2024 11:09:39</t>
  </si>
  <si>
    <t>4D4ZPY_v2</t>
  </si>
  <si>
    <t>SIDE_PMS_4L_PE_CLOSING_EDGE_11</t>
  </si>
  <si>
    <t>24/06/2024 11:09:42</t>
  </si>
  <si>
    <t>4D524Y_v2</t>
  </si>
  <si>
    <t>SIDE_PMS_4L_PE_SHIELDING</t>
  </si>
  <si>
    <t>24/06/2024 10:39:33</t>
  </si>
  <si>
    <t>4K7M4F_v2</t>
  </si>
  <si>
    <t>7FZZPC</t>
  </si>
  <si>
    <t>23/01/2025 11:08:50</t>
  </si>
  <si>
    <t>7FZZPC_v4</t>
  </si>
  <si>
    <t>SIDE_PMS_4R_CASING_LEAD_PLATE</t>
  </si>
  <si>
    <t>23/01/2025 10:29:09</t>
  </si>
  <si>
    <t>5Z2JM8_v3</t>
  </si>
  <si>
    <t>SIDE_PMS_4R_INSIDE</t>
  </si>
  <si>
    <t>23/01/2025 10:47:17</t>
  </si>
  <si>
    <t>5Z2H8B_v3</t>
  </si>
  <si>
    <t>SIDE_PMS_4R_OUTSIDE</t>
  </si>
  <si>
    <t>14/06/2024 15:23:51</t>
  </si>
  <si>
    <t>5Z2HR3_v2</t>
  </si>
  <si>
    <t>SIDE_PMS_4R_PE_CLOSING_EDGE_02</t>
  </si>
  <si>
    <t>11/06/2024 14:24:53</t>
  </si>
  <si>
    <t>5YSNDL_v1</t>
  </si>
  <si>
    <t>SIDE_PMS_4R_PE_CLOSING_EDGE_03</t>
  </si>
  <si>
    <t>11/06/2024 14:24:38</t>
  </si>
  <si>
    <t>5YSNUU_v1</t>
  </si>
  <si>
    <t>SIDE_PMS_4R_PE_SHIELDING</t>
  </si>
  <si>
    <t>14/06/2024 15:24:17</t>
  </si>
  <si>
    <t>5Z2JLQ_v2</t>
  </si>
  <si>
    <t>7FZYKN</t>
  </si>
  <si>
    <t>22/01/2025 13:50:10</t>
  </si>
  <si>
    <t>7FZYKN_v4</t>
  </si>
  <si>
    <t>SIDE_PMS_5L1_CASING_LEAD_PLATE</t>
  </si>
  <si>
    <t>22/01/2025 13:44:35</t>
  </si>
  <si>
    <t>4JYJYS_v3</t>
  </si>
  <si>
    <t>SIDE_PMS_5L1_INSIDE</t>
  </si>
  <si>
    <t>22/01/2025 13:44:44</t>
  </si>
  <si>
    <t>4FR9V9_v3</t>
  </si>
  <si>
    <t>SIDE_PMS_5L1_OUTSIDE</t>
  </si>
  <si>
    <t>22/01/2025 13:11:30</t>
  </si>
  <si>
    <t>4D4MV4_v3</t>
  </si>
  <si>
    <t>SIDE_PMS_5L1_PE_CLOSING_EDGE_01</t>
  </si>
  <si>
    <t>22/01/2025 13:45:46</t>
  </si>
  <si>
    <t>4JYLW9_v3</t>
  </si>
  <si>
    <t>SIDE_PMS_5L1_PE_CLOSING_EDGE_02</t>
  </si>
  <si>
    <t>22/01/2025 13:43:50</t>
  </si>
  <si>
    <t>4JYLYA_v3</t>
  </si>
  <si>
    <t>SIDE_PMS_5L1_PE_CLOSING_EDGE_03</t>
  </si>
  <si>
    <t>22/01/2025 13:56:32</t>
  </si>
  <si>
    <t>4JYM2B_v3</t>
  </si>
  <si>
    <t>SIDE_PMS_5L1_PE_CLOSING_EDGE_04</t>
  </si>
  <si>
    <t>24/06/2024 10:39:49</t>
  </si>
  <si>
    <t>4JYLQE_v2</t>
  </si>
  <si>
    <t>SIDE_PMS_5L1_PE_SHIELDING</t>
  </si>
  <si>
    <t>24/06/2024 10:39:52</t>
  </si>
  <si>
    <t>4JYJX9_v2</t>
  </si>
  <si>
    <t>7G255P</t>
  </si>
  <si>
    <t>23/01/2025 11:08:57</t>
  </si>
  <si>
    <t>7G255P_v4</t>
  </si>
  <si>
    <t>SIDE_PMS_5L2_CASING_LEAD</t>
  </si>
  <si>
    <t>23/01/2025 10:28:49</t>
  </si>
  <si>
    <t>4K622Q_v3</t>
  </si>
  <si>
    <t>SIDE_PMS_5L2_INSIDE</t>
  </si>
  <si>
    <t>23/01/2025 10:47:34</t>
  </si>
  <si>
    <t>4K5UM9_v3</t>
  </si>
  <si>
    <t>SIDE_PMS_5L2_OUTSIDE</t>
  </si>
  <si>
    <t>24/01/2025 06:57:28</t>
  </si>
  <si>
    <t>4FWSCF_v3</t>
  </si>
  <si>
    <t>7VFRYU</t>
  </si>
  <si>
    <t>SIDE_PMS_5L2_PE_CLOSING_EDGE_01</t>
  </si>
  <si>
    <t>24/06/2024 10:47:15</t>
  </si>
  <si>
    <t>7VFRYU_v2</t>
  </si>
  <si>
    <t>SIDE_PMS_5L2_PE_CLOSING_EDGE_02</t>
  </si>
  <si>
    <t>24/06/2024 11:08:56</t>
  </si>
  <si>
    <t>4D2URY_v2</t>
  </si>
  <si>
    <t>SIDE_PMS_5L2_PE_CLOSING_EDGE_03</t>
  </si>
  <si>
    <t>24/06/2024 11:08:43</t>
  </si>
  <si>
    <t>4D2ZGK_v2</t>
  </si>
  <si>
    <t>SIDE_PMS_5L2_PE_CLOSING_EDGE_04</t>
  </si>
  <si>
    <t>24/06/2024 11:08:46</t>
  </si>
  <si>
    <t>4D2ZYB_v2</t>
  </si>
  <si>
    <t>SIDE_PMS_5L2_PE_CLOSING_EDGE_05</t>
  </si>
  <si>
    <t>14/06/2024 15:17:36</t>
  </si>
  <si>
    <t>4FPDD8_v2</t>
  </si>
  <si>
    <t>SIDE_PMS_5L2_PE_CLOSING_EDGE_06</t>
  </si>
  <si>
    <t>02/08/2024 12:26:12</t>
  </si>
  <si>
    <t>AWHLYW_v1</t>
  </si>
  <si>
    <t>SIDE_PMS_5L2_PE_SHIELDING</t>
  </si>
  <si>
    <t>14/06/2024 15:18:03</t>
  </si>
  <si>
    <t>4K5UQP_v2</t>
  </si>
  <si>
    <t>7G2AVD</t>
  </si>
  <si>
    <t>23/01/2025 11:02:31</t>
  </si>
  <si>
    <t>7G2AVD_v4</t>
  </si>
  <si>
    <t>SIDE_PMS_5R1_CASING_LEAD_PLATE</t>
  </si>
  <si>
    <t>23/01/2025 10:28:39</t>
  </si>
  <si>
    <t>7Y369M_v3</t>
  </si>
  <si>
    <t>SIDE_PMS_5R1_INSIDE</t>
  </si>
  <si>
    <t>23/01/2025 10:43:41</t>
  </si>
  <si>
    <t>6EPFV3_v4</t>
  </si>
  <si>
    <t>SIDE_PMS_5R1_OUTSIDE</t>
  </si>
  <si>
    <t>22/01/2025 18:28:37</t>
  </si>
  <si>
    <t>7XYVNQ_v3</t>
  </si>
  <si>
    <t>SIDE_PMS_5R1_PE_CLOSING_EDGE_01</t>
  </si>
  <si>
    <t>23/01/2025 10:43:56</t>
  </si>
  <si>
    <t>5YT28Z_v2</t>
  </si>
  <si>
    <t>SIDE_PMS_5R1_PE_CLOSING_EDGE_02</t>
  </si>
  <si>
    <t>23/01/2025 10:32:55</t>
  </si>
  <si>
    <t>6HC68Q_v2</t>
  </si>
  <si>
    <t>SIDE_PMS_5R1_PE_CLOSING_EDGE_03</t>
  </si>
  <si>
    <t>23/01/2025 10:40:32</t>
  </si>
  <si>
    <t>6HCRQC_v2</t>
  </si>
  <si>
    <t>SIDE_PMS_5R1_PE_CLOSING_EDGE_04</t>
  </si>
  <si>
    <t>11/06/2024 14:32:33</t>
  </si>
  <si>
    <t>6HGMBJ_v1</t>
  </si>
  <si>
    <t>SIDE_PMS_5R1_PE_SHIELDING</t>
  </si>
  <si>
    <t>11/06/2024 14:35:58</t>
  </si>
  <si>
    <t>7Y36AY_v2</t>
  </si>
  <si>
    <t>7FZDJR</t>
  </si>
  <si>
    <t>23/01/2025 11:09:14</t>
  </si>
  <si>
    <t>7FZDJR_v4</t>
  </si>
  <si>
    <t>SIDE_PMS_5R2_CASING_LEAD_PLATE</t>
  </si>
  <si>
    <t>23/01/2025 10:28:13</t>
  </si>
  <si>
    <t>85UF5Q_v3</t>
  </si>
  <si>
    <t>SIDE_PMS_5R2_INSIDE</t>
  </si>
  <si>
    <t>3ESL6K_v3</t>
  </si>
  <si>
    <t>SIDE_PMS_5R2_OUTSIDE</t>
  </si>
  <si>
    <t>22/01/2025 19:04:48</t>
  </si>
  <si>
    <t>3DNVVD_v3</t>
  </si>
  <si>
    <t>SIDE_PMS_5R2_PE_SHIELDING</t>
  </si>
  <si>
    <t>11/06/2024 14:36:01</t>
  </si>
  <si>
    <t>85UEUC_v2</t>
  </si>
  <si>
    <t>7FZKGJ</t>
  </si>
  <si>
    <t>22/01/2025 14:33:16</t>
  </si>
  <si>
    <t>7FZKGJ_v4</t>
  </si>
  <si>
    <t>SIDE_PMS_6L_INSIDE</t>
  </si>
  <si>
    <t>22/01/2025 14:31:45</t>
  </si>
  <si>
    <t>4FNVL4_v3</t>
  </si>
  <si>
    <t>SIDE_PMS_6L_OUTSIDE</t>
  </si>
  <si>
    <t>22/01/2025 14:29:49</t>
  </si>
  <si>
    <t>4FNVUY_v3</t>
  </si>
  <si>
    <t>074196</t>
  </si>
  <si>
    <t>CUHXDX</t>
  </si>
  <si>
    <t>SIDE_PMS_6L_PE_PROTECTION</t>
  </si>
  <si>
    <t>23/01/2025 14:48:27</t>
  </si>
  <si>
    <t>CUHXDX_v1</t>
  </si>
  <si>
    <t>SIDE_PMS_6L_PE_SHIELDING</t>
  </si>
  <si>
    <t>14/06/2024 15:20:55</t>
  </si>
  <si>
    <t>4FP2S9_v2</t>
  </si>
  <si>
    <t>7G25EE</t>
  </si>
  <si>
    <t>23/01/2025 11:09:04</t>
  </si>
  <si>
    <t>7G25EE_v4</t>
  </si>
  <si>
    <t>SIDE_PMS_6R_INSIDE</t>
  </si>
  <si>
    <t>23/01/2025 10:46:23</t>
  </si>
  <si>
    <t>7YAXMN_v3</t>
  </si>
  <si>
    <t>SIDE_PMS_6R_OUTSIDE</t>
  </si>
  <si>
    <t>22/01/2025 19:24:47</t>
  </si>
  <si>
    <t>7YAY6K_v3</t>
  </si>
  <si>
    <t>074197</t>
  </si>
  <si>
    <t>CUA5DS</t>
  </si>
  <si>
    <t>SIDE_PMS_6R_PE_PROTECTION</t>
  </si>
  <si>
    <t>23/01/2025 14:48:47</t>
  </si>
  <si>
    <t>CUA5DS_v1</t>
  </si>
  <si>
    <t>SIDE_PMS_6R_PE_SHIELDING</t>
  </si>
  <si>
    <t>11/06/2024 14:36:20</t>
  </si>
  <si>
    <t>7ZHHRE_v2</t>
  </si>
  <si>
    <t>XUP_110_0700_ALFATEC_RAIL_L</t>
  </si>
  <si>
    <t>22/01/2025 13:33:21</t>
  </si>
  <si>
    <t>4K7PQS_v3</t>
  </si>
  <si>
    <t>XUP_110_0700_ALFATEC_RAIL_R</t>
  </si>
  <si>
    <t>23/01/2025 10:28:59</t>
  </si>
  <si>
    <t>5Z2JQS_v2</t>
  </si>
  <si>
    <t>https://user.iter.org/?uid=6R3STU</t>
  </si>
  <si>
    <t xml:space="preserve">24/01/2025 06:57 by  S. </t>
  </si>
  <si>
    <t>App/SMDD/IO/53 - Neutral Beam H&amp;CD System/HNB_PMS&amp;ACCC_DRAWINGS/RPOM_DRAWINGS/</t>
  </si>
  <si>
    <t>STRUCTURE_ASSY</t>
  </si>
  <si>
    <t>09/05/2025 16:25:05</t>
  </si>
  <si>
    <t>68E2BL_v3</t>
  </si>
  <si>
    <t>074571</t>
  </si>
  <si>
    <t>DG89CS</t>
  </si>
  <si>
    <t>HNB2_RPOM_SUPPLY_ASSY</t>
  </si>
  <si>
    <t>30/04/2025 18:11:39</t>
  </si>
  <si>
    <t>53.02.PM - Passive magnetic shield</t>
  </si>
  <si>
    <t>DG89CS_v1</t>
  </si>
  <si>
    <t>073660</t>
  </si>
  <si>
    <t>CHCPNZ</t>
  </si>
  <si>
    <t>ISO_DRW_5302PM-PI-0018</t>
  </si>
  <si>
    <t>30/04/2025 18:08:10</t>
  </si>
  <si>
    <t>CHCPNZ_v1</t>
  </si>
  <si>
    <t>073661</t>
  </si>
  <si>
    <t>CHCPPH</t>
  </si>
  <si>
    <t>ISO_DRW_5302PM-PI-0019</t>
  </si>
  <si>
    <t>30/04/2025 18:06:13</t>
  </si>
  <si>
    <t>CHCPPH_v1</t>
  </si>
  <si>
    <t>073662</t>
  </si>
  <si>
    <t>CHCPQ2</t>
  </si>
  <si>
    <t>ISO_DRW_5302PM-PI-0028</t>
  </si>
  <si>
    <t>30/04/2025 18:05:26</t>
  </si>
  <si>
    <t>CHCPQ2_v1</t>
  </si>
  <si>
    <t>073663</t>
  </si>
  <si>
    <t>CHCPRJ</t>
  </si>
  <si>
    <t>ISO_DRW_5302PM-PI-0029</t>
  </si>
  <si>
    <t>30/04/2025 18:03:31</t>
  </si>
  <si>
    <t>CHCPRJ_v1</t>
  </si>
  <si>
    <t>074572</t>
  </si>
  <si>
    <t>DG89GQ</t>
  </si>
  <si>
    <t>HNB1_RPOM_SUPPLY_ASSY</t>
  </si>
  <si>
    <t>30/04/2025 16:58:40</t>
  </si>
  <si>
    <t>MD</t>
  </si>
  <si>
    <t>DG89GQ_v1</t>
  </si>
  <si>
    <t>073678</t>
  </si>
  <si>
    <t>CH86LB</t>
  </si>
  <si>
    <t>ISO_5301PM_5302PM-PI-0019_PI-0119</t>
  </si>
  <si>
    <t>30/04/2025 16:46:18</t>
  </si>
  <si>
    <t>CH86LB_v1</t>
  </si>
  <si>
    <t>073677</t>
  </si>
  <si>
    <t>CH86KU</t>
  </si>
  <si>
    <t>ISO_5301PM_5302PM-PI-0020</t>
  </si>
  <si>
    <t>30/04/2025 16:34:04</t>
  </si>
  <si>
    <t>CH86KU_v1</t>
  </si>
  <si>
    <t>073676</t>
  </si>
  <si>
    <t>CH86JC</t>
  </si>
  <si>
    <t>ISO_5301PM_5302PM-PI-0028_PI-0128</t>
  </si>
  <si>
    <t>30/04/2025 16:27:47</t>
  </si>
  <si>
    <t>CH86JC_v1</t>
  </si>
  <si>
    <t>073675</t>
  </si>
  <si>
    <t>CH86HZ</t>
  </si>
  <si>
    <t>ISO_5301PM_5302PM-PI-0029_PI-0129</t>
  </si>
  <si>
    <t>30/04/2025 16:07:53</t>
  </si>
  <si>
    <t>CH86HZ_v1</t>
  </si>
  <si>
    <t>073674</t>
  </si>
  <si>
    <t>CH86GH</t>
  </si>
  <si>
    <t>ISO_5301PM_5302PM-PI-0030</t>
  </si>
  <si>
    <t>30/04/2025 16:04:08</t>
  </si>
  <si>
    <t>CH86GH_v1</t>
  </si>
  <si>
    <t>073673</t>
  </si>
  <si>
    <t>CH86F2</t>
  </si>
  <si>
    <t>ISO_DRW_5301PM-PI-0018</t>
  </si>
  <si>
    <t>30/04/2025 16:00:54</t>
  </si>
  <si>
    <t>CH86F2_v1</t>
  </si>
  <si>
    <t>073679</t>
  </si>
  <si>
    <t>CH86MT</t>
  </si>
  <si>
    <t>ISO_5301PM_5302PM-PI-0018_PI-0118</t>
  </si>
  <si>
    <t>30/04/2025 15:58:57</t>
  </si>
  <si>
    <t>CH86MT_v1</t>
  </si>
  <si>
    <t>073671</t>
  </si>
  <si>
    <t>CH86DX</t>
  </si>
  <si>
    <t>ISO_DRW_5301PM-PI-0029</t>
  </si>
  <si>
    <t>30/04/2025 15:56:28</t>
  </si>
  <si>
    <t>CH86DX_v1</t>
  </si>
  <si>
    <t>073672</t>
  </si>
  <si>
    <t>CH86EJ</t>
  </si>
  <si>
    <t>ISO_DRW_5301PM-PI-0019</t>
  </si>
  <si>
    <t>30/04/2025 15:54:42</t>
  </si>
  <si>
    <t>CH86EJ_v1</t>
  </si>
  <si>
    <t>073680</t>
  </si>
  <si>
    <t>CH86NE</t>
  </si>
  <si>
    <t>ISO_DRW_5301PM-PI-0028</t>
  </si>
  <si>
    <t>30/04/2025 15:40:53</t>
  </si>
  <si>
    <t>CH86NE_v1</t>
  </si>
  <si>
    <t>075455</t>
  </si>
  <si>
    <t>DXK8K6</t>
  </si>
  <si>
    <t>PIPING_SUPPORT_4_L_DN40_L3_ASSY</t>
  </si>
  <si>
    <t>29/04/2025 15:04:49</t>
  </si>
  <si>
    <t>DXK8K6_v2</t>
  </si>
  <si>
    <t>075412</t>
  </si>
  <si>
    <t>DX7W68</t>
  </si>
  <si>
    <t>PIPING_SUPPORT_DN20_ASSY_1</t>
  </si>
  <si>
    <t>29/04/2025 15:03:35</t>
  </si>
  <si>
    <t>DX7W68_v2</t>
  </si>
  <si>
    <t>075411</t>
  </si>
  <si>
    <t>DX7UET</t>
  </si>
  <si>
    <t>PIPING_SUPPORT_DN20_ASSY_2</t>
  </si>
  <si>
    <t>29/04/2025 14:58:57</t>
  </si>
  <si>
    <t>DX7UET_v2</t>
  </si>
  <si>
    <t>075381</t>
  </si>
  <si>
    <t>DW5D8E</t>
  </si>
  <si>
    <t>PIPING_SUPPORT_DN20_ASSY_3</t>
  </si>
  <si>
    <t>29/04/2025 14:54:41</t>
  </si>
  <si>
    <t>DW5D8E_v2</t>
  </si>
  <si>
    <t>075415</t>
  </si>
  <si>
    <t>DX89CT</t>
  </si>
  <si>
    <t>PIPING_SUPPORT_DN40_CLAMP_2_ASSY</t>
  </si>
  <si>
    <t>29/04/2025 14:48:51</t>
  </si>
  <si>
    <t>DX89CT_v3</t>
  </si>
  <si>
    <t>074424</t>
  </si>
  <si>
    <t>CYNL6S</t>
  </si>
  <si>
    <t>PIPING_SUPPORT_DN40_L3_ASSY</t>
  </si>
  <si>
    <t>29/04/2025 14:47:05</t>
  </si>
  <si>
    <t>CYNL6S_v2</t>
  </si>
  <si>
    <t>075446</t>
  </si>
  <si>
    <t>DXRVY6</t>
  </si>
  <si>
    <t>TOP_SUPPORT_DN40_L3</t>
  </si>
  <si>
    <t>29/04/2025 14:45:13</t>
  </si>
  <si>
    <t>DXRVY6_v2</t>
  </si>
  <si>
    <t>074435</t>
  </si>
  <si>
    <t>CYXJ6D</t>
  </si>
  <si>
    <t>PIPING_SUPPORT_DN40_ASSY</t>
  </si>
  <si>
    <t>29/04/2025 14:39:46</t>
  </si>
  <si>
    <t>CYXJ6D_v2</t>
  </si>
  <si>
    <t>074427</t>
  </si>
  <si>
    <t>CYPM66</t>
  </si>
  <si>
    <t>PIPING_SUPPORT_DN40_EP_WELD_ASSY</t>
  </si>
  <si>
    <t>29/04/2025 14:37:16</t>
  </si>
  <si>
    <t>CYPM66_v2</t>
  </si>
  <si>
    <t>075434</t>
  </si>
  <si>
    <t>DVWJAN</t>
  </si>
  <si>
    <t>NBI_PHTS_INTERFACE_PLATE</t>
  </si>
  <si>
    <t>29/04/2025 14:25:00</t>
  </si>
  <si>
    <t>DVWJAN_v2</t>
  </si>
  <si>
    <t>075453</t>
  </si>
  <si>
    <t>DXSDXW</t>
  </si>
  <si>
    <t>INTERMEDIATE_SUPPORT_DN40_L3</t>
  </si>
  <si>
    <t>29/04/2025 14:15:55</t>
  </si>
  <si>
    <t>DXSDXW_v2</t>
  </si>
  <si>
    <t>075440</t>
  </si>
  <si>
    <t>DXP28C</t>
  </si>
  <si>
    <t>INTERFACE_PLATE_EP_WELDING</t>
  </si>
  <si>
    <t>29/04/2025 14:08:43</t>
  </si>
  <si>
    <t>DXP28C_v2</t>
  </si>
  <si>
    <t>074429</t>
  </si>
  <si>
    <t>CYPSUH</t>
  </si>
  <si>
    <t>DN40_CLAMP_ASSY</t>
  </si>
  <si>
    <t>29/04/2025 14:05:28</t>
  </si>
  <si>
    <t>CYPSUH_v2</t>
  </si>
  <si>
    <t>075432</t>
  </si>
  <si>
    <t>DVWCV7</t>
  </si>
  <si>
    <t>DN40_CLAMP_2_TOP_SUPPORT</t>
  </si>
  <si>
    <t>29/04/2025 14:01:53</t>
  </si>
  <si>
    <t>DVWCV7_v2</t>
  </si>
  <si>
    <t>075431</t>
  </si>
  <si>
    <t>DW5ZMX</t>
  </si>
  <si>
    <t>DN40_CLAMP_2_INTERMEDIATE_SUPPORT</t>
  </si>
  <si>
    <t>29/04/2025 13:58:34</t>
  </si>
  <si>
    <t>DW5ZMX_v2</t>
  </si>
  <si>
    <t>075430</t>
  </si>
  <si>
    <t>DXE6WM</t>
  </si>
  <si>
    <t>DN40_CLAMP_2_BOTTOM_SUPPORT</t>
  </si>
  <si>
    <t>29/04/2025 12:13:15</t>
  </si>
  <si>
    <t>DXE6WM_v2</t>
  </si>
  <si>
    <t>075435</t>
  </si>
  <si>
    <t>DVWMVM</t>
  </si>
  <si>
    <t>DN40_BOTTOM_CLAMP</t>
  </si>
  <si>
    <t>29/04/2025 11:04:20</t>
  </si>
  <si>
    <t>DVWMVM_v2</t>
  </si>
  <si>
    <t>075443</t>
  </si>
  <si>
    <t>DXJ8Z3</t>
  </si>
  <si>
    <t>BOTTOM_SUPPORT_DN40_L3</t>
  </si>
  <si>
    <t>29/04/2025 09:56:37</t>
  </si>
  <si>
    <t>DXJ8Z3_v2</t>
  </si>
  <si>
    <t>REAR_PMS_OUTSIDE_02</t>
  </si>
  <si>
    <t>31/03/2025 15:45:18</t>
  </si>
  <si>
    <t>4L3UN6_v2</t>
  </si>
  <si>
    <t>7G2D5R</t>
  </si>
  <si>
    <t>REAR_PMS_OPENING_MECHANISM_ASSY</t>
  </si>
  <si>
    <t>17/02/2025 11:27:56</t>
  </si>
  <si>
    <t>7G2D5R_v3</t>
  </si>
  <si>
    <t>REAR_PMS_ASSY</t>
  </si>
  <si>
    <t>17/02/2025 11:06:18</t>
  </si>
  <si>
    <t>7CF5NV_v2</t>
  </si>
  <si>
    <t>PMS_CS_OVEN_WINDOW</t>
  </si>
  <si>
    <t>14/02/2025 18:14:40</t>
  </si>
  <si>
    <t>4Q8VAL_v2</t>
  </si>
  <si>
    <t>REAR_PMS_STOPPER</t>
  </si>
  <si>
    <t>14/02/2025 17:49:47</t>
  </si>
  <si>
    <t>4VATA5_v2</t>
  </si>
  <si>
    <t>BOTTOM_RAILS_AND_WHEELS</t>
  </si>
  <si>
    <t>14/02/2025 17:48:49</t>
  </si>
  <si>
    <t>575RA3_v2</t>
  </si>
  <si>
    <t>073614</t>
  </si>
  <si>
    <t>C24JE7</t>
  </si>
  <si>
    <t>WHEEL_Z25_M2</t>
  </si>
  <si>
    <t>14/02/2025 14:44:40</t>
  </si>
  <si>
    <t>C24JE7_v1</t>
  </si>
  <si>
    <t>073565</t>
  </si>
  <si>
    <t>CFMSA3</t>
  </si>
  <si>
    <t>WHEEL_Z100_M2</t>
  </si>
  <si>
    <t>14/02/2025 14:44:35</t>
  </si>
  <si>
    <t>CFMSA3_v1</t>
  </si>
  <si>
    <t>WHEEL_SUPPORT_STRUCTURE</t>
  </si>
  <si>
    <t>14/02/2025 14:44:29</t>
  </si>
  <si>
    <t>5SNGLZ_v2</t>
  </si>
  <si>
    <t>WASHER</t>
  </si>
  <si>
    <t>14/02/2025 14:44:26</t>
  </si>
  <si>
    <t>9ZBTQX_v1</t>
  </si>
  <si>
    <t>TRAPEZOIDAL_NUT_STOPPER</t>
  </si>
  <si>
    <t>14/02/2025 14:44:23</t>
  </si>
  <si>
    <t>7ZAPN3_v2</t>
  </si>
  <si>
    <t>TRANSVERSAL_BEAM</t>
  </si>
  <si>
    <t>14/02/2025 14:44:19</t>
  </si>
  <si>
    <t>4GZ9VC_v2</t>
  </si>
  <si>
    <t>TOP_HINGE</t>
  </si>
  <si>
    <t>14/02/2025 14:44:14</t>
  </si>
  <si>
    <t>5VUGGJ_v2</t>
  </si>
  <si>
    <t>TOP_CLAMP</t>
  </si>
  <si>
    <t>14/02/2025 14:44:10</t>
  </si>
  <si>
    <t>85QZ8D_v2</t>
  </si>
  <si>
    <t>TOP_BEAM</t>
  </si>
  <si>
    <t>14/02/2025 14:44:05</t>
  </si>
  <si>
    <t>85QAK7_v2</t>
  </si>
  <si>
    <t>TOOL_SUPPORT</t>
  </si>
  <si>
    <t>14/02/2025 14:44:01</t>
  </si>
  <si>
    <t>9VPDSP_v1</t>
  </si>
  <si>
    <t>SUPPORT_DN20_TOP_3</t>
  </si>
  <si>
    <t>14/02/2025 14:43:58</t>
  </si>
  <si>
    <t>7YHYS5_v2</t>
  </si>
  <si>
    <t>SUPPORT_DN20_TOP_2</t>
  </si>
  <si>
    <t>14/02/2025 14:43:54</t>
  </si>
  <si>
    <t>84P58N_v2</t>
  </si>
  <si>
    <t>SUPPORT_DN20_TOP</t>
  </si>
  <si>
    <t>14/02/2025 14:43:50</t>
  </si>
  <si>
    <t>85PYWN_v2</t>
  </si>
  <si>
    <t>SUPPORT_DN20_BOTTOM_3</t>
  </si>
  <si>
    <t>14/02/2025 14:43:47</t>
  </si>
  <si>
    <t>7YHYTM_v2</t>
  </si>
  <si>
    <t>SUPPORT_DN20_BOTTOM_2</t>
  </si>
  <si>
    <t>14/02/2025 14:43:44</t>
  </si>
  <si>
    <t>84P5RW_v2</t>
  </si>
  <si>
    <t>SUPPORT_DN20_BOTTOM</t>
  </si>
  <si>
    <t>14/02/2025 14:43:39</t>
  </si>
  <si>
    <t>85PYYM_v2</t>
  </si>
  <si>
    <t>STOPPER_BODY</t>
  </si>
  <si>
    <t>14/02/2025 14:43:36</t>
  </si>
  <si>
    <t>5SMAVA_v2</t>
  </si>
  <si>
    <t>STANDARD_LIFTING_EYE</t>
  </si>
  <si>
    <t>14/02/2025 14:43:32</t>
  </si>
  <si>
    <t>9YURXR_v1</t>
  </si>
  <si>
    <t>14/02/2025 14:43:29</t>
  </si>
  <si>
    <t>9VPCTF_v1</t>
  </si>
  <si>
    <t>SPECIAL_PIN_D60</t>
  </si>
  <si>
    <t>14/02/2025 14:43:25</t>
  </si>
  <si>
    <t>9VPCWZ_v1</t>
  </si>
  <si>
    <t>SPACER</t>
  </si>
  <si>
    <t>14/02/2025 14:43:19</t>
  </si>
  <si>
    <t>7ZAY33_v2</t>
  </si>
  <si>
    <t>SHIM_STRUCTURE_PMS_1</t>
  </si>
  <si>
    <t>14/02/2025 14:43:15</t>
  </si>
  <si>
    <t>866S5G_v2</t>
  </si>
  <si>
    <t>SHIM_STRUCTURE_PMS</t>
  </si>
  <si>
    <t>14/02/2025 14:43:12</t>
  </si>
  <si>
    <t>866T2P_v2</t>
  </si>
  <si>
    <t>SHIM_RIGHT_BOTTOM_PIVOT</t>
  </si>
  <si>
    <t>14/02/2025 14:43:08</t>
  </si>
  <si>
    <t>5VUEWR_v2</t>
  </si>
  <si>
    <t>SHIM_LOCKING_PLATE</t>
  </si>
  <si>
    <t>14/02/2025 14:43:05</t>
  </si>
  <si>
    <t>6DN3SB_v2</t>
  </si>
  <si>
    <t>SHIM_LEFT_BOTTOM_PIVOT</t>
  </si>
  <si>
    <t>14/02/2025 14:43:02</t>
  </si>
  <si>
    <t>689KNR_v2</t>
  </si>
  <si>
    <t>SHIM_FIXATION_STRUCTURE</t>
  </si>
  <si>
    <t>14/02/2025 14:42:59</t>
  </si>
  <si>
    <t>7ZAY2K_v2</t>
  </si>
  <si>
    <t>SHIM_BEVEL_GEAR</t>
  </si>
  <si>
    <t>14/02/2025 14:42:55</t>
  </si>
  <si>
    <t>9VPCXH_v1</t>
  </si>
  <si>
    <t>SHIM_BEARING_SUPPORT</t>
  </si>
  <si>
    <t>14/02/2025 14:42:50</t>
  </si>
  <si>
    <t>9VPDDG_v1</t>
  </si>
  <si>
    <t>SHIM_25</t>
  </si>
  <si>
    <t>14/02/2025 14:22:59</t>
  </si>
  <si>
    <t>5QEA3L_v2</t>
  </si>
  <si>
    <t>SHIM</t>
  </si>
  <si>
    <t>14/02/2025 14:22:55</t>
  </si>
  <si>
    <t>5MUKQF_v2</t>
  </si>
  <si>
    <t>073615</t>
  </si>
  <si>
    <t>C24JFP</t>
  </si>
  <si>
    <t>SHEARING_PIN_D40_L170</t>
  </si>
  <si>
    <t>14/02/2025 14:22:52</t>
  </si>
  <si>
    <t>C24JFP_v1</t>
  </si>
  <si>
    <t>073616</t>
  </si>
  <si>
    <t>C24JG8</t>
  </si>
  <si>
    <t>SHEAR_PIN_D60_L120</t>
  </si>
  <si>
    <t>14/02/2025 14:22:48</t>
  </si>
  <si>
    <t>C24JG8_v1</t>
  </si>
  <si>
    <t>073617</t>
  </si>
  <si>
    <t>C24JHQ</t>
  </si>
  <si>
    <t>SHEAR_PIN_D40</t>
  </si>
  <si>
    <t>14/02/2025 14:22:44</t>
  </si>
  <si>
    <t>C24JHQ_v1</t>
  </si>
  <si>
    <t>SHAFT_D90_L326</t>
  </si>
  <si>
    <t>14/02/2025 14:22:37</t>
  </si>
  <si>
    <t>5VUHA7_v2</t>
  </si>
  <si>
    <t>SHAFT_D45_L673</t>
  </si>
  <si>
    <t>14/02/2025 14:22:33</t>
  </si>
  <si>
    <t>7ZAXZJ_v2</t>
  </si>
  <si>
    <t>SHAFT_D180_L350</t>
  </si>
  <si>
    <t>14/02/2025 14:22:30</t>
  </si>
  <si>
    <t>5VLQN8_v2</t>
  </si>
  <si>
    <t>SHAFT_BOTTOM_PIVOT</t>
  </si>
  <si>
    <t>14/02/2025 14:22:25</t>
  </si>
  <si>
    <t>5VLRNG_v2</t>
  </si>
  <si>
    <t>SHAFT_3</t>
  </si>
  <si>
    <t>14/02/2025 14:22:20</t>
  </si>
  <si>
    <t>85KFNE_v2</t>
  </si>
  <si>
    <t>SHAFT_2</t>
  </si>
  <si>
    <t>14/02/2025 14:22:17</t>
  </si>
  <si>
    <t>85KFMT_v2</t>
  </si>
  <si>
    <t>RPOM_PMS_TRAPEZOIDAL_SCREW</t>
  </si>
  <si>
    <t>14/02/2025 14:22:14</t>
  </si>
  <si>
    <t>7ZB6T9_v2</t>
  </si>
  <si>
    <t>073625</t>
  </si>
  <si>
    <t>C24JR4</t>
  </si>
  <si>
    <t>RING_OD_120_ID_90</t>
  </si>
  <si>
    <t>14/02/2025 14:22:10</t>
  </si>
  <si>
    <t>C24JR4_v1</t>
  </si>
  <si>
    <t>073624</t>
  </si>
  <si>
    <t>C24JQL</t>
  </si>
  <si>
    <t>RING_OD_120_ID_70</t>
  </si>
  <si>
    <t>14/02/2025 14:22:06</t>
  </si>
  <si>
    <t>C24JQL_v1</t>
  </si>
  <si>
    <t>RING_L25</t>
  </si>
  <si>
    <t>14/02/2025 14:22:01</t>
  </si>
  <si>
    <t>866UQA_v2</t>
  </si>
  <si>
    <t>RING_BEARING</t>
  </si>
  <si>
    <t>14/02/2025 14:21:57</t>
  </si>
  <si>
    <t>5VLNJS_v2</t>
  </si>
  <si>
    <t>RIGHT_CORNER</t>
  </si>
  <si>
    <t>14/02/2025 14:21:53</t>
  </si>
  <si>
    <t>7ZLFNQ_v2</t>
  </si>
  <si>
    <t>RIGHT_BEAM</t>
  </si>
  <si>
    <t>14/02/2025 14:21:49</t>
  </si>
  <si>
    <t>7ZG8FB_v2</t>
  </si>
  <si>
    <t>RIGHT_ARM</t>
  </si>
  <si>
    <t>14/02/2025 14:21:44</t>
  </si>
  <si>
    <t>7ZG8AV_v2</t>
  </si>
  <si>
    <t>RH_LIFTING_INTERFACE</t>
  </si>
  <si>
    <t>14/02/2025 14:21:39</t>
  </si>
  <si>
    <t>69XUXU_v2</t>
  </si>
  <si>
    <t>REAR_PMS_UPPER_SUPPORT_R</t>
  </si>
  <si>
    <t>14/02/2025 14:21:35</t>
  </si>
  <si>
    <t>5P3D8U_v2</t>
  </si>
  <si>
    <t>REAR_PMS_UPPER_SUPPORT_L</t>
  </si>
  <si>
    <t>14/02/2025 14:21:31</t>
  </si>
  <si>
    <t>4Q9G27_v2</t>
  </si>
  <si>
    <t>REAR_PMS_PE_OUTSIDE_PROTECTION_7</t>
  </si>
  <si>
    <t>14/02/2025 14:21:26</t>
  </si>
  <si>
    <t>4JZA84_v2</t>
  </si>
  <si>
    <t>REAR_PMS_PE_OUTSIDE_PROTECTION_6</t>
  </si>
  <si>
    <t>14/02/2025 14:21:20</t>
  </si>
  <si>
    <t>4JZA7K_v2</t>
  </si>
  <si>
    <t>REAR_PMS_PE_OUTSIDE_PROTECTION_5</t>
  </si>
  <si>
    <t>14/02/2025 14:21:15</t>
  </si>
  <si>
    <t>4JZA63_v2</t>
  </si>
  <si>
    <t>REAR_PMS_PE_OUTSIDE_PROTECTION_4</t>
  </si>
  <si>
    <t>14/02/2025 14:21:09</t>
  </si>
  <si>
    <t>4JZ7L3_v2</t>
  </si>
  <si>
    <t>REAR_PMS_PE_OUTSIDE_PROTECTION_3</t>
  </si>
  <si>
    <t>14/02/2025 14:21:02</t>
  </si>
  <si>
    <t>4FRS69_v2</t>
  </si>
  <si>
    <t>REAR_PMS_PE_OUTSIDE_PROTECTION_2</t>
  </si>
  <si>
    <t>14/02/2025 14:20:56</t>
  </si>
  <si>
    <t>4FRL98_v2</t>
  </si>
  <si>
    <t>REAR_PMS_PE_OUTSIDE_PROTECTION_1</t>
  </si>
  <si>
    <t>14/02/2025 14:20:52</t>
  </si>
  <si>
    <t>4FRDRE_v2</t>
  </si>
  <si>
    <t>REAR_PMS_PE</t>
  </si>
  <si>
    <t>14/02/2025 14:08:23</t>
  </si>
  <si>
    <t>6X2DBQ_v2</t>
  </si>
  <si>
    <t>REAR_PMS_OUTSIDE_01</t>
  </si>
  <si>
    <t>14/02/2025 14:08:13</t>
  </si>
  <si>
    <t>4L3UMK_v2</t>
  </si>
  <si>
    <t>REAR_PMS_LOWER_SUPPORT_R</t>
  </si>
  <si>
    <t>14/02/2025 14:08:07</t>
  </si>
  <si>
    <t>7Y8G78_v2</t>
  </si>
  <si>
    <t>REAR_PMS_LOWER_SUPPORT_L</t>
  </si>
  <si>
    <t>14/02/2025 14:08:03</t>
  </si>
  <si>
    <t>5VLRMZ_v2</t>
  </si>
  <si>
    <t>REAR_PMS_INSIDE_02</t>
  </si>
  <si>
    <t>14/02/2025 14:07:57</t>
  </si>
  <si>
    <t>4L3U4T_v2</t>
  </si>
  <si>
    <t>REAR_PMS_INSIDE_01</t>
  </si>
  <si>
    <t>14/02/2025 14:07:53</t>
  </si>
  <si>
    <t>4L3U3C_v2</t>
  </si>
  <si>
    <t>REAR_PMS_CASING_4</t>
  </si>
  <si>
    <t>14/02/2025 14:07:49</t>
  </si>
  <si>
    <t>44C6MW_v2</t>
  </si>
  <si>
    <t>REAR_PMS_CASING_3</t>
  </si>
  <si>
    <t>14/02/2025 14:07:45</t>
  </si>
  <si>
    <t>46B4TA_v2</t>
  </si>
  <si>
    <t>REAR_PMS_CASING_2</t>
  </si>
  <si>
    <t>14/02/2025 14:07:41</t>
  </si>
  <si>
    <t>43446Z_v2</t>
  </si>
  <si>
    <t>REAR_PMS_CASING_1</t>
  </si>
  <si>
    <t>14/02/2025 14:07:38</t>
  </si>
  <si>
    <t>43GDCD_v2</t>
  </si>
  <si>
    <t>RAIL_SUPPORT_2</t>
  </si>
  <si>
    <t>14/02/2025 14:07:32</t>
  </si>
  <si>
    <t>7ZAY4L_v2</t>
  </si>
  <si>
    <t>RAIL_SUPPORT</t>
  </si>
  <si>
    <t>14/02/2025 14:07:26</t>
  </si>
  <si>
    <t>7ZHDSQ_v2</t>
  </si>
  <si>
    <t>RAIL</t>
  </si>
  <si>
    <t>14/02/2025 14:07:00</t>
  </si>
  <si>
    <t>7ZHDRD_v2</t>
  </si>
  <si>
    <t>PS_CS_OVEN_WINDOW_PE_PROTECTION_2</t>
  </si>
  <si>
    <t>14/02/2025 14:06:32</t>
  </si>
  <si>
    <t>5RLD65_v2</t>
  </si>
  <si>
    <t>PS_CS_OVEN_WINDOW_PE_PROTECTION_1</t>
  </si>
  <si>
    <t>14/02/2025 14:06:04</t>
  </si>
  <si>
    <t>5SQA52_v2</t>
  </si>
  <si>
    <t>073619</t>
  </si>
  <si>
    <t>C24JK5</t>
  </si>
  <si>
    <t>14/02/2025 14:05:46</t>
  </si>
  <si>
    <t>C24JK5_v1</t>
  </si>
  <si>
    <t>PMS_WINDOW_BRACKET</t>
  </si>
  <si>
    <t>14/02/2025 14:05:22</t>
  </si>
  <si>
    <t>5VUGLC_v2</t>
  </si>
  <si>
    <t>PMS_WINDOW_BOTTOM_BRACKET</t>
  </si>
  <si>
    <t>14/02/2025 14:04:49</t>
  </si>
  <si>
    <t>68E6YW_v2</t>
  </si>
  <si>
    <t>PMS_CS_OVEN_WINDOW_PE_SHIELDING</t>
  </si>
  <si>
    <t>14/02/2025 14:04:21</t>
  </si>
  <si>
    <t>5WU35F_v2</t>
  </si>
  <si>
    <t>PMS_CS_OVEN_WINDOW_OUTSIDE</t>
  </si>
  <si>
    <t>14/02/2025 14:04:16</t>
  </si>
  <si>
    <t>7ZBDJL_v2</t>
  </si>
  <si>
    <t>PMS_CS_OVEN_WINDOW_INSIDE</t>
  </si>
  <si>
    <t>14/02/2025 14:04:11</t>
  </si>
  <si>
    <t>7ZBDHR_v2</t>
  </si>
  <si>
    <t>PLATE_SUPPORT</t>
  </si>
  <si>
    <t>14/02/2025 14:04:07</t>
  </si>
  <si>
    <t>7ZHDQV_v2</t>
  </si>
  <si>
    <t>PLATE_ROLLER</t>
  </si>
  <si>
    <t>14/02/2025 14:04:03</t>
  </si>
  <si>
    <t>69XUVV_v2</t>
  </si>
  <si>
    <t>073618</t>
  </si>
  <si>
    <t>C24JJM</t>
  </si>
  <si>
    <t>PIN_D30</t>
  </si>
  <si>
    <t>14/02/2025 14:03:59</t>
  </si>
  <si>
    <t>C24JJM_v1</t>
  </si>
  <si>
    <t>PAD_FOR_RAIL_RIGHT</t>
  </si>
  <si>
    <t>14/02/2025 14:03:53</t>
  </si>
  <si>
    <t>5SNHXC_v2</t>
  </si>
  <si>
    <t>PAD_FOR_RAIL_LEFT</t>
  </si>
  <si>
    <t>14/02/2025 14:03:48</t>
  </si>
  <si>
    <t>5SNGVM_v2</t>
  </si>
  <si>
    <t>NUT_LINK</t>
  </si>
  <si>
    <t>14/02/2025 14:03:44</t>
  </si>
  <si>
    <t>69XUWC_v2</t>
  </si>
  <si>
    <t>MOTOR_SUPPORT</t>
  </si>
  <si>
    <t>14/02/2025 14:03:40</t>
  </si>
  <si>
    <t>7ZHDPE_v2</t>
  </si>
  <si>
    <t>MANUFACTURED_NUT</t>
  </si>
  <si>
    <t>14/02/2025 14:03:35</t>
  </si>
  <si>
    <t>69XVJJ_v2</t>
  </si>
  <si>
    <t>M20_SPECIFIC_SCREW_RH_47_MORE</t>
  </si>
  <si>
    <t>14/02/2025 14:03:31</t>
  </si>
  <si>
    <t>9ZBR8A_v1</t>
  </si>
  <si>
    <t>M20_SPECIFIC_SCREW_RH</t>
  </si>
  <si>
    <t>14/02/2025 14:03:28</t>
  </si>
  <si>
    <t>9ZBTAW_v1</t>
  </si>
  <si>
    <t>LOCKING_PLATE</t>
  </si>
  <si>
    <t>14/02/2025 13:51:46</t>
  </si>
  <si>
    <t>6DN3XV_v2</t>
  </si>
  <si>
    <t>LID</t>
  </si>
  <si>
    <t>14/02/2025 13:51:34</t>
  </si>
  <si>
    <t>7ZHDNW_v2</t>
  </si>
  <si>
    <t>LEFT_CORNER</t>
  </si>
  <si>
    <t>14/02/2025 13:51:21</t>
  </si>
  <si>
    <t>7ZBNNP_v2</t>
  </si>
  <si>
    <t>LEFT_BEAM</t>
  </si>
  <si>
    <t>14/02/2025 13:51:09</t>
  </si>
  <si>
    <t>6X4GR6_v2</t>
  </si>
  <si>
    <t>LEFT_ARM</t>
  </si>
  <si>
    <t>14/02/2025 13:50:56</t>
  </si>
  <si>
    <t>69XUUD_v2</t>
  </si>
  <si>
    <t>LAMINATED_SHIMS</t>
  </si>
  <si>
    <t>14/02/2025 13:50:41</t>
  </si>
  <si>
    <t>9VPD7M_v1</t>
  </si>
  <si>
    <t>KEY_D52_L86</t>
  </si>
  <si>
    <t>14/02/2025 13:50:15</t>
  </si>
  <si>
    <t>7ZHDMB_v2</t>
  </si>
  <si>
    <t>I_PROFILE_ALFATEC_MP280_RIGHT</t>
  </si>
  <si>
    <t>14/02/2025 13:50:03</t>
  </si>
  <si>
    <t>5SNHC5_v2</t>
  </si>
  <si>
    <t>I_PROFILE_ALFATEC_MP280_REMOVABLE_R</t>
  </si>
  <si>
    <t>14/02/2025 13:49:38</t>
  </si>
  <si>
    <t>5SNJ6D_v2</t>
  </si>
  <si>
    <t>I_PROFILE_ALFATEC_MP280_REMOVABLE_L</t>
  </si>
  <si>
    <t>14/02/2025 13:49:23</t>
  </si>
  <si>
    <t>5SNHG3_v2</t>
  </si>
  <si>
    <t>I_PROFILE_ALFATEC_MP280_LEFT</t>
  </si>
  <si>
    <t>14/02/2025 13:49:08</t>
  </si>
  <si>
    <t>5SNG4R_v2</t>
  </si>
  <si>
    <t>GEAR_BOX_FIXATION</t>
  </si>
  <si>
    <t>14/02/2025 13:47:10</t>
  </si>
  <si>
    <t>5VUHBP_v2</t>
  </si>
  <si>
    <t>FLOOR_PLATE</t>
  </si>
  <si>
    <t>14/02/2025 13:46:58</t>
  </si>
  <si>
    <t>4Q9FUU_v2</t>
  </si>
  <si>
    <t>FLOOR_PAD</t>
  </si>
  <si>
    <t>14/02/2025 13:46:42</t>
  </si>
  <si>
    <t>4Q9EAT_v2</t>
  </si>
  <si>
    <t>FIXATION_STRUCTURE_RPOM</t>
  </si>
  <si>
    <t>14/02/2025 13:46:27</t>
  </si>
  <si>
    <t>7ZLGLH_v2</t>
  </si>
  <si>
    <t>14/02/2025 13:46:14</t>
  </si>
  <si>
    <t>7ZLGMZ_v2</t>
  </si>
  <si>
    <t>FIXATION_SHAFT</t>
  </si>
  <si>
    <t>14/02/2025 13:45:58</t>
  </si>
  <si>
    <t>5VUH6D_v2</t>
  </si>
  <si>
    <t>COUPLING</t>
  </si>
  <si>
    <t>14/02/2025 13:44:32</t>
  </si>
  <si>
    <t>7ZLGK2_v2</t>
  </si>
  <si>
    <t>CLAMP</t>
  </si>
  <si>
    <t>14/02/2025 13:44:18</t>
  </si>
  <si>
    <t>7ZLGJJ_v2</t>
  </si>
  <si>
    <t>073620</t>
  </si>
  <si>
    <t>C24JLN</t>
  </si>
  <si>
    <t>BI-HEX_FASTENER_M12X95_5.25_22</t>
  </si>
  <si>
    <t>14/02/2025 13:35:06</t>
  </si>
  <si>
    <t>C24JLN_v1</t>
  </si>
  <si>
    <t>073622</t>
  </si>
  <si>
    <t>C24JNK</t>
  </si>
  <si>
    <t>BEARING_RING_T5</t>
  </si>
  <si>
    <t>14/02/2025 11:21:07</t>
  </si>
  <si>
    <t>C24JNK_v1</t>
  </si>
  <si>
    <t>073621</t>
  </si>
  <si>
    <t>C24JM6</t>
  </si>
  <si>
    <t>BEARING_RING_T15</t>
  </si>
  <si>
    <t>14/02/2025 11:20:50</t>
  </si>
  <si>
    <t>C24JM6_v1</t>
  </si>
  <si>
    <t>BEVEL_GEAR_PART_2</t>
  </si>
  <si>
    <t>14/02/2025 11:20:10</t>
  </si>
  <si>
    <t>7ZLUV2_v2</t>
  </si>
  <si>
    <t>073623</t>
  </si>
  <si>
    <t>C24JP3</t>
  </si>
  <si>
    <t>BEARING_RING_OD90_T5</t>
  </si>
  <si>
    <t>14/02/2025 11:19:47</t>
  </si>
  <si>
    <t>C24JP3_v1</t>
  </si>
  <si>
    <t>BOTTOM_INTERFACE</t>
  </si>
  <si>
    <t>14/02/2025 11:18:55</t>
  </si>
  <si>
    <t>69XVPY_v2</t>
  </si>
  <si>
    <t>BOTTOM_HINGE</t>
  </si>
  <si>
    <t>14/02/2025 11:18:40</t>
  </si>
  <si>
    <t>6DR296_v2</t>
  </si>
  <si>
    <t>BOTTOM_CLAMP</t>
  </si>
  <si>
    <t>14/02/2025 11:18:17</t>
  </si>
  <si>
    <t>7ZLGHT_v2</t>
  </si>
  <si>
    <t>BEVEL_GEAR_SPACER</t>
  </si>
  <si>
    <t>14/02/2025 11:17:29</t>
  </si>
  <si>
    <t>7ZLGAE_v2</t>
  </si>
  <si>
    <t>BEVEL_GEAR_PART_1</t>
  </si>
  <si>
    <t>14/02/2025 11:16:30</t>
  </si>
  <si>
    <t>7ZB6US_v2</t>
  </si>
  <si>
    <t>BEARING_SUPPORT</t>
  </si>
  <si>
    <t>14/02/2025 11:16:14</t>
  </si>
  <si>
    <t>7ZLH2J_v2</t>
  </si>
  <si>
    <t>ADJUSTEMENT_PLATE_HOUSING_2</t>
  </si>
  <si>
    <t>14/02/2025 11:09:56</t>
  </si>
  <si>
    <t>9VPDT7_v1</t>
  </si>
  <si>
    <t>ADJUSTEMENT_PLATE_FRAME-1</t>
  </si>
  <si>
    <t>14/02/2025 11:09:34</t>
  </si>
  <si>
    <t>7ZBWHN_v2</t>
  </si>
  <si>
    <t>ADJUSTMENT_PLATE_FRAME</t>
  </si>
  <si>
    <t>14/02/2025 11:06:43</t>
  </si>
  <si>
    <t>7ZBWNR_v2</t>
  </si>
  <si>
    <t>ADJUSTMENT_PLATE</t>
  </si>
  <si>
    <t>14/02/2025 11:06:33</t>
  </si>
  <si>
    <t>7ZBWM8_v2</t>
  </si>
  <si>
    <t>14/02/2025 11:06:23</t>
  </si>
  <si>
    <t>4QAFM3_v2</t>
  </si>
  <si>
    <t>ADJUSTEMENT_PLATE_MOTOR</t>
  </si>
  <si>
    <t>14/02/2025 11:06:09</t>
  </si>
  <si>
    <t>7ZBWLQ_v2</t>
  </si>
  <si>
    <t>ADJUSTEMENT_PLATE_CLAMPING_SYS</t>
  </si>
  <si>
    <t>13/02/2025 20:00:18</t>
  </si>
  <si>
    <t>7ZB6WP_v2</t>
  </si>
  <si>
    <t>WASHER_E4</t>
  </si>
  <si>
    <t>12/02/2025 22:25:29</t>
  </si>
  <si>
    <t>IO Approved</t>
  </si>
  <si>
    <t>7ZAPQ4_v1</t>
  </si>
  <si>
    <t>TROLLEY</t>
  </si>
  <si>
    <t>12/02/2025 22:17:01</t>
  </si>
  <si>
    <t>7ZAPPK_v1</t>
  </si>
  <si>
    <t>PMS_CS_OVEN_WINDOW_CASING</t>
  </si>
  <si>
    <t>12/02/2025 08:31:38</t>
  </si>
  <si>
    <t>5QCAA8_v1</t>
  </si>
  <si>
    <t>HANDLE</t>
  </si>
  <si>
    <t>12/02/2025 04:39:35</t>
  </si>
  <si>
    <t>5SPYXL_v1</t>
  </si>
  <si>
    <t>ADJUSTEMENT_PLATE_HOUSING</t>
  </si>
  <si>
    <t>12/02/2025 01:13:06</t>
  </si>
  <si>
    <t>7ZBWK7_v1</t>
  </si>
  <si>
    <t>ADJUSTABLE_RING_ID100</t>
  </si>
  <si>
    <t>12/02/2025 00:53:37</t>
  </si>
  <si>
    <t>7ZB6VA_v1</t>
  </si>
  <si>
    <t>RLOM_INTERFACE_SUPORT</t>
  </si>
  <si>
    <t>28/02/2024 20:52:51</t>
  </si>
  <si>
    <t>85R6WQ_v1</t>
  </si>
  <si>
    <t>REAR_PMS_PE_PROTECTION_2</t>
  </si>
  <si>
    <t>28/02/2024 20:52:48</t>
  </si>
  <si>
    <t>4K5VNY_v1</t>
  </si>
  <si>
    <t>REAR_PMS_PE_PROTECTION_1</t>
  </si>
  <si>
    <t>4K5B6C_v1</t>
  </si>
  <si>
    <t>https://user.iter.org/?uid=6R3K7Q</t>
  </si>
  <si>
    <t xml:space="preserve">09/05/2025 16:25 by  S. </t>
  </si>
  <si>
    <t>App/SMDD/IO/53 - Neutral Beam H&amp;CD System/HNB_PMS&amp;ACCC_DRAWINGS/TOP-PMS_DRAWINGS/</t>
  </si>
  <si>
    <t>ACCC_5_ASSEMBLY</t>
  </si>
  <si>
    <t>11/12/2024 15:34:32</t>
  </si>
  <si>
    <t>9HZWT4_v1</t>
  </si>
  <si>
    <t>ACCC_5_DETAIL</t>
  </si>
  <si>
    <t>10/12/2024 22:42:34</t>
  </si>
  <si>
    <t>6UKREK_v2</t>
  </si>
  <si>
    <t>ACCC_6_ASSEMBLY</t>
  </si>
  <si>
    <t>11/12/2024 15:36:04</t>
  </si>
  <si>
    <t>9HXVRJ_v1</t>
  </si>
  <si>
    <t>ACCC_6_DETAIL</t>
  </si>
  <si>
    <t>10/12/2024 22:38:50</t>
  </si>
  <si>
    <t>6UUFU3_v2</t>
  </si>
  <si>
    <t>ACCC_7_ASSEMBLY</t>
  </si>
  <si>
    <t>11/12/2024 15:34:33</t>
  </si>
  <si>
    <t>9HYVLU_v1</t>
  </si>
  <si>
    <t>ACCC_7_DETAIL</t>
  </si>
  <si>
    <t>11/12/2024 14:57:43</t>
  </si>
  <si>
    <t>6WW6FY_v2</t>
  </si>
  <si>
    <t>ACCC_8_ASSEMBLY</t>
  </si>
  <si>
    <t>23/10/2024 10:35:10</t>
  </si>
  <si>
    <t>945JB6_v1</t>
  </si>
  <si>
    <t>ACCC_8_DETAIL</t>
  </si>
  <si>
    <t>22/10/2024 13:34:53</t>
  </si>
  <si>
    <t>4Q58AV_v2</t>
  </si>
  <si>
    <t>BEARING_SUPPORT_ALFATEC-BW060.1200</t>
  </si>
  <si>
    <t>10/12/2024 22:06:21</t>
  </si>
  <si>
    <t>47XFL4_v2</t>
  </si>
  <si>
    <t>BEVEL_GEAR_SUPPORT</t>
  </si>
  <si>
    <t>10/12/2024 22:06:19</t>
  </si>
  <si>
    <t>47XP77_v2</t>
  </si>
  <si>
    <t>BI_HEX_FASTENER_M30X120_10_50</t>
  </si>
  <si>
    <t>10/12/2024 22:06:16</t>
  </si>
  <si>
    <t>6UKRB5_v2</t>
  </si>
  <si>
    <t>BI-HEX_FASTENER-M30X130_6_35</t>
  </si>
  <si>
    <t>10/12/2024 22:06:13</t>
  </si>
  <si>
    <t>6X5H5Y_v2</t>
  </si>
  <si>
    <t>BRACKET</t>
  </si>
  <si>
    <t>10/12/2024 22:06:11</t>
  </si>
  <si>
    <t>6UKRXT_v2</t>
  </si>
  <si>
    <t>BRACKET_2</t>
  </si>
  <si>
    <t>11/12/2024 15:37:29</t>
  </si>
  <si>
    <t>7CB8M3_v2</t>
  </si>
  <si>
    <t>BUS_BAR_BRIDGE_1</t>
  </si>
  <si>
    <t>10/12/2024 22:06:07</t>
  </si>
  <si>
    <t>6UKSHD_v2</t>
  </si>
  <si>
    <t>BUS_BAR_BRIDGE_2</t>
  </si>
  <si>
    <t>10/12/2024 22:06:05</t>
  </si>
  <si>
    <t>6UKT4X_v2</t>
  </si>
  <si>
    <t>BUS_BAR_BRIDGE_2_1</t>
  </si>
  <si>
    <t>11/12/2024 14:57:40</t>
  </si>
  <si>
    <t>7CB9TQ_v2</t>
  </si>
  <si>
    <t>BUSBAR_CABLE_INTERFACE_ACC</t>
  </si>
  <si>
    <t>10/12/2024 22:05:59</t>
  </si>
  <si>
    <t>6UKSEW_v2</t>
  </si>
  <si>
    <t>COIL_5_BOTTOM_SUPPORT</t>
  </si>
  <si>
    <t>10/12/2024 22:05:56</t>
  </si>
  <si>
    <t>6UKRUE_v2</t>
  </si>
  <si>
    <t>COIL_5_TOP_SUPPORT</t>
  </si>
  <si>
    <t>10/12/2024 22:05:51</t>
  </si>
  <si>
    <t>6UKRTV_v2</t>
  </si>
  <si>
    <t>COIL_6_BOTTOM_SUPPORT</t>
  </si>
  <si>
    <t>10/12/2024 22:05:42</t>
  </si>
  <si>
    <t>6UUJDJ_v2</t>
  </si>
  <si>
    <t>COIL_6_TOP_SUPPORT</t>
  </si>
  <si>
    <t>10/12/2024 22:05:32</t>
  </si>
  <si>
    <t>6UUHT4_v2</t>
  </si>
  <si>
    <t>COIL_7_BOTTOM_SUPPORT</t>
  </si>
  <si>
    <t>11/12/2024 14:57:37</t>
  </si>
  <si>
    <t>7CB8BQ_v2</t>
  </si>
  <si>
    <t>COIL_7_BOTTOM_SUPPORT_2</t>
  </si>
  <si>
    <t>11/12/2024 14:57:35</t>
  </si>
  <si>
    <t>7CB8G9_v2</t>
  </si>
  <si>
    <t>COIL_7_TOP_SUPPORT</t>
  </si>
  <si>
    <t>11/12/2024 14:57:32</t>
  </si>
  <si>
    <t>7CB7WS_v2</t>
  </si>
  <si>
    <t>COIL_7_TOP_SUPPORT_2</t>
  </si>
  <si>
    <t>11/12/2024 14:57:29</t>
  </si>
  <si>
    <t>7CB8HR_v2</t>
  </si>
  <si>
    <t>COIL_8_2_TOP_SUPPORT</t>
  </si>
  <si>
    <t>22/10/2024 13:35:52</t>
  </si>
  <si>
    <t>4TX43D_v2</t>
  </si>
  <si>
    <t>COIL_8_BOTTOM_SUPPORT</t>
  </si>
  <si>
    <t>22/10/2024 13:48:09</t>
  </si>
  <si>
    <t>4Q58BD_v2</t>
  </si>
  <si>
    <t>COIL_8_TOP_SUPPORT</t>
  </si>
  <si>
    <t>22/10/2024 13:35:22</t>
  </si>
  <si>
    <t>4Q5AP2_v2</t>
  </si>
  <si>
    <t>COPPER_PLATE_PMS</t>
  </si>
  <si>
    <t>10/12/2024 22:05:22</t>
  </si>
  <si>
    <t>6UKUHV_v2</t>
  </si>
  <si>
    <t>073753</t>
  </si>
  <si>
    <t>CL9D8H</t>
  </si>
  <si>
    <t>COPPER_PLATE_PMS_2_TOP</t>
  </si>
  <si>
    <t>10/12/2024 22:05:06</t>
  </si>
  <si>
    <t>CL9D8H_v1</t>
  </si>
  <si>
    <t>CUSTOM_SHAFT</t>
  </si>
  <si>
    <t>10/12/2024 22:04:48</t>
  </si>
  <si>
    <t>47XFCQ_v2</t>
  </si>
  <si>
    <t>END_SCREW_M36</t>
  </si>
  <si>
    <t>10/12/2024 22:04:38</t>
  </si>
  <si>
    <t>7DLE9G_v2</t>
  </si>
  <si>
    <t>EPOXY_RING</t>
  </si>
  <si>
    <t>10/12/2024 22:04:31</t>
  </si>
  <si>
    <t>6UKVH5_v2</t>
  </si>
  <si>
    <t>EPOXY_WASHER</t>
  </si>
  <si>
    <t>10/12/2024 22:04:24</t>
  </si>
  <si>
    <t>6UKWDC_v2</t>
  </si>
  <si>
    <t>GUIDING_PIN_D12</t>
  </si>
  <si>
    <t>10/12/2024 22:04:19</t>
  </si>
  <si>
    <t>6UKUQH_v2</t>
  </si>
  <si>
    <t>HORIZONTAL_BEAM_1_2</t>
  </si>
  <si>
    <t>10/12/2024 22:04:14</t>
  </si>
  <si>
    <t>6UKKQP_v2</t>
  </si>
  <si>
    <t>HORIZONTAL_BEAM_3_4</t>
  </si>
  <si>
    <t>10/12/2024 22:04:09</t>
  </si>
  <si>
    <t>6UUK3D_v2</t>
  </si>
  <si>
    <t>073990</t>
  </si>
  <si>
    <t>CQY8EJ</t>
  </si>
  <si>
    <t>INSERT_M36-M56</t>
  </si>
  <si>
    <t>10/12/2024 22:04:02</t>
  </si>
  <si>
    <t>CQY8EJ_v1</t>
  </si>
  <si>
    <t>073772</t>
  </si>
  <si>
    <t>CLG7DH</t>
  </si>
  <si>
    <t>INSULATING_PLATE_TOP</t>
  </si>
  <si>
    <t>10/12/2024 22:03:52</t>
  </si>
  <si>
    <t>CLG7DH_v1</t>
  </si>
  <si>
    <t>KEYED_TRSLAT_MACH_SCRWTI002000WEB</t>
  </si>
  <si>
    <t>10/12/2024 22:03:37</t>
  </si>
  <si>
    <t>9LYFQY_v1</t>
  </si>
  <si>
    <t>LIFTING_RH_INTERFACE</t>
  </si>
  <si>
    <t>10/12/2024 22:03:31</t>
  </si>
  <si>
    <t>6UKLBW_v2</t>
  </si>
  <si>
    <t>10/12/2024 22:03:33</t>
  </si>
  <si>
    <t>7DLFS5_v2</t>
  </si>
  <si>
    <t>LIFTING_RH_INTERFACE_2</t>
  </si>
  <si>
    <t>10/12/2024 22:03:28</t>
  </si>
  <si>
    <t>7DLGSD_v2</t>
  </si>
  <si>
    <t>PMS_BACK_UPDOOR_INSIDE</t>
  </si>
  <si>
    <t>22/10/2024 13:48:36</t>
  </si>
  <si>
    <t>4LBFZV_v2</t>
  </si>
  <si>
    <t>PMS_BACK_UPDOOR_OUTSIDE</t>
  </si>
  <si>
    <t>22/10/2024 13:47:09</t>
  </si>
  <si>
    <t>4LBGBC_v2</t>
  </si>
  <si>
    <t>PMS_BSV_TOP_CORNER_2</t>
  </si>
  <si>
    <t>22/10/2024 13:36:51</t>
  </si>
  <si>
    <t>4D7CY4_v2</t>
  </si>
  <si>
    <t>PMS_BSV_TOP_CORNER_3</t>
  </si>
  <si>
    <t>22/10/2024 13:36:24</t>
  </si>
  <si>
    <t>4CYU9F_v2</t>
  </si>
  <si>
    <t>PMS_BUSHING_LOW_JOINT_A</t>
  </si>
  <si>
    <t>22/10/2024 13:37:21</t>
  </si>
  <si>
    <t>4LBM3M_v2</t>
  </si>
  <si>
    <t>PMS_BUSHING_LOW_JOINT_B</t>
  </si>
  <si>
    <t>22/10/2024 13:37:53</t>
  </si>
  <si>
    <t>4LBZ3L_v2</t>
  </si>
  <si>
    <t>PMS_BUSHING_LOW_JOINT_L</t>
  </si>
  <si>
    <t>22/10/2024 13:38:20</t>
  </si>
  <si>
    <t>4Q54EU_v2</t>
  </si>
  <si>
    <t>PMS_BUSHING_LOW_JOINT_R</t>
  </si>
  <si>
    <t>22/10/2024 13:46:42</t>
  </si>
  <si>
    <t>4Q57LA_v2</t>
  </si>
  <si>
    <t>PMS_RING_SPACER</t>
  </si>
  <si>
    <t>11/12/2024 14:57:26</t>
  </si>
  <si>
    <t>6UKUAC_v2</t>
  </si>
  <si>
    <t>PMS_RING_SPACER_SMALLER</t>
  </si>
  <si>
    <t>10/12/2024 22:03:26</t>
  </si>
  <si>
    <t>7DLFNX_v2</t>
  </si>
  <si>
    <t>POP_UP_M30</t>
  </si>
  <si>
    <t>10/12/2024 22:03:24</t>
  </si>
  <si>
    <t>6UKMH3_v2</t>
  </si>
  <si>
    <t>073948</t>
  </si>
  <si>
    <t>CN5M2S</t>
  </si>
  <si>
    <t>POSITION_STEEL_PIN_D24_L135</t>
  </si>
  <si>
    <t>10/12/2024 22:03:22</t>
  </si>
  <si>
    <t>CN5M2S_v1</t>
  </si>
  <si>
    <t>073943</t>
  </si>
  <si>
    <t>CN8XWZ</t>
  </si>
  <si>
    <t>POSITION_STEEL_PIN_D24_L60</t>
  </si>
  <si>
    <t>10/12/2024 22:03:20</t>
  </si>
  <si>
    <t>CN8XWZ_v1</t>
  </si>
  <si>
    <t>SHAFT_D40</t>
  </si>
  <si>
    <t>10/12/2024 22:03:18</t>
  </si>
  <si>
    <t>7DL8N9_v2</t>
  </si>
  <si>
    <t>SHIM_BEARING_SUPPORT_TOP_PMS</t>
  </si>
  <si>
    <t>10/12/2024 22:03:15</t>
  </si>
  <si>
    <t>7DLD7Q_v2</t>
  </si>
  <si>
    <t>SHIM_COLUMN_UP_RIGHT</t>
  </si>
  <si>
    <t>10/12/2024 22:03:13</t>
  </si>
  <si>
    <t>6UKR52_v2</t>
  </si>
  <si>
    <t>SHIM_TOP_PMS</t>
  </si>
  <si>
    <t>10/12/2024 22:03:11</t>
  </si>
  <si>
    <t>47XK2S_v2</t>
  </si>
  <si>
    <t>SUPPORT_1</t>
  </si>
  <si>
    <t>22/10/2024 13:49:06</t>
  </si>
  <si>
    <t>4V5YW7_v2</t>
  </si>
  <si>
    <t>SUPPORT_2</t>
  </si>
  <si>
    <t>22/10/2024 13:50:10</t>
  </si>
  <si>
    <t>4V5ZXX_v2</t>
  </si>
  <si>
    <t>SUPPORT_STRUCTURE</t>
  </si>
  <si>
    <t>10/12/2024 22:03:08</t>
  </si>
  <si>
    <t>7DLDSN_v2</t>
  </si>
  <si>
    <t>TOP_02_LEFT_PE</t>
  </si>
  <si>
    <t>10/12/2024 22:03:06</t>
  </si>
  <si>
    <t>6UKMF4_v2</t>
  </si>
  <si>
    <t>TOP_02_RIGHT_PE</t>
  </si>
  <si>
    <t>10/12/2024 22:03:04</t>
  </si>
  <si>
    <t>6UKMCM_v2</t>
  </si>
  <si>
    <t>TOP_03_LEFT_PE</t>
  </si>
  <si>
    <t>10/12/2024 22:03:01</t>
  </si>
  <si>
    <t>6UUAA3_v2</t>
  </si>
  <si>
    <t>TOP_03_RIGHT_PE</t>
  </si>
  <si>
    <t>10/12/2024 22:02:59</t>
  </si>
  <si>
    <t>6UUST7_v2</t>
  </si>
  <si>
    <t>TOP_04A_LEFT_PE</t>
  </si>
  <si>
    <t>11/12/2024 14:57:24</t>
  </si>
  <si>
    <t>6WW5DA_v2</t>
  </si>
  <si>
    <t>TOP_04A_RIGHT_PE</t>
  </si>
  <si>
    <t>11/12/2024 14:57:20</t>
  </si>
  <si>
    <t>6WW4FF_v2</t>
  </si>
  <si>
    <t>TOP_04B_INSIDE_CORNER</t>
  </si>
  <si>
    <t>10/12/2024 22:02:57</t>
  </si>
  <si>
    <t>7DLGZU_v2</t>
  </si>
  <si>
    <t>TOP_04B_LEFT_PE</t>
  </si>
  <si>
    <t>10/12/2024 22:02:55</t>
  </si>
  <si>
    <t>6X572Z_v2</t>
  </si>
  <si>
    <t>TOP_04B_RIGHT_PE</t>
  </si>
  <si>
    <t>10/12/2024 22:02:52</t>
  </si>
  <si>
    <t>6X55Q7_v2</t>
  </si>
  <si>
    <t>TOP_CONE_BALL_DOWELS</t>
  </si>
  <si>
    <t>10/12/2024 22:02:50</t>
  </si>
  <si>
    <t>6UKMMR_v2</t>
  </si>
  <si>
    <t>TOP_CONE_DOWELS</t>
  </si>
  <si>
    <t>10/12/2024 22:02:48</t>
  </si>
  <si>
    <t>6UKMN8_v2</t>
  </si>
  <si>
    <t>TOP_PMS_01_INSIDE</t>
  </si>
  <si>
    <t>11/12/2024 14:57:18</t>
  </si>
  <si>
    <t>6WVZ76_v2</t>
  </si>
  <si>
    <t>TOP_PMS_01_OUTSIDE_LEFT</t>
  </si>
  <si>
    <t>11/12/2024 14:57:15</t>
  </si>
  <si>
    <t>6WVZPW_v2</t>
  </si>
  <si>
    <t>TOP_PMS_01_OUTSIDE_RIGHT</t>
  </si>
  <si>
    <t>11/12/2024 14:57:11</t>
  </si>
  <si>
    <t>6WVZJC_v2</t>
  </si>
  <si>
    <t>TOP_PMS_01_OUTSIDE_UP</t>
  </si>
  <si>
    <t>11/12/2024 14:57:07</t>
  </si>
  <si>
    <t>6WW2EF_v2</t>
  </si>
  <si>
    <t>073341</t>
  </si>
  <si>
    <t>BW38QM</t>
  </si>
  <si>
    <t>TOP_PMS_01_PLATE_1L</t>
  </si>
  <si>
    <t>13/12/2024 09:12:10</t>
  </si>
  <si>
    <t>BW38QM_v1</t>
  </si>
  <si>
    <t>073344</t>
  </si>
  <si>
    <t>BW3AMN</t>
  </si>
  <si>
    <t>TOP_PMS_01_PLATE_1R</t>
  </si>
  <si>
    <t>13/12/2024 09:12:14</t>
  </si>
  <si>
    <t>BW3AMN_v1</t>
  </si>
  <si>
    <t>073342</t>
  </si>
  <si>
    <t>BW39S8</t>
  </si>
  <si>
    <t>TOP_PMS_01_PLATE_2L</t>
  </si>
  <si>
    <t>13/12/2024 09:12:19</t>
  </si>
  <si>
    <t>BW39S8_v1</t>
  </si>
  <si>
    <t>073345</t>
  </si>
  <si>
    <t>BW3AN3</t>
  </si>
  <si>
    <t>TOP_PMS_01_PLATE_2R</t>
  </si>
  <si>
    <t>13/12/2024 09:12:45</t>
  </si>
  <si>
    <t>BW3AN3_v1</t>
  </si>
  <si>
    <t>073343</t>
  </si>
  <si>
    <t>BW39XS</t>
  </si>
  <si>
    <t>TOP_PMS_01_PLATE_3L</t>
  </si>
  <si>
    <t>13/12/2024 09:12:59</t>
  </si>
  <si>
    <t>BW39XS_v1</t>
  </si>
  <si>
    <t>073346</t>
  </si>
  <si>
    <t>BW3FQT</t>
  </si>
  <si>
    <t>TOP_PMS_01_PLATE_3R</t>
  </si>
  <si>
    <t>13/12/2024 09:13:18</t>
  </si>
  <si>
    <t>BW3FQT_v1</t>
  </si>
  <si>
    <t>073348</t>
  </si>
  <si>
    <t>BW3FSS</t>
  </si>
  <si>
    <t>TOP_PMS_01_PLATE_4L</t>
  </si>
  <si>
    <t>13/12/2024 09:13:32</t>
  </si>
  <si>
    <t>BW3FSS_v1</t>
  </si>
  <si>
    <t>073347</t>
  </si>
  <si>
    <t>BW3FRB</t>
  </si>
  <si>
    <t>TOP_PMS_01_PLATE_4R</t>
  </si>
  <si>
    <t>13/12/2024 09:13:48</t>
  </si>
  <si>
    <t>BW3FRB_v1</t>
  </si>
  <si>
    <t>TOP_PMS_02_INSIDE</t>
  </si>
  <si>
    <t>10/12/2024 22:02:45</t>
  </si>
  <si>
    <t>72ATN7_v2</t>
  </si>
  <si>
    <t>TOP_PMS_02_OUTSIDE_LEFT</t>
  </si>
  <si>
    <t>10/12/2024 22:02:41</t>
  </si>
  <si>
    <t>72AWRX_v2</t>
  </si>
  <si>
    <t>TOP_PMS_02_OUTSIDE_RIGHT</t>
  </si>
  <si>
    <t>10/12/2024 22:02:34</t>
  </si>
  <si>
    <t>72ATVW_v2</t>
  </si>
  <si>
    <t>TOP_PMS_02_OUTSIDE_UP</t>
  </si>
  <si>
    <t>10/12/2024 21:48:41</t>
  </si>
  <si>
    <t>6UKJZK_v2</t>
  </si>
  <si>
    <t>073356</t>
  </si>
  <si>
    <t>B47MJL</t>
  </si>
  <si>
    <t>TOP_PMS_02_PLATE_1L</t>
  </si>
  <si>
    <t>10/12/2024 21:48:39</t>
  </si>
  <si>
    <t>B47MJL_v1</t>
  </si>
  <si>
    <t>073360</t>
  </si>
  <si>
    <t>B47GQ8</t>
  </si>
  <si>
    <t>TOP_PMS_02_PLATE_1R</t>
  </si>
  <si>
    <t>10/12/2024 21:48:37</t>
  </si>
  <si>
    <t>B47GQ8_v1</t>
  </si>
  <si>
    <t>073357</t>
  </si>
  <si>
    <t>B47MK4</t>
  </si>
  <si>
    <t>TOP_PMS_02_PLATE_2L</t>
  </si>
  <si>
    <t>10/12/2024 21:48:34</t>
  </si>
  <si>
    <t>B47MK4_v1</t>
  </si>
  <si>
    <t>073361</t>
  </si>
  <si>
    <t>B47GUE</t>
  </si>
  <si>
    <t>TOP_PMS_02_PLATE_2R</t>
  </si>
  <si>
    <t>10/12/2024 21:48:32</t>
  </si>
  <si>
    <t>B47GUE_v1</t>
  </si>
  <si>
    <t>073358</t>
  </si>
  <si>
    <t>B47GD6</t>
  </si>
  <si>
    <t>TOP_PMS_02_PLATE_3L</t>
  </si>
  <si>
    <t>10/12/2024 21:48:30</t>
  </si>
  <si>
    <t>B47GD6_v1</t>
  </si>
  <si>
    <t>073362</t>
  </si>
  <si>
    <t>B47GXT</t>
  </si>
  <si>
    <t>TOP_PMS_02_PLATE_3R</t>
  </si>
  <si>
    <t>10/12/2024 21:48:27</t>
  </si>
  <si>
    <t>B47GXT_v1</t>
  </si>
  <si>
    <t>073359</t>
  </si>
  <si>
    <t>B47GJ9</t>
  </si>
  <si>
    <t>TOP_PMS_02_PLATE_4L</t>
  </si>
  <si>
    <t>10/12/2024 21:48:25</t>
  </si>
  <si>
    <t>B47GJ9_v1</t>
  </si>
  <si>
    <t>073363</t>
  </si>
  <si>
    <t>B47H5S</t>
  </si>
  <si>
    <t>TOP_PMS_02_PLATE_4R</t>
  </si>
  <si>
    <t>10/12/2024 21:48:23</t>
  </si>
  <si>
    <t>B47H5S_v1</t>
  </si>
  <si>
    <t>TOP_PMS_03_INSIDE</t>
  </si>
  <si>
    <t>10/12/2024 21:48:21</t>
  </si>
  <si>
    <t>6UTQV5_v2</t>
  </si>
  <si>
    <t>TOP_PMS_03_OUTSIDE_LEFT</t>
  </si>
  <si>
    <t>10/12/2024 21:48:19</t>
  </si>
  <si>
    <t>6ULC4F_v2</t>
  </si>
  <si>
    <t>TOP_PMS_03_OUTSIDE_RIGHT</t>
  </si>
  <si>
    <t>10/12/2024 21:48:17</t>
  </si>
  <si>
    <t>7CA847_v2</t>
  </si>
  <si>
    <t>TOP_PMS_03_OUTSIDE_UP</t>
  </si>
  <si>
    <t>10/12/2024 21:48:15</t>
  </si>
  <si>
    <t>7DK2GR_v2</t>
  </si>
  <si>
    <t>073365</t>
  </si>
  <si>
    <t>C4WKPJ</t>
  </si>
  <si>
    <t>TOP_PMS_03_PLATE_1L</t>
  </si>
  <si>
    <t>10/12/2024 21:48:13</t>
  </si>
  <si>
    <t>C4WKPJ_v1</t>
  </si>
  <si>
    <t>073370</t>
  </si>
  <si>
    <t>C4WL6J</t>
  </si>
  <si>
    <t>TOP_PMS_03_PLATE_1R</t>
  </si>
  <si>
    <t>10/12/2024 21:48:11</t>
  </si>
  <si>
    <t>C4WL6J_v1</t>
  </si>
  <si>
    <t>073366</t>
  </si>
  <si>
    <t>C4WKTL</t>
  </si>
  <si>
    <t>TOP_PMS_03_PLATE_2L</t>
  </si>
  <si>
    <t>10/12/2024 21:48:09</t>
  </si>
  <si>
    <t>C4WKTL_v1</t>
  </si>
  <si>
    <t>073371</t>
  </si>
  <si>
    <t>C4WLB4</t>
  </si>
  <si>
    <t>TOP_PMS_03_PLATE_2R</t>
  </si>
  <si>
    <t>10/12/2024 21:48:07</t>
  </si>
  <si>
    <t>C4WLB4_v1</t>
  </si>
  <si>
    <t>073367</t>
  </si>
  <si>
    <t>C4WKU3</t>
  </si>
  <si>
    <t>TOP_PMS_03_PLATE_3L</t>
  </si>
  <si>
    <t>10/12/2024 21:48:05</t>
  </si>
  <si>
    <t>C4WKU3_v1</t>
  </si>
  <si>
    <t>073372</t>
  </si>
  <si>
    <t>C4WRGE</t>
  </si>
  <si>
    <t>TOP_PMS_03_PLATE_3R</t>
  </si>
  <si>
    <t>10/12/2024 21:48:03</t>
  </si>
  <si>
    <t>C4WRGE_v1</t>
  </si>
  <si>
    <t>073368</t>
  </si>
  <si>
    <t>C4WL2G</t>
  </si>
  <si>
    <t>TOP_PMS_03_PLATE_4L</t>
  </si>
  <si>
    <t>10/12/2024 21:48:01</t>
  </si>
  <si>
    <t>C4WL2G_v1</t>
  </si>
  <si>
    <t>073373</t>
  </si>
  <si>
    <t>3CFM23</t>
  </si>
  <si>
    <t>TOP_PMS_03_PLATE_4R</t>
  </si>
  <si>
    <t>10/12/2024 21:47:59</t>
  </si>
  <si>
    <t>3CFM23_v1</t>
  </si>
  <si>
    <t>073376</t>
  </si>
  <si>
    <t>C37EUR</t>
  </si>
  <si>
    <t>TOP_PMS_04_PLATE_1L</t>
  </si>
  <si>
    <t>10/12/2024 21:47:57</t>
  </si>
  <si>
    <t>C37EUR_v1</t>
  </si>
  <si>
    <t>073381</t>
  </si>
  <si>
    <t>C37MX5</t>
  </si>
  <si>
    <t>TOP_PMS_04_PLATE_1R</t>
  </si>
  <si>
    <t>10/12/2024 21:47:55</t>
  </si>
  <si>
    <t>C37MX5_v1</t>
  </si>
  <si>
    <t>073377</t>
  </si>
  <si>
    <t>C37G36</t>
  </si>
  <si>
    <t>TOP_PMS_04_PLATE_2L</t>
  </si>
  <si>
    <t>10/12/2024 21:47:53</t>
  </si>
  <si>
    <t>C37G36_v1</t>
  </si>
  <si>
    <t>073382</t>
  </si>
  <si>
    <t>C37MYN</t>
  </si>
  <si>
    <t>TOP_PMS_04_PLATE_2R</t>
  </si>
  <si>
    <t>10/12/2024 21:47:51</t>
  </si>
  <si>
    <t>C37MYN_v1</t>
  </si>
  <si>
    <t>073378</t>
  </si>
  <si>
    <t>C37GAJ</t>
  </si>
  <si>
    <t>TOP_PMS_04_PLATE_3L</t>
  </si>
  <si>
    <t>10/12/2024 21:47:49</t>
  </si>
  <si>
    <t>C37GAJ_v1</t>
  </si>
  <si>
    <t>073383</t>
  </si>
  <si>
    <t>C37RT4</t>
  </si>
  <si>
    <t>TOP_PMS_04_PLATE_3R</t>
  </si>
  <si>
    <t>10/12/2024 21:47:47</t>
  </si>
  <si>
    <t>C37RT4_v1</t>
  </si>
  <si>
    <t>073379</t>
  </si>
  <si>
    <t>C37HJN</t>
  </si>
  <si>
    <t>TOP_PMS_04_PLATE_4L</t>
  </si>
  <si>
    <t>10/12/2024 21:47:45</t>
  </si>
  <si>
    <t>C37HJN_v1</t>
  </si>
  <si>
    <t>073384</t>
  </si>
  <si>
    <t>C37T39</t>
  </si>
  <si>
    <t>TOP_PMS_04_PLATE_4R</t>
  </si>
  <si>
    <t>10/12/2024 21:47:43</t>
  </si>
  <si>
    <t>C37T39_v1</t>
  </si>
  <si>
    <t>TOP_PMS_04A_INSIDE</t>
  </si>
  <si>
    <t>11/12/2024 14:57:03</t>
  </si>
  <si>
    <t>6WW2FX_v2</t>
  </si>
  <si>
    <t>TOP_PMS_04A_OUTSIDE_LEFT</t>
  </si>
  <si>
    <t>11/12/2024 14:56:59</t>
  </si>
  <si>
    <t>6WW463_v2</t>
  </si>
  <si>
    <t>TOP_PMS_04A_OUTSIDE_RIGHT</t>
  </si>
  <si>
    <t>11/12/2024 14:56:57</t>
  </si>
  <si>
    <t>6WW3DS_v2</t>
  </si>
  <si>
    <t>TOP_PMS_04A_OUTSIDE_UP</t>
  </si>
  <si>
    <t>11/12/2024 14:56:54</t>
  </si>
  <si>
    <t>6WW49L_v2</t>
  </si>
  <si>
    <t>TOP_PMS_04B_INSIDE</t>
  </si>
  <si>
    <t>10/12/2024 21:47:41</t>
  </si>
  <si>
    <t>6WWENE_v2</t>
  </si>
  <si>
    <t>TOP_PMS_04B_INSIDE_FRONT</t>
  </si>
  <si>
    <t>10/12/2024 21:47:39</t>
  </si>
  <si>
    <t>6X53BN_v2</t>
  </si>
  <si>
    <t>TOP_PMS_04B_OUTSIDE_FRONT</t>
  </si>
  <si>
    <t>10/12/2024 21:47:37</t>
  </si>
  <si>
    <t>6X54JJ_v2</t>
  </si>
  <si>
    <t>TOP_PMS_04B_OUTSIDE_FRONT_UP</t>
  </si>
  <si>
    <t>10/12/2024 21:47:35</t>
  </si>
  <si>
    <t>6X555Z_v2</t>
  </si>
  <si>
    <t>TOP_PMS_04B_OUTSIDE_LEFT</t>
  </si>
  <si>
    <t>10/12/2024 21:47:33</t>
  </si>
  <si>
    <t>7CBJMG_v2</t>
  </si>
  <si>
    <t>TOP_PMS_04B_OUTSIDE_RIGHT</t>
  </si>
  <si>
    <t>10/12/2024 21:47:31</t>
  </si>
  <si>
    <t>7CBHEG_v2</t>
  </si>
  <si>
    <t>TOP_PMS_04B_OUTSIDE_UP</t>
  </si>
  <si>
    <t>10/12/2024 21:47:28</t>
  </si>
  <si>
    <t>7CBL69_v2</t>
  </si>
  <si>
    <t>073385</t>
  </si>
  <si>
    <t>C3FFXF</t>
  </si>
  <si>
    <t>TOP_PMS_04B_PLATE_1L</t>
  </si>
  <si>
    <t>10/12/2024 21:47:26</t>
  </si>
  <si>
    <t>C3FFXF_v1</t>
  </si>
  <si>
    <t>073389</t>
  </si>
  <si>
    <t>C3FH2D</t>
  </si>
  <si>
    <t>TOP_PMS_04B_PLATE_1R</t>
  </si>
  <si>
    <t>10/12/2024 21:47:24</t>
  </si>
  <si>
    <t>C3FH2D_v1</t>
  </si>
  <si>
    <t>073386</t>
  </si>
  <si>
    <t>C3FG35</t>
  </si>
  <si>
    <t>TOP_PMS_04B_PLATE_2L</t>
  </si>
  <si>
    <t>10/12/2024 21:47:22</t>
  </si>
  <si>
    <t>C3FG35_v1</t>
  </si>
  <si>
    <t>073391</t>
  </si>
  <si>
    <t>C3FH6B</t>
  </si>
  <si>
    <t>TOP_PMS_04B_PLATE_2R</t>
  </si>
  <si>
    <t>10/12/2024 21:47:20</t>
  </si>
  <si>
    <t>C3FH6B_v1</t>
  </si>
  <si>
    <t>073387</t>
  </si>
  <si>
    <t>C3FG56</t>
  </si>
  <si>
    <t>TOP_PMS_04B_PLATE_3L</t>
  </si>
  <si>
    <t>10/12/2024 21:47:18</t>
  </si>
  <si>
    <t>C3FG56_v1</t>
  </si>
  <si>
    <t>073392</t>
  </si>
  <si>
    <t>C3FH7T</t>
  </si>
  <si>
    <t>TOP_PMS_04B_PLATE_3R</t>
  </si>
  <si>
    <t>10/12/2024 21:47:15</t>
  </si>
  <si>
    <t>C3FH7T_v1</t>
  </si>
  <si>
    <t>073388</t>
  </si>
  <si>
    <t>C3FGJD</t>
  </si>
  <si>
    <t>TOP_PMS_04B_PLATE_4L</t>
  </si>
  <si>
    <t>10/12/2024 21:47:13</t>
  </si>
  <si>
    <t>C3FGJD_v1</t>
  </si>
  <si>
    <t>073393</t>
  </si>
  <si>
    <t>C3FHDS</t>
  </si>
  <si>
    <t>TOP_PMS_04B_PLATE_4R</t>
  </si>
  <si>
    <t>10/12/2024 21:47:11</t>
  </si>
  <si>
    <t>C3FHDS_v1</t>
  </si>
  <si>
    <t>TOP_PMS_05_INSIDE</t>
  </si>
  <si>
    <t>22/10/2024 13:50:38</t>
  </si>
  <si>
    <t>4LB3H4_v2</t>
  </si>
  <si>
    <t>TOP_PMS_05_OUTSIDE</t>
  </si>
  <si>
    <t>22/10/2024 13:51:05</t>
  </si>
  <si>
    <t>4U8LJS_v2</t>
  </si>
  <si>
    <t>TOP_PMS_05_PLATE_1L</t>
  </si>
  <si>
    <t>22/10/2024 15:28:53</t>
  </si>
  <si>
    <t>BYA2PN_v1</t>
  </si>
  <si>
    <t>TOP_PMS_05_PLATE_1R</t>
  </si>
  <si>
    <t>22/10/2024 15:29:39</t>
  </si>
  <si>
    <t>BYA2KL_v1</t>
  </si>
  <si>
    <t>TOP_PMS_05_PLATE_2L</t>
  </si>
  <si>
    <t>22/10/2024 15:30:36</t>
  </si>
  <si>
    <t>BYA2W2_v1</t>
  </si>
  <si>
    <t>TOP_PMS_05_PLATE_2R</t>
  </si>
  <si>
    <t>22/10/2024 15:30:54</t>
  </si>
  <si>
    <t>BYA2N6_v1</t>
  </si>
  <si>
    <t>TOP_PMS_05_PROTECTION_01</t>
  </si>
  <si>
    <t>22/10/2024 13:51:34</t>
  </si>
  <si>
    <t>4LB668_v2</t>
  </si>
  <si>
    <t>TOP_PMS_05_PROTECTION_02</t>
  </si>
  <si>
    <t>22/10/2024 13:52:06</t>
  </si>
  <si>
    <t>4LB69P_v2</t>
  </si>
  <si>
    <t>TOP_PMS_05_PROTECTION_03</t>
  </si>
  <si>
    <t>22/10/2024 15:06:07</t>
  </si>
  <si>
    <t>4LBCHE_v2</t>
  </si>
  <si>
    <t>TOP_PMS_05_PROTECTION_04</t>
  </si>
  <si>
    <t>22/10/2024 13:52:35</t>
  </si>
  <si>
    <t>4LB6PY_v2</t>
  </si>
  <si>
    <t>TOP_PMS_05_PROTECTION_05</t>
  </si>
  <si>
    <t>22/10/2024 15:10:45</t>
  </si>
  <si>
    <t>4LBDDL_v2</t>
  </si>
  <si>
    <t>7G2CEL</t>
  </si>
  <si>
    <t>TOP_PMS_05-06_ASSY</t>
  </si>
  <si>
    <t>22/10/2024 13:39:51</t>
  </si>
  <si>
    <t>7G2CEL_v3</t>
  </si>
  <si>
    <t>TOP_PMS_06_INSIDE</t>
  </si>
  <si>
    <t>22/10/2024 13:53:03</t>
  </si>
  <si>
    <t>4LBDVC_v2</t>
  </si>
  <si>
    <t>TOP_PMS_06_OUTSIDE</t>
  </si>
  <si>
    <t>22/10/2024 13:53:32</t>
  </si>
  <si>
    <t>4LBESL_v2</t>
  </si>
  <si>
    <t>TOP_PMS_06_PLATE_L</t>
  </si>
  <si>
    <t>22/10/2024 15:31:28</t>
  </si>
  <si>
    <t>BYA786_v1</t>
  </si>
  <si>
    <t>TOP_PMS_06_PLATE_R</t>
  </si>
  <si>
    <t>22/10/2024 15:31:47</t>
  </si>
  <si>
    <t>BYA67D_v1</t>
  </si>
  <si>
    <t>7CNBF6</t>
  </si>
  <si>
    <t>TOP_PMS_1_ASSEMBLY</t>
  </si>
  <si>
    <t>7CNBF6_v3</t>
  </si>
  <si>
    <t>6WE9XJ</t>
  </si>
  <si>
    <t>TOP_PMS_2_ASSEMBLY</t>
  </si>
  <si>
    <t>6WE9XJ_v3</t>
  </si>
  <si>
    <t>6WEQBL</t>
  </si>
  <si>
    <t>TOP_PMS_3_ASSEMBLY</t>
  </si>
  <si>
    <t>11/12/2024 15:34:28</t>
  </si>
  <si>
    <t>6WEQBL_v3</t>
  </si>
  <si>
    <t>7CNLPL</t>
  </si>
  <si>
    <t>TOP_PMS_4A_ASSEMBLY</t>
  </si>
  <si>
    <t>7CNLPL_v3</t>
  </si>
  <si>
    <t>7CMW82</t>
  </si>
  <si>
    <t>TOP_PMS_4B_ASSEMBLY</t>
  </si>
  <si>
    <t>11/12/2024 15:34:27</t>
  </si>
  <si>
    <t>7CMW82_v3</t>
  </si>
  <si>
    <t>TOP01_LEFT_PE</t>
  </si>
  <si>
    <t>11/12/2024 14:56:50</t>
  </si>
  <si>
    <t>6WW37T_v2</t>
  </si>
  <si>
    <t>TOP01_RIGHT_PE</t>
  </si>
  <si>
    <t>11/12/2024 14:56:47</t>
  </si>
  <si>
    <t>6WW2Y8_v2</t>
  </si>
  <si>
    <t>https://user.iter.org/?uid=6QXEJU</t>
  </si>
  <si>
    <t>13/12/2024 09:13 by  System</t>
  </si>
  <si>
    <t>App/SMDD/IO/53 - Neutral Beam H&amp;CD System/HNB_PMS&amp;ACCC_DRAWINGS/ACCC9_DRAWINGS/</t>
  </si>
  <si>
    <t>01/10/2024 07:58:14</t>
  </si>
  <si>
    <t>8VGC8Y_v1</t>
  </si>
  <si>
    <t>BLV_ACCC_CLAMP</t>
  </si>
  <si>
    <t>8VC93Q_v1</t>
  </si>
  <si>
    <t>065850</t>
  </si>
  <si>
    <t>7CFX6G</t>
  </si>
  <si>
    <t>BLV_BSV_ACCC9_ASSY_DRAWING</t>
  </si>
  <si>
    <t>28/02/2024 21:14:41</t>
  </si>
  <si>
    <t>7CFX6G_v1</t>
  </si>
  <si>
    <t>BRACKET_SUPPORT_BSV_1</t>
  </si>
  <si>
    <t>8VDL2F_v1</t>
  </si>
  <si>
    <t>SPECIAL_SUPPORT_BLV</t>
  </si>
  <si>
    <t>8VBKXD_v1</t>
  </si>
  <si>
    <t>SUPPORT_BLV_1</t>
  </si>
  <si>
    <t>01/10/2024 07:58:13</t>
  </si>
  <si>
    <t>8W2C6N_v1</t>
  </si>
  <si>
    <t>SUPPORT_BLV_2</t>
  </si>
  <si>
    <t>8VBNS4_v1</t>
  </si>
  <si>
    <t>SUPPORT_BSV</t>
  </si>
  <si>
    <t>8VDT6P_v1</t>
  </si>
  <si>
    <t>8VBP2Y_v1</t>
  </si>
  <si>
    <t>SUPPORT_BSV_2</t>
  </si>
  <si>
    <t>01/10/2024 07:58:12</t>
  </si>
  <si>
    <t>8VBP7J_v1</t>
  </si>
  <si>
    <t>SUPPORT_BSV_3</t>
  </si>
  <si>
    <t>8VBP8Z_v1</t>
  </si>
  <si>
    <t>https://user.iter.org/?uid=8TWCZJ</t>
  </si>
  <si>
    <t xml:space="preserve">28/06/2024 15:05 by Roux K. </t>
  </si>
  <si>
    <t>App/SMDD/IO/53 - Neutral Beam H&amp;CD System/HNB_PMS&amp;ACCC_DRAWINGS/BOTTOM-PMS DRAWINGS/</t>
  </si>
  <si>
    <t>ACCC_1_ASSEMBLY</t>
  </si>
  <si>
    <t>20/11/2024 09:51:59</t>
  </si>
  <si>
    <t>98HTZE_v1</t>
  </si>
  <si>
    <t>ACCC_1_DETAIL</t>
  </si>
  <si>
    <t>20/11/2024 09:52:00</t>
  </si>
  <si>
    <t>99Y8NG_v1</t>
  </si>
  <si>
    <t>ACCC_2_ASSEMBLY</t>
  </si>
  <si>
    <t>98S3DU_v1</t>
  </si>
  <si>
    <t>ACCC_2_DETAIL</t>
  </si>
  <si>
    <t>20/11/2024 09:52:01</t>
  </si>
  <si>
    <t>9AAX3G_v1</t>
  </si>
  <si>
    <t>ACCC_3_ASSEMBLY</t>
  </si>
  <si>
    <t>19/11/2024 17:57:13</t>
  </si>
  <si>
    <t>5XX635_v2</t>
  </si>
  <si>
    <t>ACCC_3_DETAIL</t>
  </si>
  <si>
    <t>19/11/2024 14:03:29</t>
  </si>
  <si>
    <t>68GV93_v2</t>
  </si>
  <si>
    <t>ACCC_4_ASSEMBLY</t>
  </si>
  <si>
    <t>19/11/2024 18:02:17</t>
  </si>
  <si>
    <t>5Y2AEZ_v2</t>
  </si>
  <si>
    <t>ACCC_4_DETAIL</t>
  </si>
  <si>
    <t>19/11/2024 14:04:12</t>
  </si>
  <si>
    <t>68HC9T_v2</t>
  </si>
  <si>
    <t>7FZPVP</t>
  </si>
  <si>
    <t>BOTTOM_PMS_01_ASSEMBLY</t>
  </si>
  <si>
    <t>19/11/2024 14:05:54</t>
  </si>
  <si>
    <t>7FZPVP_v2</t>
  </si>
  <si>
    <t>BOTTOM_PMS_01_INSIDE</t>
  </si>
  <si>
    <t>15/11/2024 16:47:35</t>
  </si>
  <si>
    <t>98HU27_v1</t>
  </si>
  <si>
    <t>BOTTOM_PMS_01_OUTSIDE</t>
  </si>
  <si>
    <t>15/11/2024 16:48:24</t>
  </si>
  <si>
    <t>99SYGZ_v1</t>
  </si>
  <si>
    <t>073323</t>
  </si>
  <si>
    <t>C5TK3W</t>
  </si>
  <si>
    <t>BOTTOM_PMS_01_PLATE_1L</t>
  </si>
  <si>
    <t>15/11/2024 17:06:23</t>
  </si>
  <si>
    <t>C5TK3W_v1</t>
  </si>
  <si>
    <t>073322</t>
  </si>
  <si>
    <t>C5TSZR</t>
  </si>
  <si>
    <t>BOTTOM_PMS_01_PLATE_1R</t>
  </si>
  <si>
    <t>15/11/2024 17:10:13</t>
  </si>
  <si>
    <t>C5TSZR_v1</t>
  </si>
  <si>
    <t>073320</t>
  </si>
  <si>
    <t>BVX8VC</t>
  </si>
  <si>
    <t>BOTTOM_PMS_01_PLATE_FRONT</t>
  </si>
  <si>
    <t>15/11/2024 17:10:20</t>
  </si>
  <si>
    <t>BVX8VC_v1</t>
  </si>
  <si>
    <t>7FZQ5B</t>
  </si>
  <si>
    <t>BOTTOM_PMS_02_ASSEMBLY</t>
  </si>
  <si>
    <t>19/11/2024 17:52:48</t>
  </si>
  <si>
    <t>7FZQ5B_v2</t>
  </si>
  <si>
    <t>BOTTOM_PMS_02_INSIDE</t>
  </si>
  <si>
    <t>15/11/2024 16:53:33</t>
  </si>
  <si>
    <t>99QYE9_v1</t>
  </si>
  <si>
    <t>BOTTOM_PMS_02_OUTSIDE</t>
  </si>
  <si>
    <t>15/11/2024 16:53:47</t>
  </si>
  <si>
    <t>99TTYN_v1</t>
  </si>
  <si>
    <t>073325</t>
  </si>
  <si>
    <t>BVXSB2</t>
  </si>
  <si>
    <t>BOTTOM_PMS_02_PLATE_2L</t>
  </si>
  <si>
    <t>15/11/2024 17:07:12</t>
  </si>
  <si>
    <t>BVXSB2_v1</t>
  </si>
  <si>
    <t>073324</t>
  </si>
  <si>
    <t>BVXS55</t>
  </si>
  <si>
    <t>BOTTOM_PMS_02_PLATE_2R</t>
  </si>
  <si>
    <t>15/11/2024 17:10:41</t>
  </si>
  <si>
    <t>BVXS55_v1</t>
  </si>
  <si>
    <t>7FZS7T</t>
  </si>
  <si>
    <t>BOTTOM_PMS_03_ASSEMBLY</t>
  </si>
  <si>
    <t>19/11/2024 17:53:33</t>
  </si>
  <si>
    <t>7FZS7T_v2</t>
  </si>
  <si>
    <t>BOTTOM_PMS_03_INSIDE</t>
  </si>
  <si>
    <t>15/11/2024 17:15:17</t>
  </si>
  <si>
    <t>99RFLU_v1</t>
  </si>
  <si>
    <t>BOTTOM_PMS_03_OUTSIDE</t>
  </si>
  <si>
    <t>15/11/2024 17:15:30</t>
  </si>
  <si>
    <t>9A3EVL_v1</t>
  </si>
  <si>
    <t>073327</t>
  </si>
  <si>
    <t>BF78B9</t>
  </si>
  <si>
    <t>BOTTOM_PMS_03_PLATE_3L</t>
  </si>
  <si>
    <t>15/11/2024 17:16:02</t>
  </si>
  <si>
    <t>BF78B9_v1</t>
  </si>
  <si>
    <t>073326</t>
  </si>
  <si>
    <t>BVXX7T</t>
  </si>
  <si>
    <t>BOTTOM_PMS_03_PLATE_3R</t>
  </si>
  <si>
    <t>15/11/2024 17:16:24</t>
  </si>
  <si>
    <t>BVXX7T_v1</t>
  </si>
  <si>
    <t>7G26YW</t>
  </si>
  <si>
    <t>BOTTOM_PMS_04_ASSEMBLY</t>
  </si>
  <si>
    <t>19/11/2024 17:54:19</t>
  </si>
  <si>
    <t>7G26YW_v3</t>
  </si>
  <si>
    <t>BOTTOM_PMS_04_INSIDE</t>
  </si>
  <si>
    <t>15/11/2024 17:39:43</t>
  </si>
  <si>
    <t>68GQBP_v2</t>
  </si>
  <si>
    <t>BOTTOM_PMS_04_OUTSIDE</t>
  </si>
  <si>
    <t>15/11/2024 17:39:58</t>
  </si>
  <si>
    <t>68GPPD_v2</t>
  </si>
  <si>
    <t>073329</t>
  </si>
  <si>
    <t>BF7GD8</t>
  </si>
  <si>
    <t>BOTTOM_PMS_04_PLATE_4L</t>
  </si>
  <si>
    <t>15/11/2024 17:40:14</t>
  </si>
  <si>
    <t>BF7GD8_v1</t>
  </si>
  <si>
    <t>073328</t>
  </si>
  <si>
    <t>BF79US</t>
  </si>
  <si>
    <t>BOTTOM_PMS_04_PLATE_4R</t>
  </si>
  <si>
    <t>15/11/2024 17:40:29</t>
  </si>
  <si>
    <t>BF79US_v1</t>
  </si>
  <si>
    <t>7FZNG9</t>
  </si>
  <si>
    <t>BOTTOM_PMS_05_06_ASSEMBLY</t>
  </si>
  <si>
    <t>19/11/2024 17:55:09</t>
  </si>
  <si>
    <t>7FZNG9_v3</t>
  </si>
  <si>
    <t>BOTTOM_PMS_05_INSIDE</t>
  </si>
  <si>
    <t>15/11/2024 17:46:03</t>
  </si>
  <si>
    <t>68H723_v2</t>
  </si>
  <si>
    <t>BOTTOM_PMS_05_OUTSIDE</t>
  </si>
  <si>
    <t>15/11/2024 17:46:20</t>
  </si>
  <si>
    <t>68H8SF_v2</t>
  </si>
  <si>
    <t>073332</t>
  </si>
  <si>
    <t>BW2V35</t>
  </si>
  <si>
    <t>BOTTOM_PMS_05_PLATE_5L1</t>
  </si>
  <si>
    <t>15/11/2024 17:57:09</t>
  </si>
  <si>
    <t>BW2V35_v1</t>
  </si>
  <si>
    <t>073333</t>
  </si>
  <si>
    <t>BW2V4N</t>
  </si>
  <si>
    <t>BOTTOM_PMS_05_PLATE_5L2</t>
  </si>
  <si>
    <t>15/11/2024 17:57:31</t>
  </si>
  <si>
    <t>BW2V4N_v1</t>
  </si>
  <si>
    <t>073334</t>
  </si>
  <si>
    <t>BW2V56</t>
  </si>
  <si>
    <t>BOTTOM_PMS_05_PLATE_5L3</t>
  </si>
  <si>
    <t>15/11/2024 17:57:45</t>
  </si>
  <si>
    <t>BW2V56_v1</t>
  </si>
  <si>
    <t>073335</t>
  </si>
  <si>
    <t>BW2VS9</t>
  </si>
  <si>
    <t>BOTTOM_PMS_05_PLATE_5R1</t>
  </si>
  <si>
    <t>15/11/2024 17:58:06</t>
  </si>
  <si>
    <t>BW2VS9_v1</t>
  </si>
  <si>
    <t>073336</t>
  </si>
  <si>
    <t>BW2VUA</t>
  </si>
  <si>
    <t>BOTTOM_PMS_05_PLATE_5R2</t>
  </si>
  <si>
    <t>15/11/2024 17:56:03</t>
  </si>
  <si>
    <t>BW2VUA_v1</t>
  </si>
  <si>
    <t>073337</t>
  </si>
  <si>
    <t>BW2W3E</t>
  </si>
  <si>
    <t>BOTTOM_PMS_05_PLATE_5R3</t>
  </si>
  <si>
    <t>15/11/2024 17:58:38</t>
  </si>
  <si>
    <t>BW2W3E_v1</t>
  </si>
  <si>
    <t>BOTTOM_PMS_06_INSIDE</t>
  </si>
  <si>
    <t>15/11/2024 17:46:36</t>
  </si>
  <si>
    <t>68HAL5_v2</t>
  </si>
  <si>
    <t>BOTTOM_PMS_06_OUTSIDE</t>
  </si>
  <si>
    <t>15/11/2024 17:46:47</t>
  </si>
  <si>
    <t>68H9FZ_v2</t>
  </si>
  <si>
    <t>073339</t>
  </si>
  <si>
    <t>BW34GA</t>
  </si>
  <si>
    <t>BOTTOM_PMS_06_PLATE_6L</t>
  </si>
  <si>
    <t>15/11/2024 17:59:12</t>
  </si>
  <si>
    <t>BW34GA_v1</t>
  </si>
  <si>
    <t>073340</t>
  </si>
  <si>
    <t>BW34K3</t>
  </si>
  <si>
    <t>BOTTOM_PMS_06_PLATE_6R</t>
  </si>
  <si>
    <t>19/11/2024 11:21:12</t>
  </si>
  <si>
    <t>BW34K3_v1</t>
  </si>
  <si>
    <t>BOTTOM_PMS_CORNER_PROTECTION</t>
  </si>
  <si>
    <t>15/11/2024 17:47:03</t>
  </si>
  <si>
    <t>68HAS2_v2</t>
  </si>
  <si>
    <t>BUS_BAR_BRIDGE_1_1</t>
  </si>
  <si>
    <t>15/11/2024 17:40:48</t>
  </si>
  <si>
    <t>68GSGP_v2</t>
  </si>
  <si>
    <t>BUS_BAR_BRIDGE_2_2</t>
  </si>
  <si>
    <t>15/11/2024 17:41:06</t>
  </si>
  <si>
    <t>68GSS2_v2</t>
  </si>
  <si>
    <t>CABLE_SUPPORT</t>
  </si>
  <si>
    <t>15/11/2024 17:56:26</t>
  </si>
  <si>
    <t>99X4S9_v1</t>
  </si>
  <si>
    <t>CABLE_SUPPORT_2</t>
  </si>
  <si>
    <t>15/11/2024 17:56:41</t>
  </si>
  <si>
    <t>99X44N_v1</t>
  </si>
  <si>
    <t>CABLE_SUPPORT_3</t>
  </si>
  <si>
    <t>15/11/2024 17:41:25</t>
  </si>
  <si>
    <t>6A3RRV_v2</t>
  </si>
  <si>
    <t>CIRCULAR_PLATE</t>
  </si>
  <si>
    <t>15/11/2024 17:47:17</t>
  </si>
  <si>
    <t>68H5BY_v2</t>
  </si>
  <si>
    <t>COIL_1_2_BOTTOM_SUPPORT</t>
  </si>
  <si>
    <t>19/11/2024 11:21:09</t>
  </si>
  <si>
    <t>99WVP5_v1</t>
  </si>
  <si>
    <t>COIL_1_2_TOP_SUPPORT</t>
  </si>
  <si>
    <t>15/11/2024 17:11:24</t>
  </si>
  <si>
    <t>99WZNN_v1</t>
  </si>
  <si>
    <t>COIL_3_BOTTOM_SUPPORT</t>
  </si>
  <si>
    <t>15/11/2024 17:41:42</t>
  </si>
  <si>
    <t>68GSCR_v2</t>
  </si>
  <si>
    <t>COIL_3_TOP_SUPPORT</t>
  </si>
  <si>
    <t>15/11/2024 17:41:54</t>
  </si>
  <si>
    <t>68GS8T_v2</t>
  </si>
  <si>
    <t>COIL_4_BOTTOM_SUPPORT</t>
  </si>
  <si>
    <t>15/11/2024 17:47:34</t>
  </si>
  <si>
    <t>68HCP4_v2</t>
  </si>
  <si>
    <t>COIL_4_TOP_SUPPORT</t>
  </si>
  <si>
    <t>15/11/2024 17:47:49</t>
  </si>
  <si>
    <t>68HCFQ_v2</t>
  </si>
  <si>
    <t>COPPER_PLATE_PMS_2</t>
  </si>
  <si>
    <t>15/11/2024 17:42:37</t>
  </si>
  <si>
    <t>6A3TZ8_v2</t>
  </si>
  <si>
    <t>073101</t>
  </si>
  <si>
    <t>AULTJQ</t>
  </si>
  <si>
    <t>EXCENTRIC_INSERT_M42-M76</t>
  </si>
  <si>
    <t>15/11/2024 17:42:55</t>
  </si>
  <si>
    <t>AULTJQ_v1</t>
  </si>
  <si>
    <t>INSERT_M42-M64</t>
  </si>
  <si>
    <t>28/02/2024 20:39:27</t>
  </si>
  <si>
    <t>68GQXZ_v1</t>
  </si>
  <si>
    <t>INSULATING_PLATE_BOTTOM</t>
  </si>
  <si>
    <t>15/11/2024 17:56:54</t>
  </si>
  <si>
    <t>9A67GG_v1</t>
  </si>
  <si>
    <t>M36_ROD_V2</t>
  </si>
  <si>
    <t>15/11/2024 17:48:04</t>
  </si>
  <si>
    <t>68H6WZ_v2</t>
  </si>
  <si>
    <t>OUTSIDE_SHIM_FRONT</t>
  </si>
  <si>
    <t>15/11/2024 16:52:18</t>
  </si>
  <si>
    <t>99WRYF_v1</t>
  </si>
  <si>
    <t>OUTSIDE_SHIMS</t>
  </si>
  <si>
    <t>15/11/2024 17:16:54</t>
  </si>
  <si>
    <t>99W9X4_v1</t>
  </si>
  <si>
    <t>OUTSIDE_SHIMS_01</t>
  </si>
  <si>
    <t>15/11/2024 17:48:19</t>
  </si>
  <si>
    <t>68HAYX_v2</t>
  </si>
  <si>
    <t>OUTSIDE_SHIMS_02</t>
  </si>
  <si>
    <t>15/11/2024 17:48:35</t>
  </si>
  <si>
    <t>68H996_v2</t>
  </si>
  <si>
    <t>OUTSIDE_SHIMS_2</t>
  </si>
  <si>
    <t>15/11/2024 16:46:52</t>
  </si>
  <si>
    <t>99VL6P_v1</t>
  </si>
  <si>
    <t>OUTSIDE_SHIMS_BSV_BLV_SIDE</t>
  </si>
  <si>
    <t>15/11/2024 17:43:09</t>
  </si>
  <si>
    <t>6A3NJ4_v2</t>
  </si>
  <si>
    <t>PMS_RING_SPACER_BOTTOM</t>
  </si>
  <si>
    <t>15/11/2024 17:43:21</t>
  </si>
  <si>
    <t>68GT5M_v2</t>
  </si>
  <si>
    <t>073991</t>
  </si>
  <si>
    <t>CQYBPK</t>
  </si>
  <si>
    <t>POSITION_INCONEL_PIN_D60_L130</t>
  </si>
  <si>
    <t>19/11/2024 11:21:03</t>
  </si>
  <si>
    <t>CQYBPK_v1</t>
  </si>
  <si>
    <t>POSITION_STEEL_PIN_D60_L130</t>
  </si>
  <si>
    <t>15/11/2024 17:43:39</t>
  </si>
  <si>
    <t>68GR33_v2</t>
  </si>
  <si>
    <t>SHORT_PILAR_SUPPORT</t>
  </si>
  <si>
    <t>15/11/2024 17:43:51</t>
  </si>
  <si>
    <t>68GRRW_v2</t>
  </si>
  <si>
    <t>SHORT_PILAR_SUPPORT_HOLE_R</t>
  </si>
  <si>
    <t>15/11/2024 16:52:54</t>
  </si>
  <si>
    <t>9A7CDB_v1</t>
  </si>
  <si>
    <t>SHORT_PILAR_SUPPORT_OBLONG_L</t>
  </si>
  <si>
    <t>15/11/2024 16:53:15</t>
  </si>
  <si>
    <t>9A72BW_v1</t>
  </si>
  <si>
    <t>SHORT_PILAR_SUPPORT_OBLONG_X</t>
  </si>
  <si>
    <t>15/11/2024 17:44:18</t>
  </si>
  <si>
    <t>68GRMU_v2</t>
  </si>
  <si>
    <t>SUPPORT_3</t>
  </si>
  <si>
    <t>15/11/2024 17:44:43</t>
  </si>
  <si>
    <t>6A3QA8_v2</t>
  </si>
  <si>
    <t>https://user.iter.org/?uid=7U36L3</t>
  </si>
  <si>
    <t xml:space="preserve">19/11/2024 18:02 by  S. </t>
  </si>
  <si>
    <t>App/SMDD/IO/53 - Neutral Beam H&amp;CD System/HNB_PMS&amp;ACCC_DRAWINGS/TEMPORARY_PMS_SUPPORT/</t>
  </si>
  <si>
    <t>TEMP_FRONT_PMS_SUPPORT_ASSY</t>
  </si>
  <si>
    <t>01/10/2024 07:58:54</t>
  </si>
  <si>
    <t>9P8XBN_v1</t>
  </si>
  <si>
    <t>TEMPORARY_SUPPORT_PMS_FRONT</t>
  </si>
  <si>
    <t>13/08/2024 16:27:47</t>
  </si>
  <si>
    <t>9P9C7P_v1</t>
  </si>
  <si>
    <t>https://user.iter.org/?uid=BWJZPW</t>
  </si>
  <si>
    <t xml:space="preserve">02/08/2024 12:29 by Roux K. </t>
  </si>
  <si>
    <t>App/SMDD/IO/53 - Neutral Beam H&amp;CD System/HNB_PMS&amp;ACCC_DRAWINGS/FIXATIONS BEAMS SUPPORTS/</t>
  </si>
  <si>
    <t>7FZF7Y</t>
  </si>
  <si>
    <t>FEEDTHROUGHT_BOX_SUPPORT</t>
  </si>
  <si>
    <t>21/01/2025 16:13:38</t>
  </si>
  <si>
    <t>7FZF7Y_v3</t>
  </si>
  <si>
    <t>21/01/2025 16:13:39</t>
  </si>
  <si>
    <t>3MQ9VX_v2</t>
  </si>
  <si>
    <t>073059</t>
  </si>
  <si>
    <t>C4LT2H</t>
  </si>
  <si>
    <t>16/10/2024 15:46:20</t>
  </si>
  <si>
    <t>C4LT2H_v1</t>
  </si>
  <si>
    <t>073060</t>
  </si>
  <si>
    <t>C4LT3Z</t>
  </si>
  <si>
    <t>16/10/2024 15:46:38</t>
  </si>
  <si>
    <t>C4LT3Z_v1</t>
  </si>
  <si>
    <t>073108</t>
  </si>
  <si>
    <t>ADS5M3</t>
  </si>
  <si>
    <t>16/10/2024 15:46:55</t>
  </si>
  <si>
    <t>ADS5M3_v1</t>
  </si>
  <si>
    <t>073107</t>
  </si>
  <si>
    <t>ADS57W</t>
  </si>
  <si>
    <t>16/10/2024 15:47:15</t>
  </si>
  <si>
    <t>ADS57W_v1</t>
  </si>
  <si>
    <t>7G29GE</t>
  </si>
  <si>
    <t>7G29GE_v3</t>
  </si>
  <si>
    <t>3TATV7_v2</t>
  </si>
  <si>
    <t>PMS_BSV_FRONT_RCORNER2</t>
  </si>
  <si>
    <t>3TCVM3_v2</t>
  </si>
  <si>
    <t>21/01/2025 16:13:40</t>
  </si>
  <si>
    <t>3MHLPU_v2</t>
  </si>
  <si>
    <t>7G229H</t>
  </si>
  <si>
    <t>PMS_BSV_STRUCTURE_BEAM_LEFT</t>
  </si>
  <si>
    <t>7G229H_v3</t>
  </si>
  <si>
    <t>3TH34D_v2</t>
  </si>
  <si>
    <t>3ZJF8T_v2</t>
  </si>
  <si>
    <t>21/01/2025 16:13:42</t>
  </si>
  <si>
    <t>3UQ36B_v2</t>
  </si>
  <si>
    <t>3UPYYZ_v2</t>
  </si>
  <si>
    <t>21/01/2025 16:13:43</t>
  </si>
  <si>
    <t>3UGG46_v2</t>
  </si>
  <si>
    <t>8AT3YV</t>
  </si>
  <si>
    <t>8AT3YV_v2</t>
  </si>
  <si>
    <t>3Y4A7B_v2</t>
  </si>
  <si>
    <t>21/01/2025 16:13:44</t>
  </si>
  <si>
    <t>3WGJG9_v2</t>
  </si>
  <si>
    <t>3Y4H36_v2</t>
  </si>
  <si>
    <t>3W9NT4_v2</t>
  </si>
  <si>
    <t>21/01/2025 16:13:45</t>
  </si>
  <si>
    <t>3Y4Q47_v2</t>
  </si>
  <si>
    <t>3Y49XS_v2</t>
  </si>
  <si>
    <t>073078</t>
  </si>
  <si>
    <t>C6NUR4</t>
  </si>
  <si>
    <t>16/10/2024 15:47:29</t>
  </si>
  <si>
    <t>C6NUR4_v1</t>
  </si>
  <si>
    <t>3Y8HNU_v2</t>
  </si>
  <si>
    <t>073081</t>
  </si>
  <si>
    <t>C6WUUH</t>
  </si>
  <si>
    <t>16/10/2024 15:47:46</t>
  </si>
  <si>
    <t>C6WUUH_v1</t>
  </si>
  <si>
    <t>3WA93P_v2</t>
  </si>
  <si>
    <t>21/01/2025 16:13:46</t>
  </si>
  <si>
    <t>3Y8MHN_v2</t>
  </si>
  <si>
    <t>https://user.iter.org/?uid=B9CG66</t>
  </si>
  <si>
    <t xml:space="preserve">16/10/2024 14:01 by Roux K. </t>
  </si>
  <si>
    <t>App/SMDD/IO/53 - Neutral Beam H&amp;CD System/HNB_PMS&amp;ACCC_DRAWINGS/HNB-PMS&amp;ACCC_ASSEMBLY_DRAWING/</t>
  </si>
  <si>
    <t>DPBZ6X</t>
  </si>
  <si>
    <t>PMS-ACCC_ASSEMBLY</t>
  </si>
  <si>
    <t>08/05/2025 14:51:59</t>
  </si>
  <si>
    <t>DPBZ6X_v2</t>
  </si>
  <si>
    <t>074809</t>
  </si>
  <si>
    <t>CQZMDQ</t>
  </si>
  <si>
    <t>11/03/2025 15:05:54</t>
  </si>
  <si>
    <t>CQZMDQ_v1</t>
  </si>
  <si>
    <t>074811</t>
  </si>
  <si>
    <t>CQZPZH</t>
  </si>
  <si>
    <t>11/03/2025 15:06:07</t>
  </si>
  <si>
    <t>CQZPZH_v1</t>
  </si>
  <si>
    <t>074814</t>
  </si>
  <si>
    <t>C4H7JR</t>
  </si>
  <si>
    <t>11/03/2025 15:06:23</t>
  </si>
  <si>
    <t>C4H7JR_v1</t>
  </si>
  <si>
    <t>https://user.iter.org/?uid=6R44XL</t>
  </si>
  <si>
    <t xml:space="preserve">07/05/2025 17:46 by  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</si>
</sst>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0.000"/>
  </numFmts>
  <fonts count="25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name val="Calibri"/>
      <family val="2"/>
      <scheme val="minor"/>
    </font>
    <font>
      <b/>
      <i/>
      <sz val="16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i/>
      <sz val="12"/>
      <name val="Calibri"/>
      <family val="2"/>
      <scheme val="minor"/>
    </font>
    <font>
      <sz val="10"/>
      <color theme="1"/>
      <name val="Arial"/>
      <family val="2"/>
    </font>
    <font>
      <b/>
      <sz val="12"/>
      <color indexed="10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4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5" fillId="0" borderId="0" xfId="1" applyFill="1" applyBorder="1" applyAlignment="1"/>
    <xf numFmtId="0" fontId="6" fillId="0" borderId="0" xfId="0" applyFont="1" applyAlignment="1">
      <alignment horizontal="center"/>
    </xf>
    <xf numFmtId="0" fontId="7" fillId="0" borderId="0" xfId="0" applyFont="1"/>
    <xf numFmtId="0" fontId="10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0" fillId="0" borderId="1" xfId="0" applyBorder="1"/>
    <xf numFmtId="0" fontId="9" fillId="2" borderId="2" xfId="0" applyFont="1" applyFill="1" applyBorder="1"/>
    <xf numFmtId="0" fontId="0" fillId="0" borderId="0" xfId="0" applyAlignment="1">
      <alignment horizontal="center"/>
    </xf>
    <xf numFmtId="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3" xfId="0" applyBorder="1"/>
    <xf numFmtId="0" fontId="5" fillId="0" borderId="0" xfId="1" applyFill="1" applyAlignment="1"/>
    <xf numFmtId="0" fontId="9" fillId="2" borderId="2" xfId="0" applyFont="1" applyFill="1" applyBorder="1" applyAlignment="1">
      <alignment horizontal="center"/>
    </xf>
    <xf numFmtId="4" fontId="13" fillId="0" borderId="0" xfId="0" applyNumberFormat="1" applyFont="1"/>
    <xf numFmtId="0" fontId="14" fillId="0" borderId="0" xfId="0" applyFont="1"/>
    <xf numFmtId="0" fontId="14" fillId="3" borderId="0" xfId="0" applyFont="1" applyFill="1"/>
    <xf numFmtId="0" fontId="14" fillId="4" borderId="0" xfId="0" applyFont="1" applyFill="1"/>
    <xf numFmtId="0" fontId="0" fillId="0" borderId="0" xfId="0" quotePrefix="1"/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65" fontId="0" fillId="0" borderId="0" xfId="0" applyNumberFormat="1" applyAlignment="1">
      <alignment vertical="center"/>
    </xf>
    <xf numFmtId="0" fontId="8" fillId="5" borderId="0" xfId="0" applyFont="1" applyFill="1" applyAlignment="1">
      <alignment horizontal="left"/>
    </xf>
    <xf numFmtId="0" fontId="8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6" borderId="0" xfId="0" applyFill="1"/>
    <xf numFmtId="0" fontId="0" fillId="0" borderId="0" xfId="0" applyAlignment="1">
      <alignment vertical="center" wrapText="1"/>
    </xf>
    <xf numFmtId="0" fontId="0" fillId="5" borderId="0" xfId="0" applyFill="1"/>
    <xf numFmtId="0" fontId="8" fillId="5" borderId="0" xfId="0" applyFont="1" applyFill="1"/>
    <xf numFmtId="0" fontId="8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0" fontId="21" fillId="0" borderId="1" xfId="1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165" fontId="17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horizontal="left"/>
    </xf>
    <xf numFmtId="0" fontId="17" fillId="0" borderId="0" xfId="0" applyFont="1"/>
    <xf numFmtId="0" fontId="23" fillId="0" borderId="1" xfId="0" applyFont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/>
    </xf>
    <xf numFmtId="0" fontId="5" fillId="0" borderId="1" xfId="1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right" vertical="center"/>
    </xf>
    <xf numFmtId="165" fontId="0" fillId="0" borderId="1" xfId="0" quotePrefix="1" applyNumberForma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165" fontId="17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0" fontId="5" fillId="0" borderId="8" xfId="1" applyBorder="1"/>
    <xf numFmtId="0" fontId="0" fillId="0" borderId="9" xfId="0" applyBorder="1"/>
    <xf numFmtId="0" fontId="0" fillId="0" borderId="10" xfId="0" applyBorder="1"/>
    <xf numFmtId="0" fontId="5" fillId="0" borderId="11" xfId="1" applyBorder="1"/>
    <xf numFmtId="0" fontId="5" fillId="0" borderId="10" xfId="1" applyBorder="1"/>
    <xf numFmtId="0" fontId="0" fillId="0" borderId="12" xfId="0" applyBorder="1"/>
    <xf numFmtId="0" fontId="0" fillId="0" borderId="0" xfId="0" applyAlignment="1">
      <alignment horizontal="center"/>
    </xf>
    <xf numFmtId="0" fontId="19" fillId="0" borderId="10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Hyperlink" xfId="1" xr:uid="{464899F1-4D50-4C32-906A-1B55392BDDD4}"/>
    <cellStyle name="Normal" xfId="0" builtinId="0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diagonalUp="0" diagonalDown="0">
        <left/>
        <right style="thin">
          <color auto="1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diagonalUp="0" diagonalDown="0">
        <left style="thin">
          <color auto="1"/>
        </left>
        <right/>
        <top/>
        <bottom/>
        <vertical/>
        <horizontal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00"/>
        </patternFill>
      </fill>
    </dxf>
    <dxf>
      <numFmt numFmtId="0" formatCode="General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0.00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0.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0.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olucci Francesco (F4E)" id="{1D07844D-9731-421E-94BA-0612C6F21F06}" userId="S::Francesco.Paolucci@f4e.europa.eu::4989d53d-e2d6-4f32-936c-b58b5fbe9cbc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D4ABC75-038D-431F-A845-67A6DCAAA53F}" name="TableBOM" displayName="TableBOM" comment="Table8" ref="A1:V98" totalsRowShown="0" headerRowDxfId="42" dataDxfId="41" headerRowBorderDxfId="39" tableBorderDxfId="40" totalsRowBorderDxfId="38">
  <autoFilter ref="A1:V98" xr:uid="{5D4ABC75-038D-431F-A845-67A6DCAAA53F}"/>
  <tableColumns count="22">
    <tableColumn id="1" xr3:uid="{980383FA-592E-4D41-B2C2-69B3CA3A48DF}" name="Item " dataDxfId="37"/>
    <tableColumn id="2" xr3:uid="{45EE0352-59DC-4F9C-9454-3B20536E527E}" name="Part Name" dataDxfId="36">
      <calculatedColumnFormula>_xlfn.XLOOKUP(A2,DWG!A:A,DWG!B:B)</calculatedColumnFormula>
    </tableColumn>
    <tableColumn id="3" xr3:uid="{6A2DA0EA-7EFD-42F1-AE66-3CE2EB1BF302}" name="Part Type" dataDxfId="35">
      <calculatedColumnFormula>IF(E2="NA", "STANDARD PART", "BtP")</calculatedColumnFormula>
    </tableColumn>
    <tableColumn id="4" xr3:uid="{E9ECE7D8-F4C5-4A34-BE1A-0A6134FDF628}" name="Drawing_x000a_Number" dataDxfId="34">
      <calculatedColumnFormula>IFERROR(_xlfn.XLOOKUP(R2,'EV5'!AF:AF,'EV5'!AG:AG),"STANDARD")</calculatedColumnFormula>
    </tableColumn>
    <tableColumn id="5" xr3:uid="{ADC90300-30FA-425D-AF65-D4E526A63AB2}" name="Drawing _x000a_SMDD ID" dataDxfId="33" dataCellStyle="Hyperlink">
      <calculatedColumnFormula>IFERROR(HYPERLINK(_xlfn.XLOOKUP(D2,SMDD!B:B,SMDD!L:L,"NA"),_xlfn.XLOOKUP(D2,SMDD!B:B,SMDD!C:C,"NA")),"NA")</calculatedColumnFormula>
    </tableColumn>
    <tableColumn id="6" xr3:uid="{B98C333E-599C-4F55-9EA6-5551643AD321}" name="Revision_x000a_Drawing" dataDxfId="32">
      <calculatedColumnFormula>IFERROR(VLOOKUP(D2,TableSMDD[],5,FALSE), "NA")</calculatedColumnFormula>
    </tableColumn>
    <tableColumn id="7" xr3:uid="{5BBEB779-602C-4797-B8EC-6459F851E06E}" name="Mass_x000a_(Kg)" dataDxfId="31"/>
    <tableColumn id="8" xr3:uid="{0936FE23-8097-4B5B-A9FC-BE6DF2301127}" name="Quantity" dataDxfId="30">
      <calculatedColumnFormula>_xlfn.XLOOKUP(R2,'CV5'!AF:AF,'CV5'!S:S)</calculatedColumnFormula>
    </tableColumn>
    <tableColumn id="9" xr3:uid="{F872AF7E-60FE-444C-A750-6FB49101B773}" name="Total_x000a_Mass _x000a_(Kg)" dataDxfId="29">
      <calculatedColumnFormula>G2*H2</calculatedColumnFormula>
    </tableColumn>
    <tableColumn id="10" xr3:uid="{E8ABB34C-26ED-430B-87CE-7259F4CF74D7}" name="Safety_x000a_Classification" dataDxfId="28"/>
    <tableColumn id="11" xr3:uid="{1DB3CD90-CD5B-4D8A-988B-45FE594AE2E8}" name="RCC-MR_x000a_Classification" dataDxfId="27">
      <calculatedColumnFormula>IF(D2="STANDARD","NA",VLOOKUP(J2,TableSAFETY[],2,FALSE))</calculatedColumnFormula>
    </tableColumn>
    <tableColumn id="12" xr3:uid="{9063A86C-8EB0-4FE1-ADA1-99FB06300133}" name="Material" dataDxfId="26"/>
    <tableColumn id="13" xr3:uid="{216D2640-BB1B-47E5-B3CB-C2AE51D8DF77}" name="RPS _x000a_ (Reference Procurement Specification)_x000a_or _x000a_EN / Equivalent standard _x000a_for material" dataDxfId="25"/>
    <tableColumn id="14" xr3:uid="{BA0AE998-903A-4256-8FA1-C5100118BC85}" name="Impurities Requirement_x000a_from_x000a_AD[06]- (ITER_D_REYV5V)" dataDxfId="24">
      <calculatedColumnFormula>IF(C2="BtP","Applicable",IF(OR(L2="S355",L2="42CrMo4",L2="X6NiCrTiMoVB25-15-2",L2="BUMAX Nitro"),IF(C2="STANDARD","Measured","Applicable"),IF(AND(L2&lt;&gt;"S235",L2&lt;&gt;"iron",L2&lt;&gt;"S355",L2&lt;&gt;"42CrMo4",L2&lt;&gt;"316L",L2&lt;&gt;"Cu",L2&lt;&gt;"X6NiCrTiMoVB25-15-2",L2&lt;&gt;"BUMAX Nitro"),"NA (not to be measured)","")))</calculatedColumnFormula>
    </tableColumn>
    <tableColumn id="15" xr3:uid="{8DFBCC6B-E2F1-4B8C-809C-82B3634054C5}" name="Magnetic requirement applicability_x000a_following Annex-B" dataDxfId="23">
      <calculatedColumnFormula>IF(OR(L2="S235", L2="Iron"), "YES", "No")</calculatedColumnFormula>
    </tableColumn>
    <tableColumn id="16" xr3:uid="{33B40D66-B0C5-4AB7-A8A9-CE11423B4628}" name="Coating" dataDxfId="22">
      <calculatedColumnFormula>IF(AND(OR(ISNUMBER(SEARCH("SCREW",B2)),ISNUMBER(SEARCH("NUT",B2)),ISNUMBER(SEARCH("PIN",B2)),ISNUMBER(SEARCH("INSERT",B2)),ISNUMBER(SEARCH("WASHER",B2)),ISNUMBER(SEARCH("BOLT",B2))),OR(L2="S355",L2="42CrMo4")),"Manganese Phosphate",IF(AND(OR(ISNUMBER(SEARCH("SCREW",B2)),ISNUMBER(SEARCH("NUT",B2)),ISNUMBER(SEARCH("PIN",B2)),ISNUMBER(SEARCH("INSERT",B2)),ISNUMBER(SEARCH("WASHER",B2)),ISNUMBER(SEARCH("BOLT",B2))),OR(L2="X6NiCrTiMoVB25-15-2",L2="BUMAX Nitro")),"NA","See Annex-B"))</calculatedColumnFormula>
    </tableColumn>
    <tableColumn id="17" xr3:uid="{E87D1850-6967-4973-8A5F-9ADE25D00E66}" name="Note" dataDxfId="21"/>
    <tableColumn id="18" xr3:uid="{88B4CEF7-2AB8-42FC-88BE-ACCBD328CBA6}" name="CADUID" dataDxfId="20"/>
    <tableColumn id="19" xr3:uid="{455DDEE4-587A-45EE-8DFE-9F05561DBC34}" name="F4E comments" dataDxfId="19"/>
    <tableColumn id="20" xr3:uid="{F0322849-2716-4402-99FC-D6EA669F858E}" name="Reply" dataDxfId="18"/>
    <tableColumn id="21" xr3:uid="{57F70157-B5F6-467B-8AE4-F75AFED9ED7D}" name="3D to be updated" dataDxfId="17"/>
    <tableColumn id="22" xr3:uid="{11B06DB3-E30B-48EE-B913-88178FF912EA}" name="2D to be updated" dataDxfId="1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09F4AE-322F-491F-95C6-17E8513FB74B}" name="TableSAFETY" displayName="TableSAFETY" comment="Table3" ref="C95:D100" totalsRowShown="0">
  <autoFilter ref="C95:D100" xr:uid="{B509F4AE-322F-491F-95C6-17E8513FB74B}"/>
  <tableColumns count="2">
    <tableColumn id="1" xr3:uid="{D9A5E44D-C5FB-4C1B-BF1B-8E586D5075A1}" name="Column1"/>
    <tableColumn id="2" xr3:uid="{6054DC42-5A77-4316-8B5C-8FC6F1D56A84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C2F870-EC65-4FF5-A2D6-166ECC6A2B61}" name="TableMATERIAL" displayName="TableMATERIAL" comment="Table1" ref="C4:D56" totalsRowShown="0">
  <autoFilter ref="C4:D56" xr:uid="{5AC2F870-EC65-4FF5-A2D6-166ECC6A2B61}"/>
  <tableColumns count="2">
    <tableColumn id="1" xr3:uid="{E0E9C61B-D40B-4655-ACDD-E4DD258DB95F}" name="Column1"/>
    <tableColumn id="2" xr3:uid="{04E85A89-77FB-4DD7-BB5F-47999EF4BEF9}" name="Column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AFBE290-8417-4A97-B79B-A85069A63243}" name="TableIMPURITIES" displayName="TableIMPURITIES" comment="Table5" ref="C105:E128" totalsRowShown="0" headerRowDxfId="15" dataDxfId="14">
  <autoFilter ref="C105:E128" xr:uid="{5AFBE290-8417-4A97-B79B-A85069A63243}"/>
  <tableColumns count="3">
    <tableColumn id="1" xr3:uid="{6183C60D-FABA-4948-9EEC-C171AF733126}" name="Column1" dataDxfId="13"/>
    <tableColumn id="2" xr3:uid="{B2A6982E-65A2-4BDA-ACFB-A49F6B70F1D5}" name="If BtP" dataDxfId="12"/>
    <tableColumn id="3" xr3:uid="{89A73F35-F5AC-48DD-98FA-ADBF1D22FFC9}" name="If Standard" dataDxfId="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304EE1E-0160-4EEC-93F6-C847C5274DCF}" name="TableCOATING" displayName="TableCOATING" comment="Table8" ref="C133:D157" totalsRowShown="0" headerRowDxfId="10">
  <autoFilter ref="C133:D157" xr:uid="{1304EE1E-0160-4EEC-93F6-C847C5274DCF}"/>
  <tableColumns count="2">
    <tableColumn id="1" xr3:uid="{D97BC2D6-5A02-4680-AE53-AA1B315568E5}" name="Column1"/>
    <tableColumn id="2" xr3:uid="{7B54B375-AD53-4605-B073-61E086C3A2E4}" name="Coating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36B358E-E9CC-41C5-AB5D-C09A9D2D02A4}" name="TableRPS10" displayName="TableRPS10" comment="Table6" ref="C62:F92" totalsRowShown="0">
  <autoFilter ref="C62:F92" xr:uid="{C36B358E-E9CC-41C5-AB5D-C09A9D2D02A4}"/>
  <tableColumns count="4">
    <tableColumn id="1" xr3:uid="{63A77CF4-2363-4EB3-A496-966C853DE203}" name="Column1"/>
    <tableColumn id="2" xr3:uid="{C03066B6-437C-4494-B0EF-24904934E861}" name="Column2" dataDxfId="8"/>
    <tableColumn id="3" xr3:uid="{4F5D584D-B08D-4F32-8536-99403306CA0A}" name="Column3"/>
    <tableColumn id="4" xr3:uid="{4DF8482F-7A40-4476-B8FF-200392FEA475}" name="Column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C97D6B1-1160-444A-AED6-F0318D64019D}" name="TableSMDD" displayName="TableSMDD" comment="Table4" ref="B1:L794" totalsRowShown="0" headerRowDxfId="6" headerRowBorderDxfId="4" tableBorderDxfId="5">
  <autoFilter ref="B1:L794" xr:uid="{9C97D6B1-1160-444A-AED6-F0318D64019D}"/>
  <tableColumns count="11">
    <tableColumn id="1" xr3:uid="{208E1F97-4FEF-4A66-B01E-8580518E5A44}" name="Drawing Number"/>
    <tableColumn id="2" xr3:uid="{A3607ADB-C714-4E60-9A8A-A6580FEF8160}" name="InfoLink" dataDxfId="3" dataCellStyle="Hyperlink"/>
    <tableColumn id="3" xr3:uid="{1291D313-2EE2-4479-8770-2CA43D4E217D}" name="Drawing Title" dataDxfId="2" dataCellStyle="Hyperlink"/>
    <tableColumn id="4" xr3:uid="{49D41D6D-BD44-4698-BC73-488D395B454C}" name="Last change date"/>
    <tableColumn id="5" xr3:uid="{D7D1AF7F-66C3-4426-9DDF-8877F94B8129}" name="Revision"/>
    <tableColumn id="6" xr3:uid="{B0A56B74-DF1C-427D-8E15-15FD2E8753D7}" name="PBS"/>
    <tableColumn id="7" xr3:uid="{CAEDE55F-76AA-4A0C-B68A-A933BD1FBF70}" name="Supplier"/>
    <tableColumn id="8" xr3:uid="{308FA572-AC22-4E52-A9C3-92A4EF1BBFF0}" name="Maturity"/>
    <tableColumn id="9" xr3:uid="{8E44A98E-720B-4C87-A036-4654F5D4B158}" name="Status"/>
    <tableColumn id="10" xr3:uid="{4434D0FA-900C-4D48-9687-D876F06B906C}" name="Uid" dataDxfId="1"/>
    <tableColumn id="11" xr3:uid="{3886E480-E6C0-42EC-8FF6-8A598E73A2F2}" name="Adress" dataDxfId="0">
      <calculatedColumnFormula>"https://user.iter.org/?uid="&amp;C2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71" dT="2024-08-05T07:27:16.62" personId="{1D07844D-9731-421E-94BA-0612C6F21F06}" id="{2ECDFD90-37C4-4217-8A95-BB742A953C4A}">
    <text>I understand the mechanical properties used in the design are in +QT state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table" Target="../tables/table3.xml"/><Relationship Id="rId7" Type="http://schemas.openxmlformats.org/officeDocument/2006/relationships/comments" Target="../comments1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1.v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1" Type="http://schemas.openxmlformats.org/officeDocument/2006/relationships/hyperlink" Target="https://user.iter.org/?uid=484CUY" TargetMode="External"/><Relationship Id="rId170" Type="http://schemas.openxmlformats.org/officeDocument/2006/relationships/hyperlink" Target="https://user.iter.org/?uid=7FYPNA" TargetMode="External"/><Relationship Id="rId268" Type="http://schemas.openxmlformats.org/officeDocument/2006/relationships/hyperlink" Target="https://user.iter.org/?uid=68HAYX" TargetMode="External"/><Relationship Id="rId475" Type="http://schemas.openxmlformats.org/officeDocument/2006/relationships/hyperlink" Target="https://user.iter.org/?uid=4D2QT4" TargetMode="External"/><Relationship Id="rId682" Type="http://schemas.openxmlformats.org/officeDocument/2006/relationships/hyperlink" Target="https://user.iter.org/?uid=9A3EVL" TargetMode="External"/><Relationship Id="rId128" Type="http://schemas.openxmlformats.org/officeDocument/2006/relationships/hyperlink" Target="https://user.iter.org/?uid=92AJNF" TargetMode="External"/><Relationship Id="rId335" Type="http://schemas.openxmlformats.org/officeDocument/2006/relationships/hyperlink" Target="https://user.iter.org/?uid=3WGJG9" TargetMode="External"/><Relationship Id="rId542" Type="http://schemas.openxmlformats.org/officeDocument/2006/relationships/hyperlink" Target="https://user.iter.org/?uid=4JYZ7U" TargetMode="External"/><Relationship Id="rId987" Type="http://schemas.openxmlformats.org/officeDocument/2006/relationships/hyperlink" Target="https://user.iter.org/?uid=6X555Z" TargetMode="External"/><Relationship Id="rId1172" Type="http://schemas.openxmlformats.org/officeDocument/2006/relationships/hyperlink" Target="https://user.iter.org/?uid=7ZAPN3" TargetMode="External"/><Relationship Id="rId402" Type="http://schemas.openxmlformats.org/officeDocument/2006/relationships/hyperlink" Target="https://user.iter.org/?uid=5LCNLA" TargetMode="External"/><Relationship Id="rId847" Type="http://schemas.openxmlformats.org/officeDocument/2006/relationships/hyperlink" Target="https://user.iter.org/?uid=CN8XWZ" TargetMode="External"/><Relationship Id="rId1032" Type="http://schemas.openxmlformats.org/officeDocument/2006/relationships/hyperlink" Target="https://user.iter.org/?uid=4LBDDL" TargetMode="External"/><Relationship Id="rId707" Type="http://schemas.openxmlformats.org/officeDocument/2006/relationships/hyperlink" Target="https://user.iter.org/?uid=98HU27" TargetMode="External"/><Relationship Id="rId914" Type="http://schemas.openxmlformats.org/officeDocument/2006/relationships/hyperlink" Target="https://user.iter.org/?uid=72ATVW" TargetMode="External"/><Relationship Id="rId1337" Type="http://schemas.openxmlformats.org/officeDocument/2006/relationships/hyperlink" Target="https://user.iter.org/?uid=9ZBR8A" TargetMode="External"/><Relationship Id="rId43" Type="http://schemas.openxmlformats.org/officeDocument/2006/relationships/hyperlink" Target="https://user.iter.org/?uid=6QMPAM" TargetMode="External"/><Relationship Id="rId1404" Type="http://schemas.openxmlformats.org/officeDocument/2006/relationships/hyperlink" Target="https://user.iter.org/?uid=7ZBWHN" TargetMode="External"/><Relationship Id="rId192" Type="http://schemas.openxmlformats.org/officeDocument/2006/relationships/hyperlink" Target="https://user.iter.org/?uid=4BV8JD" TargetMode="External"/><Relationship Id="rId497" Type="http://schemas.openxmlformats.org/officeDocument/2006/relationships/hyperlink" Target="https://user.iter.org/?uid=4VDTJ5" TargetMode="External"/><Relationship Id="rId357" Type="http://schemas.openxmlformats.org/officeDocument/2006/relationships/hyperlink" Target="https://user.iter.org/?uid=4JYLVQ" TargetMode="External"/><Relationship Id="rId1194" Type="http://schemas.openxmlformats.org/officeDocument/2006/relationships/hyperlink" Target="https://user.iter.org/?uid=85PYYM" TargetMode="External"/><Relationship Id="rId217" Type="http://schemas.openxmlformats.org/officeDocument/2006/relationships/hyperlink" Target="https://user.iter.org/?uid=BW2VUA" TargetMode="External"/><Relationship Id="rId564" Type="http://schemas.openxmlformats.org/officeDocument/2006/relationships/hyperlink" Target="https://user.iter.org/?uid=4D4ZPY" TargetMode="External"/><Relationship Id="rId771" Type="http://schemas.openxmlformats.org/officeDocument/2006/relationships/hyperlink" Target="https://user.iter.org/?uid=6UKRUE" TargetMode="External"/><Relationship Id="rId869" Type="http://schemas.openxmlformats.org/officeDocument/2006/relationships/hyperlink" Target="https://user.iter.org/?uid=6UUST7" TargetMode="External"/><Relationship Id="rId424" Type="http://schemas.openxmlformats.org/officeDocument/2006/relationships/hyperlink" Target="https://user.iter.org/?uid=4D8ECH" TargetMode="External"/><Relationship Id="rId631" Type="http://schemas.openxmlformats.org/officeDocument/2006/relationships/hyperlink" Target="https://user.iter.org/?uid=5YT28Z" TargetMode="External"/><Relationship Id="rId729" Type="http://schemas.openxmlformats.org/officeDocument/2006/relationships/hyperlink" Target="https://user.iter.org/?uid=8VBP7J" TargetMode="External"/><Relationship Id="rId1054" Type="http://schemas.openxmlformats.org/officeDocument/2006/relationships/hyperlink" Target="https://user.iter.org/?uid=6WW37T" TargetMode="External"/><Relationship Id="rId1261" Type="http://schemas.openxmlformats.org/officeDocument/2006/relationships/hyperlink" Target="https://user.iter.org/?uid=5P3D8U" TargetMode="External"/><Relationship Id="rId1359" Type="http://schemas.openxmlformats.org/officeDocument/2006/relationships/hyperlink" Target="https://user.iter.org/?uid=5SNHG3" TargetMode="External"/><Relationship Id="rId936" Type="http://schemas.openxmlformats.org/officeDocument/2006/relationships/hyperlink" Target="https://user.iter.org/?uid=6ULC4F" TargetMode="External"/><Relationship Id="rId1121" Type="http://schemas.openxmlformats.org/officeDocument/2006/relationships/hyperlink" Target="https://user.iter.org/?uid=DW5D8E" TargetMode="External"/><Relationship Id="rId1219" Type="http://schemas.openxmlformats.org/officeDocument/2006/relationships/hyperlink" Target="https://user.iter.org/?uid=9VPDDG" TargetMode="External"/><Relationship Id="rId65" Type="http://schemas.openxmlformats.org/officeDocument/2006/relationships/hyperlink" Target="https://user.iter.org/?uid=6LEDQ8" TargetMode="External"/><Relationship Id="rId1426" Type="http://schemas.openxmlformats.org/officeDocument/2006/relationships/hyperlink" Target="https://user.iter.org/?uid=7ZB6VA" TargetMode="External"/><Relationship Id="rId281" Type="http://schemas.openxmlformats.org/officeDocument/2006/relationships/hyperlink" Target="https://user.iter.org/?uid=68GR33" TargetMode="External"/><Relationship Id="rId141" Type="http://schemas.openxmlformats.org/officeDocument/2006/relationships/hyperlink" Target="https://user.iter.org/?uid=92AELK" TargetMode="External"/><Relationship Id="rId379" Type="http://schemas.openxmlformats.org/officeDocument/2006/relationships/hyperlink" Target="https://user.iter.org/?uid=4K7LJG" TargetMode="External"/><Relationship Id="rId586" Type="http://schemas.openxmlformats.org/officeDocument/2006/relationships/hyperlink" Target="https://user.iter.org/?uid=4JYJYS" TargetMode="External"/><Relationship Id="rId793" Type="http://schemas.openxmlformats.org/officeDocument/2006/relationships/hyperlink" Target="https://user.iter.org/?uid=6UKUHV" TargetMode="External"/><Relationship Id="rId7" Type="http://schemas.openxmlformats.org/officeDocument/2006/relationships/hyperlink" Target="https://user.iter.org/?uid=72APPS" TargetMode="External"/><Relationship Id="rId239" Type="http://schemas.openxmlformats.org/officeDocument/2006/relationships/hyperlink" Target="https://user.iter.org/?uid=6A3RRV" TargetMode="External"/><Relationship Id="rId446" Type="http://schemas.openxmlformats.org/officeDocument/2006/relationships/hyperlink" Target="https://user.iter.org/?uid=4D8KWM" TargetMode="External"/><Relationship Id="rId653" Type="http://schemas.openxmlformats.org/officeDocument/2006/relationships/hyperlink" Target="https://user.iter.org/?uid=4FNVL4" TargetMode="External"/><Relationship Id="rId1076" Type="http://schemas.openxmlformats.org/officeDocument/2006/relationships/hyperlink" Target="https://user.iter.org/?uid=CQZPZH" TargetMode="External"/><Relationship Id="rId1283" Type="http://schemas.openxmlformats.org/officeDocument/2006/relationships/hyperlink" Target="https://user.iter.org/?uid=7Y8G78" TargetMode="External"/><Relationship Id="rId306" Type="http://schemas.openxmlformats.org/officeDocument/2006/relationships/hyperlink" Target="https://user.iter.org/?uid=ADS5M3" TargetMode="External"/><Relationship Id="rId860" Type="http://schemas.openxmlformats.org/officeDocument/2006/relationships/hyperlink" Target="https://user.iter.org/?uid=4V5ZXX" TargetMode="External"/><Relationship Id="rId958" Type="http://schemas.openxmlformats.org/officeDocument/2006/relationships/hyperlink" Target="https://user.iter.org/?uid=C37EUR" TargetMode="External"/><Relationship Id="rId1143" Type="http://schemas.openxmlformats.org/officeDocument/2006/relationships/hyperlink" Target="https://user.iter.org/?uid=DW5ZMX" TargetMode="External"/><Relationship Id="rId87" Type="http://schemas.openxmlformats.org/officeDocument/2006/relationships/hyperlink" Target="https://user.iter.org/?uid=6LLK5V" TargetMode="External"/><Relationship Id="rId513" Type="http://schemas.openxmlformats.org/officeDocument/2006/relationships/hyperlink" Target="https://user.iter.org/?uid=4JYQF2" TargetMode="External"/><Relationship Id="rId720" Type="http://schemas.openxmlformats.org/officeDocument/2006/relationships/hyperlink" Target="https://user.iter.org/?uid=98S3DU" TargetMode="External"/><Relationship Id="rId818" Type="http://schemas.openxmlformats.org/officeDocument/2006/relationships/hyperlink" Target="https://user.iter.org/?uid=6UKLBW" TargetMode="External"/><Relationship Id="rId1350" Type="http://schemas.openxmlformats.org/officeDocument/2006/relationships/hyperlink" Target="https://user.iter.org/?uid=69XUUD" TargetMode="External"/><Relationship Id="rId1003" Type="http://schemas.openxmlformats.org/officeDocument/2006/relationships/hyperlink" Target="https://user.iter.org/?uid=C3FG56" TargetMode="External"/><Relationship Id="rId1210" Type="http://schemas.openxmlformats.org/officeDocument/2006/relationships/hyperlink" Target="https://user.iter.org/?uid=5VUEWR" TargetMode="External"/><Relationship Id="rId1308" Type="http://schemas.openxmlformats.org/officeDocument/2006/relationships/hyperlink" Target="https://user.iter.org/?uid=5SQA52" TargetMode="External"/><Relationship Id="rId14" Type="http://schemas.openxmlformats.org/officeDocument/2006/relationships/hyperlink" Target="https://user.iter.org/?uid=484FTQ" TargetMode="External"/><Relationship Id="rId163" Type="http://schemas.openxmlformats.org/officeDocument/2006/relationships/hyperlink" Target="https://user.iter.org/?uid=9M7EKN" TargetMode="External"/><Relationship Id="rId370" Type="http://schemas.openxmlformats.org/officeDocument/2006/relationships/hyperlink" Target="https://user.iter.org/?uid=4VDR4B" TargetMode="External"/><Relationship Id="rId230" Type="http://schemas.openxmlformats.org/officeDocument/2006/relationships/hyperlink" Target="https://user.iter.org/?uid=68GSGP" TargetMode="External"/><Relationship Id="rId468" Type="http://schemas.openxmlformats.org/officeDocument/2006/relationships/hyperlink" Target="https://user.iter.org/?uid=4D2PBL" TargetMode="External"/><Relationship Id="rId675" Type="http://schemas.openxmlformats.org/officeDocument/2006/relationships/hyperlink" Target="https://user.iter.org/?uid=6R3STU" TargetMode="External"/><Relationship Id="rId882" Type="http://schemas.openxmlformats.org/officeDocument/2006/relationships/hyperlink" Target="https://user.iter.org/?uid=6UKMMR" TargetMode="External"/><Relationship Id="rId1098" Type="http://schemas.openxmlformats.org/officeDocument/2006/relationships/hyperlink" Target="https://user.iter.org/?uid=CH86KU" TargetMode="External"/><Relationship Id="rId328" Type="http://schemas.openxmlformats.org/officeDocument/2006/relationships/hyperlink" Target="https://user.iter.org/?uid=3UGG46" TargetMode="External"/><Relationship Id="rId535" Type="http://schemas.openxmlformats.org/officeDocument/2006/relationships/hyperlink" Target="https://user.iter.org/?uid=5LCRMJ" TargetMode="External"/><Relationship Id="rId742" Type="http://schemas.openxmlformats.org/officeDocument/2006/relationships/hyperlink" Target="https://user.iter.org/?uid=8VDL2F" TargetMode="External"/><Relationship Id="rId1165" Type="http://schemas.openxmlformats.org/officeDocument/2006/relationships/hyperlink" Target="https://user.iter.org/?uid=CFMSA3" TargetMode="External"/><Relationship Id="rId1372" Type="http://schemas.openxmlformats.org/officeDocument/2006/relationships/hyperlink" Target="https://user.iter.org/?uid=7ZLGMZ" TargetMode="External"/><Relationship Id="rId602" Type="http://schemas.openxmlformats.org/officeDocument/2006/relationships/hyperlink" Target="https://user.iter.org/?uid=7G255P" TargetMode="External"/><Relationship Id="rId1025" Type="http://schemas.openxmlformats.org/officeDocument/2006/relationships/hyperlink" Target="https://user.iter.org/?uid=4LB69P" TargetMode="External"/><Relationship Id="rId1232" Type="http://schemas.openxmlformats.org/officeDocument/2006/relationships/hyperlink" Target="https://user.iter.org/?uid=5VUHA7" TargetMode="External"/><Relationship Id="rId907" Type="http://schemas.openxmlformats.org/officeDocument/2006/relationships/hyperlink" Target="https://user.iter.org/?uid=BW3FRB" TargetMode="External"/><Relationship Id="rId36" Type="http://schemas.openxmlformats.org/officeDocument/2006/relationships/hyperlink" Target="https://user.iter.org/?uid=4BV8CJ" TargetMode="External"/><Relationship Id="rId185" Type="http://schemas.openxmlformats.org/officeDocument/2006/relationships/hyperlink" Target="https://user.iter.org/?uid=4BV8HY" TargetMode="External"/><Relationship Id="rId392" Type="http://schemas.openxmlformats.org/officeDocument/2006/relationships/hyperlink" Target="https://user.iter.org/?uid=4CZ3Z5" TargetMode="External"/><Relationship Id="rId697" Type="http://schemas.openxmlformats.org/officeDocument/2006/relationships/hyperlink" Target="https://user.iter.org/?uid=7FZQ5B" TargetMode="External"/><Relationship Id="rId252" Type="http://schemas.openxmlformats.org/officeDocument/2006/relationships/hyperlink" Target="https://user.iter.org/?uid=68HCFQ" TargetMode="External"/><Relationship Id="rId1187" Type="http://schemas.openxmlformats.org/officeDocument/2006/relationships/hyperlink" Target="https://user.iter.org/?uid=85PYWN" TargetMode="External"/><Relationship Id="rId112" Type="http://schemas.openxmlformats.org/officeDocument/2006/relationships/hyperlink" Target="https://user.iter.org/?uid=8VFLAT" TargetMode="External"/><Relationship Id="rId557" Type="http://schemas.openxmlformats.org/officeDocument/2006/relationships/hyperlink" Target="https://user.iter.org/?uid=4K7UK2" TargetMode="External"/><Relationship Id="rId764" Type="http://schemas.openxmlformats.org/officeDocument/2006/relationships/hyperlink" Target="https://user.iter.org/?uid=6UKSHD" TargetMode="External"/><Relationship Id="rId971" Type="http://schemas.openxmlformats.org/officeDocument/2006/relationships/hyperlink" Target="https://user.iter.org/?uid=C37T39" TargetMode="External"/><Relationship Id="rId1394" Type="http://schemas.openxmlformats.org/officeDocument/2006/relationships/hyperlink" Target="https://user.iter.org/?uid=7ZLGHT" TargetMode="External"/><Relationship Id="rId417" Type="http://schemas.openxmlformats.org/officeDocument/2006/relationships/hyperlink" Target="https://user.iter.org/?uid=7FYUVN" TargetMode="External"/><Relationship Id="rId624" Type="http://schemas.openxmlformats.org/officeDocument/2006/relationships/hyperlink" Target="https://user.iter.org/?uid=7G2AVD" TargetMode="External"/><Relationship Id="rId831" Type="http://schemas.openxmlformats.org/officeDocument/2006/relationships/hyperlink" Target="https://user.iter.org/?uid=4LBM3M" TargetMode="External"/><Relationship Id="rId1047" Type="http://schemas.openxmlformats.org/officeDocument/2006/relationships/hyperlink" Target="https://user.iter.org/?uid=6WEQBL" TargetMode="External"/><Relationship Id="rId1254" Type="http://schemas.openxmlformats.org/officeDocument/2006/relationships/hyperlink" Target="https://user.iter.org/?uid=7ZLFNQ" TargetMode="External"/><Relationship Id="rId929" Type="http://schemas.openxmlformats.org/officeDocument/2006/relationships/hyperlink" Target="https://user.iter.org/?uid=B47GJ9" TargetMode="External"/><Relationship Id="rId1114" Type="http://schemas.openxmlformats.org/officeDocument/2006/relationships/hyperlink" Target="https://user.iter.org/?uid=CH86NE" TargetMode="External"/><Relationship Id="rId1321" Type="http://schemas.openxmlformats.org/officeDocument/2006/relationships/hyperlink" Target="https://user.iter.org/?uid=7ZHDQV" TargetMode="External"/><Relationship Id="rId58" Type="http://schemas.openxmlformats.org/officeDocument/2006/relationships/hyperlink" Target="https://user.iter.org/?uid=6LLHRJ" TargetMode="External"/><Relationship Id="rId1419" Type="http://schemas.openxmlformats.org/officeDocument/2006/relationships/hyperlink" Target="https://user.iter.org/?uid=5QCAA8" TargetMode="External"/><Relationship Id="rId274" Type="http://schemas.openxmlformats.org/officeDocument/2006/relationships/hyperlink" Target="https://user.iter.org/?uid=6A3NJ4" TargetMode="External"/><Relationship Id="rId481" Type="http://schemas.openxmlformats.org/officeDocument/2006/relationships/hyperlink" Target="https://user.iter.org/?uid=4FNU9N" TargetMode="External"/><Relationship Id="rId134" Type="http://schemas.openxmlformats.org/officeDocument/2006/relationships/hyperlink" Target="https://user.iter.org/?uid=92ADRE" TargetMode="External"/><Relationship Id="rId579" Type="http://schemas.openxmlformats.org/officeDocument/2006/relationships/hyperlink" Target="https://user.iter.org/?uid=5YSNUU" TargetMode="External"/><Relationship Id="rId786" Type="http://schemas.openxmlformats.org/officeDocument/2006/relationships/hyperlink" Target="https://user.iter.org/?uid=7CB8HR" TargetMode="External"/><Relationship Id="rId993" Type="http://schemas.openxmlformats.org/officeDocument/2006/relationships/hyperlink" Target="https://user.iter.org/?uid=7CBL69" TargetMode="External"/><Relationship Id="rId341" Type="http://schemas.openxmlformats.org/officeDocument/2006/relationships/hyperlink" Target="https://user.iter.org/?uid=3Y4Q47" TargetMode="External"/><Relationship Id="rId439" Type="http://schemas.openxmlformats.org/officeDocument/2006/relationships/hyperlink" Target="https://user.iter.org/?uid=4D8H3E" TargetMode="External"/><Relationship Id="rId646" Type="http://schemas.openxmlformats.org/officeDocument/2006/relationships/hyperlink" Target="https://user.iter.org/?uid=3ESL6K" TargetMode="External"/><Relationship Id="rId1069" Type="http://schemas.openxmlformats.org/officeDocument/2006/relationships/hyperlink" Target="https://user.iter.org/?uid=6UKREK" TargetMode="External"/><Relationship Id="rId1276" Type="http://schemas.openxmlformats.org/officeDocument/2006/relationships/hyperlink" Target="https://user.iter.org/?uid=4FRL98" TargetMode="External"/><Relationship Id="rId201" Type="http://schemas.openxmlformats.org/officeDocument/2006/relationships/hyperlink" Target="https://user.iter.org/?uid=BF79US" TargetMode="External"/><Relationship Id="rId506" Type="http://schemas.openxmlformats.org/officeDocument/2006/relationships/hyperlink" Target="https://user.iter.org/?uid=4D4NSU" TargetMode="External"/><Relationship Id="rId853" Type="http://schemas.openxmlformats.org/officeDocument/2006/relationships/hyperlink" Target="https://user.iter.org/?uid=6UKR52" TargetMode="External"/><Relationship Id="rId1136" Type="http://schemas.openxmlformats.org/officeDocument/2006/relationships/hyperlink" Target="https://user.iter.org/?uid=DXSDXW" TargetMode="External"/><Relationship Id="rId713" Type="http://schemas.openxmlformats.org/officeDocument/2006/relationships/hyperlink" Target="https://user.iter.org/?uid=5Y2AEZ" TargetMode="External"/><Relationship Id="rId920" Type="http://schemas.openxmlformats.org/officeDocument/2006/relationships/hyperlink" Target="https://user.iter.org/?uid=B47GQ8" TargetMode="External"/><Relationship Id="rId1343" Type="http://schemas.openxmlformats.org/officeDocument/2006/relationships/hyperlink" Target="https://user.iter.org/?uid=7ZHDNW" TargetMode="External"/><Relationship Id="rId1203" Type="http://schemas.openxmlformats.org/officeDocument/2006/relationships/hyperlink" Target="https://user.iter.org/?uid=7ZAY33" TargetMode="External"/><Relationship Id="rId1410" Type="http://schemas.openxmlformats.org/officeDocument/2006/relationships/hyperlink" Target="https://user.iter.org/?uid=4QAFM3" TargetMode="External"/><Relationship Id="rId296" Type="http://schemas.openxmlformats.org/officeDocument/2006/relationships/hyperlink" Target="https://user.iter.org/?uid=9P9C7P" TargetMode="External"/><Relationship Id="rId156" Type="http://schemas.openxmlformats.org/officeDocument/2006/relationships/hyperlink" Target="https://user.iter.org/?uid=9DCF97" TargetMode="External"/><Relationship Id="rId363" Type="http://schemas.openxmlformats.org/officeDocument/2006/relationships/hyperlink" Target="https://user.iter.org/?uid=4D2MEM" TargetMode="External"/><Relationship Id="rId570" Type="http://schemas.openxmlformats.org/officeDocument/2006/relationships/hyperlink" Target="https://user.iter.org/?uid=7FZZPC" TargetMode="External"/><Relationship Id="rId223" Type="http://schemas.openxmlformats.org/officeDocument/2006/relationships/hyperlink" Target="https://user.iter.org/?uid=68H9FZ" TargetMode="External"/><Relationship Id="rId430" Type="http://schemas.openxmlformats.org/officeDocument/2006/relationships/hyperlink" Target="https://user.iter.org/?uid=4D8EPU" TargetMode="External"/><Relationship Id="rId668" Type="http://schemas.openxmlformats.org/officeDocument/2006/relationships/hyperlink" Target="https://user.iter.org/?uid=CUA5DS" TargetMode="External"/><Relationship Id="rId875" Type="http://schemas.openxmlformats.org/officeDocument/2006/relationships/hyperlink" Target="https://user.iter.org/?uid=7DLGZU" TargetMode="External"/><Relationship Id="rId1060" Type="http://schemas.openxmlformats.org/officeDocument/2006/relationships/hyperlink" Target="https://user.iter.org/?uid=6WW6FY" TargetMode="External"/><Relationship Id="rId1298" Type="http://schemas.openxmlformats.org/officeDocument/2006/relationships/hyperlink" Target="https://user.iter.org/?uid=43GDCD" TargetMode="External"/><Relationship Id="rId528" Type="http://schemas.openxmlformats.org/officeDocument/2006/relationships/hyperlink" Target="https://user.iter.org/?uid=5LCRPF" TargetMode="External"/><Relationship Id="rId735" Type="http://schemas.openxmlformats.org/officeDocument/2006/relationships/hyperlink" Target="https://user.iter.org/?uid=8VBNS4" TargetMode="External"/><Relationship Id="rId942" Type="http://schemas.openxmlformats.org/officeDocument/2006/relationships/hyperlink" Target="https://user.iter.org/?uid=C4WKPJ" TargetMode="External"/><Relationship Id="rId1158" Type="http://schemas.openxmlformats.org/officeDocument/2006/relationships/hyperlink" Target="https://user.iter.org/?uid=4Q8VAL" TargetMode="External"/><Relationship Id="rId1365" Type="http://schemas.openxmlformats.org/officeDocument/2006/relationships/hyperlink" Target="https://user.iter.org/?uid=4Q9FUU" TargetMode="External"/><Relationship Id="rId1018" Type="http://schemas.openxmlformats.org/officeDocument/2006/relationships/hyperlink" Target="https://user.iter.org/?uid=BYA2KL" TargetMode="External"/><Relationship Id="rId1225" Type="http://schemas.openxmlformats.org/officeDocument/2006/relationships/hyperlink" Target="https://user.iter.org/?uid=C24JFP" TargetMode="External"/><Relationship Id="rId1432" Type="http://schemas.openxmlformats.org/officeDocument/2006/relationships/hyperlink" Target="https://user.iter.org/?uid=4K5B6C" TargetMode="External"/><Relationship Id="rId71" Type="http://schemas.openxmlformats.org/officeDocument/2006/relationships/hyperlink" Target="https://user.iter.org/?uid=6LDXX4" TargetMode="External"/><Relationship Id="rId802" Type="http://schemas.openxmlformats.org/officeDocument/2006/relationships/hyperlink" Target="https://user.iter.org/?uid=6UKVH5" TargetMode="External"/><Relationship Id="rId29" Type="http://schemas.openxmlformats.org/officeDocument/2006/relationships/hyperlink" Target="https://user.iter.org/?uid=4BV8BZ" TargetMode="External"/><Relationship Id="rId178" Type="http://schemas.openxmlformats.org/officeDocument/2006/relationships/hyperlink" Target="https://user.iter.org/?uid=7FZS8C" TargetMode="External"/><Relationship Id="rId385" Type="http://schemas.openxmlformats.org/officeDocument/2006/relationships/hyperlink" Target="https://user.iter.org/?uid=8635KH" TargetMode="External"/><Relationship Id="rId592" Type="http://schemas.openxmlformats.org/officeDocument/2006/relationships/hyperlink" Target="https://user.iter.org/?uid=4JYLW9" TargetMode="External"/><Relationship Id="rId245" Type="http://schemas.openxmlformats.org/officeDocument/2006/relationships/hyperlink" Target="https://user.iter.org/?uid=99WZNN" TargetMode="External"/><Relationship Id="rId452" Type="http://schemas.openxmlformats.org/officeDocument/2006/relationships/hyperlink" Target="https://user.iter.org/?uid=59KMXG" TargetMode="External"/><Relationship Id="rId897" Type="http://schemas.openxmlformats.org/officeDocument/2006/relationships/hyperlink" Target="https://user.iter.org/?uid=BW39S8" TargetMode="External"/><Relationship Id="rId1082" Type="http://schemas.openxmlformats.org/officeDocument/2006/relationships/hyperlink" Target="https://user.iter.org/?uid=68E2BL" TargetMode="External"/><Relationship Id="rId105" Type="http://schemas.openxmlformats.org/officeDocument/2006/relationships/hyperlink" Target="https://user.iter.org/?uid=9J8Y72" TargetMode="External"/><Relationship Id="rId312" Type="http://schemas.openxmlformats.org/officeDocument/2006/relationships/hyperlink" Target="https://user.iter.org/?uid=3TATV7" TargetMode="External"/><Relationship Id="rId757" Type="http://schemas.openxmlformats.org/officeDocument/2006/relationships/hyperlink" Target="https://user.iter.org/?uid=6X5H5Y" TargetMode="External"/><Relationship Id="rId964" Type="http://schemas.openxmlformats.org/officeDocument/2006/relationships/hyperlink" Target="https://user.iter.org/?uid=C37MYN" TargetMode="External"/><Relationship Id="rId1387" Type="http://schemas.openxmlformats.org/officeDocument/2006/relationships/hyperlink" Target="https://user.iter.org/?uid=C24JP3" TargetMode="External"/><Relationship Id="rId93" Type="http://schemas.openxmlformats.org/officeDocument/2006/relationships/hyperlink" Target="https://user.iter.org/?uid=6LLA4F" TargetMode="External"/><Relationship Id="rId617" Type="http://schemas.openxmlformats.org/officeDocument/2006/relationships/hyperlink" Target="https://user.iter.org/?uid=4FPDD8" TargetMode="External"/><Relationship Id="rId824" Type="http://schemas.openxmlformats.org/officeDocument/2006/relationships/hyperlink" Target="https://user.iter.org/?uid=4LBFZV" TargetMode="External"/><Relationship Id="rId1247" Type="http://schemas.openxmlformats.org/officeDocument/2006/relationships/hyperlink" Target="https://user.iter.org/?uid=C24JQL" TargetMode="External"/><Relationship Id="rId1107" Type="http://schemas.openxmlformats.org/officeDocument/2006/relationships/hyperlink" Target="https://user.iter.org/?uid=CH86MT" TargetMode="External"/><Relationship Id="rId1314" Type="http://schemas.openxmlformats.org/officeDocument/2006/relationships/hyperlink" Target="https://user.iter.org/?uid=68E6YW" TargetMode="External"/><Relationship Id="rId20" Type="http://schemas.openxmlformats.org/officeDocument/2006/relationships/hyperlink" Target="https://user.iter.org/?uid=484CUY" TargetMode="External"/><Relationship Id="rId267" Type="http://schemas.openxmlformats.org/officeDocument/2006/relationships/hyperlink" Target="https://user.iter.org/?uid=99W9X4" TargetMode="External"/><Relationship Id="rId474" Type="http://schemas.openxmlformats.org/officeDocument/2006/relationships/hyperlink" Target="https://user.iter.org/?uid=4D2Q9R" TargetMode="External"/><Relationship Id="rId127" Type="http://schemas.openxmlformats.org/officeDocument/2006/relationships/hyperlink" Target="https://user.iter.org/?uid=6K35HK" TargetMode="External"/><Relationship Id="rId681" Type="http://schemas.openxmlformats.org/officeDocument/2006/relationships/hyperlink" Target="https://user.iter.org/?uid=BF78B9" TargetMode="External"/><Relationship Id="rId779" Type="http://schemas.openxmlformats.org/officeDocument/2006/relationships/hyperlink" Target="https://user.iter.org/?uid=7CB8BQ" TargetMode="External"/><Relationship Id="rId986" Type="http://schemas.openxmlformats.org/officeDocument/2006/relationships/hyperlink" Target="https://user.iter.org/?uid=6X54JJ" TargetMode="External"/><Relationship Id="rId334" Type="http://schemas.openxmlformats.org/officeDocument/2006/relationships/hyperlink" Target="https://user.iter.org/?uid=3WGJG9" TargetMode="External"/><Relationship Id="rId541" Type="http://schemas.openxmlformats.org/officeDocument/2006/relationships/hyperlink" Target="https://user.iter.org/?uid=4JYZ7U" TargetMode="External"/><Relationship Id="rId639" Type="http://schemas.openxmlformats.org/officeDocument/2006/relationships/hyperlink" Target="https://user.iter.org/?uid=7Y36AY" TargetMode="External"/><Relationship Id="rId1171" Type="http://schemas.openxmlformats.org/officeDocument/2006/relationships/hyperlink" Target="https://user.iter.org/?uid=7ZAPN3" TargetMode="External"/><Relationship Id="rId1269" Type="http://schemas.openxmlformats.org/officeDocument/2006/relationships/hyperlink" Target="https://user.iter.org/?uid=4JZA63" TargetMode="External"/><Relationship Id="rId401" Type="http://schemas.openxmlformats.org/officeDocument/2006/relationships/hyperlink" Target="https://user.iter.org/?uid=5LCNLA" TargetMode="External"/><Relationship Id="rId846" Type="http://schemas.openxmlformats.org/officeDocument/2006/relationships/hyperlink" Target="https://user.iter.org/?uid=CN5M2S" TargetMode="External"/><Relationship Id="rId1031" Type="http://schemas.openxmlformats.org/officeDocument/2006/relationships/hyperlink" Target="https://user.iter.org/?uid=4LBDDL" TargetMode="External"/><Relationship Id="rId1129" Type="http://schemas.openxmlformats.org/officeDocument/2006/relationships/hyperlink" Target="https://user.iter.org/?uid=CYXJ6D" TargetMode="External"/><Relationship Id="rId706" Type="http://schemas.openxmlformats.org/officeDocument/2006/relationships/hyperlink" Target="https://user.iter.org/?uid=98HU27" TargetMode="External"/><Relationship Id="rId913" Type="http://schemas.openxmlformats.org/officeDocument/2006/relationships/hyperlink" Target="https://user.iter.org/?uid=72ATVW" TargetMode="External"/><Relationship Id="rId1336" Type="http://schemas.openxmlformats.org/officeDocument/2006/relationships/hyperlink" Target="https://user.iter.org/?uid=69XVJJ" TargetMode="External"/><Relationship Id="rId42" Type="http://schemas.openxmlformats.org/officeDocument/2006/relationships/hyperlink" Target="https://user.iter.org/?uid=6JQQB5" TargetMode="External"/><Relationship Id="rId1403" Type="http://schemas.openxmlformats.org/officeDocument/2006/relationships/hyperlink" Target="https://user.iter.org/?uid=7ZBWHN" TargetMode="External"/><Relationship Id="rId191" Type="http://schemas.openxmlformats.org/officeDocument/2006/relationships/hyperlink" Target="https://user.iter.org/?uid=4BV8JD" TargetMode="External"/><Relationship Id="rId289" Type="http://schemas.openxmlformats.org/officeDocument/2006/relationships/hyperlink" Target="https://user.iter.org/?uid=68GRMU" TargetMode="External"/><Relationship Id="rId496" Type="http://schemas.openxmlformats.org/officeDocument/2006/relationships/hyperlink" Target="https://user.iter.org/?uid=4YX999" TargetMode="External"/><Relationship Id="rId149" Type="http://schemas.openxmlformats.org/officeDocument/2006/relationships/hyperlink" Target="https://user.iter.org/?uid=944AB4" TargetMode="External"/><Relationship Id="rId356" Type="http://schemas.openxmlformats.org/officeDocument/2006/relationships/hyperlink" Target="https://user.iter.org/?uid=BCNK7Q" TargetMode="External"/><Relationship Id="rId563" Type="http://schemas.openxmlformats.org/officeDocument/2006/relationships/hyperlink" Target="https://user.iter.org/?uid=4D4ZPY" TargetMode="External"/><Relationship Id="rId770" Type="http://schemas.openxmlformats.org/officeDocument/2006/relationships/hyperlink" Target="https://user.iter.org/?uid=6UKSEW" TargetMode="External"/><Relationship Id="rId1193" Type="http://schemas.openxmlformats.org/officeDocument/2006/relationships/hyperlink" Target="https://user.iter.org/?uid=85PYYM" TargetMode="External"/><Relationship Id="rId216" Type="http://schemas.openxmlformats.org/officeDocument/2006/relationships/hyperlink" Target="https://user.iter.org/?uid=BW2VUA" TargetMode="External"/><Relationship Id="rId423" Type="http://schemas.openxmlformats.org/officeDocument/2006/relationships/hyperlink" Target="https://user.iter.org/?uid=4D8ECH" TargetMode="External"/><Relationship Id="rId868" Type="http://schemas.openxmlformats.org/officeDocument/2006/relationships/hyperlink" Target="https://user.iter.org/?uid=6UUAA3" TargetMode="External"/><Relationship Id="rId1053" Type="http://schemas.openxmlformats.org/officeDocument/2006/relationships/hyperlink" Target="https://user.iter.org/?uid=6WW37T" TargetMode="External"/><Relationship Id="rId1260" Type="http://schemas.openxmlformats.org/officeDocument/2006/relationships/hyperlink" Target="https://user.iter.org/?uid=69XUXU" TargetMode="External"/><Relationship Id="rId630" Type="http://schemas.openxmlformats.org/officeDocument/2006/relationships/hyperlink" Target="https://user.iter.org/?uid=7XYVNQ" TargetMode="External"/><Relationship Id="rId728" Type="http://schemas.openxmlformats.org/officeDocument/2006/relationships/hyperlink" Target="https://user.iter.org/?uid=8VBP8Z" TargetMode="External"/><Relationship Id="rId935" Type="http://schemas.openxmlformats.org/officeDocument/2006/relationships/hyperlink" Target="https://user.iter.org/?uid=6ULC4F" TargetMode="External"/><Relationship Id="rId1358" Type="http://schemas.openxmlformats.org/officeDocument/2006/relationships/hyperlink" Target="https://user.iter.org/?uid=5SNJ6D" TargetMode="External"/><Relationship Id="rId64" Type="http://schemas.openxmlformats.org/officeDocument/2006/relationships/hyperlink" Target="https://user.iter.org/?uid=3WDYKZ" TargetMode="External"/><Relationship Id="rId1120" Type="http://schemas.openxmlformats.org/officeDocument/2006/relationships/hyperlink" Target="https://user.iter.org/?uid=DX7UET" TargetMode="External"/><Relationship Id="rId1218" Type="http://schemas.openxmlformats.org/officeDocument/2006/relationships/hyperlink" Target="https://user.iter.org/?uid=9VPCXH" TargetMode="External"/><Relationship Id="rId1425" Type="http://schemas.openxmlformats.org/officeDocument/2006/relationships/hyperlink" Target="https://user.iter.org/?uid=7ZB6VA" TargetMode="External"/><Relationship Id="rId280" Type="http://schemas.openxmlformats.org/officeDocument/2006/relationships/hyperlink" Target="https://user.iter.org/?uid=68GR33" TargetMode="External"/><Relationship Id="rId140" Type="http://schemas.openxmlformats.org/officeDocument/2006/relationships/hyperlink" Target="https://user.iter.org/?uid=92AELK" TargetMode="External"/><Relationship Id="rId378" Type="http://schemas.openxmlformats.org/officeDocument/2006/relationships/hyperlink" Target="https://user.iter.org/?uid=5LCRGU" TargetMode="External"/><Relationship Id="rId585" Type="http://schemas.openxmlformats.org/officeDocument/2006/relationships/hyperlink" Target="https://user.iter.org/?uid=4JYJYS" TargetMode="External"/><Relationship Id="rId792" Type="http://schemas.openxmlformats.org/officeDocument/2006/relationships/hyperlink" Target="https://user.iter.org/?uid=4Q5AP2" TargetMode="External"/><Relationship Id="rId6" Type="http://schemas.openxmlformats.org/officeDocument/2006/relationships/hyperlink" Target="https://user.iter.org/?uid=6UMN5J" TargetMode="External"/><Relationship Id="rId238" Type="http://schemas.openxmlformats.org/officeDocument/2006/relationships/hyperlink" Target="https://user.iter.org/?uid=6A3RRV" TargetMode="External"/><Relationship Id="rId445" Type="http://schemas.openxmlformats.org/officeDocument/2006/relationships/hyperlink" Target="https://user.iter.org/?uid=4D8KWM" TargetMode="External"/><Relationship Id="rId652" Type="http://schemas.openxmlformats.org/officeDocument/2006/relationships/hyperlink" Target="https://user.iter.org/?uid=7FZKGJ" TargetMode="External"/><Relationship Id="rId1075" Type="http://schemas.openxmlformats.org/officeDocument/2006/relationships/hyperlink" Target="https://user.iter.org/?uid=CQZMDQ" TargetMode="External"/><Relationship Id="rId1282" Type="http://schemas.openxmlformats.org/officeDocument/2006/relationships/hyperlink" Target="https://user.iter.org/?uid=4L3UMK" TargetMode="External"/><Relationship Id="rId305" Type="http://schemas.openxmlformats.org/officeDocument/2006/relationships/hyperlink" Target="https://user.iter.org/?uid=C4LT3Z" TargetMode="External"/><Relationship Id="rId512" Type="http://schemas.openxmlformats.org/officeDocument/2006/relationships/hyperlink" Target="https://user.iter.org/?uid=4JYL4L" TargetMode="External"/><Relationship Id="rId957" Type="http://schemas.openxmlformats.org/officeDocument/2006/relationships/hyperlink" Target="https://user.iter.org/?uid=C37EUR" TargetMode="External"/><Relationship Id="rId1142" Type="http://schemas.openxmlformats.org/officeDocument/2006/relationships/hyperlink" Target="https://user.iter.org/?uid=DVWCV7" TargetMode="External"/><Relationship Id="rId86" Type="http://schemas.openxmlformats.org/officeDocument/2006/relationships/hyperlink" Target="https://user.iter.org/?uid=6LLNZQ" TargetMode="External"/><Relationship Id="rId817" Type="http://schemas.openxmlformats.org/officeDocument/2006/relationships/hyperlink" Target="https://user.iter.org/?uid=6UKLBW" TargetMode="External"/><Relationship Id="rId1002" Type="http://schemas.openxmlformats.org/officeDocument/2006/relationships/hyperlink" Target="https://user.iter.org/?uid=C3FH6B" TargetMode="External"/><Relationship Id="rId1307" Type="http://schemas.openxmlformats.org/officeDocument/2006/relationships/hyperlink" Target="https://user.iter.org/?uid=5SQA52" TargetMode="External"/><Relationship Id="rId13" Type="http://schemas.openxmlformats.org/officeDocument/2006/relationships/hyperlink" Target="https://user.iter.org/?uid=6R3QC6" TargetMode="External"/><Relationship Id="rId162" Type="http://schemas.openxmlformats.org/officeDocument/2006/relationships/hyperlink" Target="https://user.iter.org/?uid=4BV8D2" TargetMode="External"/><Relationship Id="rId467" Type="http://schemas.openxmlformats.org/officeDocument/2006/relationships/hyperlink" Target="https://user.iter.org/?uid=4D2PBL" TargetMode="External"/><Relationship Id="rId1097" Type="http://schemas.openxmlformats.org/officeDocument/2006/relationships/hyperlink" Target="https://user.iter.org/?uid=CH86KU" TargetMode="External"/><Relationship Id="rId674" Type="http://schemas.openxmlformats.org/officeDocument/2006/relationships/hyperlink" Target="https://user.iter.org/?uid=5Z2JQS" TargetMode="External"/><Relationship Id="rId881" Type="http://schemas.openxmlformats.org/officeDocument/2006/relationships/hyperlink" Target="https://user.iter.org/?uid=6UKMMR" TargetMode="External"/><Relationship Id="rId979" Type="http://schemas.openxmlformats.org/officeDocument/2006/relationships/hyperlink" Target="https://user.iter.org/?uid=6WW49L" TargetMode="External"/><Relationship Id="rId327" Type="http://schemas.openxmlformats.org/officeDocument/2006/relationships/hyperlink" Target="https://user.iter.org/?uid=3UPYYZ" TargetMode="External"/><Relationship Id="rId534" Type="http://schemas.openxmlformats.org/officeDocument/2006/relationships/hyperlink" Target="https://user.iter.org/?uid=5LLVY4" TargetMode="External"/><Relationship Id="rId741" Type="http://schemas.openxmlformats.org/officeDocument/2006/relationships/hyperlink" Target="https://user.iter.org/?uid=8VDL2F" TargetMode="External"/><Relationship Id="rId839" Type="http://schemas.openxmlformats.org/officeDocument/2006/relationships/hyperlink" Target="https://user.iter.org/?uid=6UKUAC" TargetMode="External"/><Relationship Id="rId1164" Type="http://schemas.openxmlformats.org/officeDocument/2006/relationships/hyperlink" Target="https://user.iter.org/?uid=C24JE7" TargetMode="External"/><Relationship Id="rId1371" Type="http://schemas.openxmlformats.org/officeDocument/2006/relationships/hyperlink" Target="https://user.iter.org/?uid=7ZLGMZ" TargetMode="External"/><Relationship Id="rId601" Type="http://schemas.openxmlformats.org/officeDocument/2006/relationships/hyperlink" Target="https://user.iter.org/?uid=7G255P" TargetMode="External"/><Relationship Id="rId1024" Type="http://schemas.openxmlformats.org/officeDocument/2006/relationships/hyperlink" Target="https://user.iter.org/?uid=4LB668" TargetMode="External"/><Relationship Id="rId1231" Type="http://schemas.openxmlformats.org/officeDocument/2006/relationships/hyperlink" Target="https://user.iter.org/?uid=5VUHA7" TargetMode="External"/><Relationship Id="rId906" Type="http://schemas.openxmlformats.org/officeDocument/2006/relationships/hyperlink" Target="https://user.iter.org/?uid=BW3FSS" TargetMode="External"/><Relationship Id="rId1329" Type="http://schemas.openxmlformats.org/officeDocument/2006/relationships/hyperlink" Target="https://user.iter.org/?uid=5SNGVM" TargetMode="External"/><Relationship Id="rId35" Type="http://schemas.openxmlformats.org/officeDocument/2006/relationships/hyperlink" Target="https://user.iter.org/?uid=484HE2" TargetMode="External"/><Relationship Id="rId184" Type="http://schemas.openxmlformats.org/officeDocument/2006/relationships/hyperlink" Target="https://user.iter.org/?uid=484NMZ" TargetMode="External"/><Relationship Id="rId391" Type="http://schemas.openxmlformats.org/officeDocument/2006/relationships/hyperlink" Target="https://user.iter.org/?uid=4CZ3Z5" TargetMode="External"/><Relationship Id="rId251" Type="http://schemas.openxmlformats.org/officeDocument/2006/relationships/hyperlink" Target="https://user.iter.org/?uid=68HCP4" TargetMode="External"/><Relationship Id="rId489" Type="http://schemas.openxmlformats.org/officeDocument/2006/relationships/hyperlink" Target="https://user.iter.org/?uid=7FZTHY" TargetMode="External"/><Relationship Id="rId696" Type="http://schemas.openxmlformats.org/officeDocument/2006/relationships/hyperlink" Target="https://user.iter.org/?uid=7FZQ5B" TargetMode="External"/><Relationship Id="rId349" Type="http://schemas.openxmlformats.org/officeDocument/2006/relationships/hyperlink" Target="https://user.iter.org/?uid=C6WUUH" TargetMode="External"/><Relationship Id="rId556" Type="http://schemas.openxmlformats.org/officeDocument/2006/relationships/hyperlink" Target="https://user.iter.org/?uid=4K7UGB" TargetMode="External"/><Relationship Id="rId763" Type="http://schemas.openxmlformats.org/officeDocument/2006/relationships/hyperlink" Target="https://user.iter.org/?uid=6UKSHD" TargetMode="External"/><Relationship Id="rId1186" Type="http://schemas.openxmlformats.org/officeDocument/2006/relationships/hyperlink" Target="https://user.iter.org/?uid=84P58N" TargetMode="External"/><Relationship Id="rId1393" Type="http://schemas.openxmlformats.org/officeDocument/2006/relationships/hyperlink" Target="https://user.iter.org/?uid=7ZLGHT" TargetMode="External"/><Relationship Id="rId111" Type="http://schemas.openxmlformats.org/officeDocument/2006/relationships/hyperlink" Target="https://user.iter.org/?uid=942ZUQ" TargetMode="External"/><Relationship Id="rId209" Type="http://schemas.openxmlformats.org/officeDocument/2006/relationships/hyperlink" Target="https://user.iter.org/?uid=BW2V35" TargetMode="External"/><Relationship Id="rId416" Type="http://schemas.openxmlformats.org/officeDocument/2006/relationships/hyperlink" Target="https://user.iter.org/?uid=3Y7M4U" TargetMode="External"/><Relationship Id="rId970" Type="http://schemas.openxmlformats.org/officeDocument/2006/relationships/hyperlink" Target="https://user.iter.org/?uid=C37HJN" TargetMode="External"/><Relationship Id="rId1046" Type="http://schemas.openxmlformats.org/officeDocument/2006/relationships/hyperlink" Target="https://user.iter.org/?uid=6WE9XJ" TargetMode="External"/><Relationship Id="rId1253" Type="http://schemas.openxmlformats.org/officeDocument/2006/relationships/hyperlink" Target="https://user.iter.org/?uid=7ZLFNQ" TargetMode="External"/><Relationship Id="rId623" Type="http://schemas.openxmlformats.org/officeDocument/2006/relationships/hyperlink" Target="https://user.iter.org/?uid=7G2AVD" TargetMode="External"/><Relationship Id="rId830" Type="http://schemas.openxmlformats.org/officeDocument/2006/relationships/hyperlink" Target="https://user.iter.org/?uid=4CYU9F" TargetMode="External"/><Relationship Id="rId928" Type="http://schemas.openxmlformats.org/officeDocument/2006/relationships/hyperlink" Target="https://user.iter.org/?uid=B47GXT" TargetMode="External"/><Relationship Id="rId57" Type="http://schemas.openxmlformats.org/officeDocument/2006/relationships/hyperlink" Target="https://user.iter.org/?uid=6LLHRJ" TargetMode="External"/><Relationship Id="rId1113" Type="http://schemas.openxmlformats.org/officeDocument/2006/relationships/hyperlink" Target="https://user.iter.org/?uid=CH86NE" TargetMode="External"/><Relationship Id="rId1320" Type="http://schemas.openxmlformats.org/officeDocument/2006/relationships/hyperlink" Target="https://user.iter.org/?uid=7ZBDHR" TargetMode="External"/><Relationship Id="rId1418" Type="http://schemas.openxmlformats.org/officeDocument/2006/relationships/hyperlink" Target="https://user.iter.org/?uid=7ZAPPK" TargetMode="External"/><Relationship Id="rId273" Type="http://schemas.openxmlformats.org/officeDocument/2006/relationships/hyperlink" Target="https://user.iter.org/?uid=99VL6P" TargetMode="External"/><Relationship Id="rId480" Type="http://schemas.openxmlformats.org/officeDocument/2006/relationships/hyperlink" Target="https://user.iter.org/?uid=4FNU23" TargetMode="External"/><Relationship Id="rId133" Type="http://schemas.openxmlformats.org/officeDocument/2006/relationships/hyperlink" Target="https://user.iter.org/?uid=92HWHH" TargetMode="External"/><Relationship Id="rId340" Type="http://schemas.openxmlformats.org/officeDocument/2006/relationships/hyperlink" Target="https://user.iter.org/?uid=3Y4Q47" TargetMode="External"/><Relationship Id="rId578" Type="http://schemas.openxmlformats.org/officeDocument/2006/relationships/hyperlink" Target="https://user.iter.org/?uid=5YSNDL" TargetMode="External"/><Relationship Id="rId785" Type="http://schemas.openxmlformats.org/officeDocument/2006/relationships/hyperlink" Target="https://user.iter.org/?uid=7CB8HR" TargetMode="External"/><Relationship Id="rId992" Type="http://schemas.openxmlformats.org/officeDocument/2006/relationships/hyperlink" Target="https://user.iter.org/?uid=7CBHEG" TargetMode="External"/><Relationship Id="rId200" Type="http://schemas.openxmlformats.org/officeDocument/2006/relationships/hyperlink" Target="https://user.iter.org/?uid=BF79US" TargetMode="External"/><Relationship Id="rId438" Type="http://schemas.openxmlformats.org/officeDocument/2006/relationships/hyperlink" Target="https://user.iter.org/?uid=4D8FNL" TargetMode="External"/><Relationship Id="rId645" Type="http://schemas.openxmlformats.org/officeDocument/2006/relationships/hyperlink" Target="https://user.iter.org/?uid=3ESL6K" TargetMode="External"/><Relationship Id="rId852" Type="http://schemas.openxmlformats.org/officeDocument/2006/relationships/hyperlink" Target="https://user.iter.org/?uid=7DLD7Q" TargetMode="External"/><Relationship Id="rId1068" Type="http://schemas.openxmlformats.org/officeDocument/2006/relationships/hyperlink" Target="https://user.iter.org/?uid=6UKREK" TargetMode="External"/><Relationship Id="rId1275" Type="http://schemas.openxmlformats.org/officeDocument/2006/relationships/hyperlink" Target="https://user.iter.org/?uid=4FRL98" TargetMode="External"/><Relationship Id="rId505" Type="http://schemas.openxmlformats.org/officeDocument/2006/relationships/hyperlink" Target="https://user.iter.org/?uid=4D4NSU" TargetMode="External"/><Relationship Id="rId712" Type="http://schemas.openxmlformats.org/officeDocument/2006/relationships/hyperlink" Target="https://user.iter.org/?uid=5Y2AEZ" TargetMode="External"/><Relationship Id="rId1135" Type="http://schemas.openxmlformats.org/officeDocument/2006/relationships/hyperlink" Target="https://user.iter.org/?uid=DXSDXW" TargetMode="External"/><Relationship Id="rId1342" Type="http://schemas.openxmlformats.org/officeDocument/2006/relationships/hyperlink" Target="https://user.iter.org/?uid=6DN3XV" TargetMode="External"/><Relationship Id="rId79" Type="http://schemas.openxmlformats.org/officeDocument/2006/relationships/hyperlink" Target="https://user.iter.org/?uid=6LLLFG" TargetMode="External"/><Relationship Id="rId1202" Type="http://schemas.openxmlformats.org/officeDocument/2006/relationships/hyperlink" Target="https://user.iter.org/?uid=9VPCWZ" TargetMode="External"/><Relationship Id="rId295" Type="http://schemas.openxmlformats.org/officeDocument/2006/relationships/hyperlink" Target="https://user.iter.org/?uid=9P9C7P" TargetMode="External"/><Relationship Id="rId723" Type="http://schemas.openxmlformats.org/officeDocument/2006/relationships/hyperlink" Target="https://user.iter.org/?uid=99Y8NG" TargetMode="External"/><Relationship Id="rId930" Type="http://schemas.openxmlformats.org/officeDocument/2006/relationships/hyperlink" Target="https://user.iter.org/?uid=B47GJ9" TargetMode="External"/><Relationship Id="rId1006" Type="http://schemas.openxmlformats.org/officeDocument/2006/relationships/hyperlink" Target="https://user.iter.org/?uid=C3FH7T" TargetMode="External"/><Relationship Id="rId1353" Type="http://schemas.openxmlformats.org/officeDocument/2006/relationships/hyperlink" Target="https://user.iter.org/?uid=7ZHDMB" TargetMode="External"/><Relationship Id="rId155" Type="http://schemas.openxmlformats.org/officeDocument/2006/relationships/hyperlink" Target="https://user.iter.org/?uid=9DCF97" TargetMode="External"/><Relationship Id="rId362" Type="http://schemas.openxmlformats.org/officeDocument/2006/relationships/hyperlink" Target="https://user.iter.org/?uid=4YVT3M" TargetMode="External"/><Relationship Id="rId1213" Type="http://schemas.openxmlformats.org/officeDocument/2006/relationships/hyperlink" Target="https://user.iter.org/?uid=689KNR" TargetMode="External"/><Relationship Id="rId1297" Type="http://schemas.openxmlformats.org/officeDocument/2006/relationships/hyperlink" Target="https://user.iter.org/?uid=43GDCD" TargetMode="External"/><Relationship Id="rId1420" Type="http://schemas.openxmlformats.org/officeDocument/2006/relationships/hyperlink" Target="https://user.iter.org/?uid=5QCAA8" TargetMode="External"/><Relationship Id="rId222" Type="http://schemas.openxmlformats.org/officeDocument/2006/relationships/hyperlink" Target="https://user.iter.org/?uid=68H9FZ" TargetMode="External"/><Relationship Id="rId667" Type="http://schemas.openxmlformats.org/officeDocument/2006/relationships/hyperlink" Target="https://user.iter.org/?uid=CUA5DS" TargetMode="External"/><Relationship Id="rId874" Type="http://schemas.openxmlformats.org/officeDocument/2006/relationships/hyperlink" Target="https://user.iter.org/?uid=6WW4FF" TargetMode="External"/><Relationship Id="rId17" Type="http://schemas.openxmlformats.org/officeDocument/2006/relationships/hyperlink" Target="https://user.iter.org/?uid=484GW2" TargetMode="External"/><Relationship Id="rId527" Type="http://schemas.openxmlformats.org/officeDocument/2006/relationships/hyperlink" Target="https://user.iter.org/?uid=5LCRPF" TargetMode="External"/><Relationship Id="rId734" Type="http://schemas.openxmlformats.org/officeDocument/2006/relationships/hyperlink" Target="https://user.iter.org/?uid=8VDT6P" TargetMode="External"/><Relationship Id="rId941" Type="http://schemas.openxmlformats.org/officeDocument/2006/relationships/hyperlink" Target="https://user.iter.org/?uid=C4WKPJ" TargetMode="External"/><Relationship Id="rId1157" Type="http://schemas.openxmlformats.org/officeDocument/2006/relationships/hyperlink" Target="https://user.iter.org/?uid=4Q8VAL" TargetMode="External"/><Relationship Id="rId1364" Type="http://schemas.openxmlformats.org/officeDocument/2006/relationships/hyperlink" Target="https://user.iter.org/?uid=5VUHBP" TargetMode="External"/><Relationship Id="rId70" Type="http://schemas.openxmlformats.org/officeDocument/2006/relationships/hyperlink" Target="https://user.iter.org/?uid=6LLSVP" TargetMode="External"/><Relationship Id="rId166" Type="http://schemas.openxmlformats.org/officeDocument/2006/relationships/hyperlink" Target="https://user.iter.org/?uid=4BV8MW" TargetMode="External"/><Relationship Id="rId373" Type="http://schemas.openxmlformats.org/officeDocument/2006/relationships/hyperlink" Target="https://user.iter.org/?uid=4FR9WQ" TargetMode="External"/><Relationship Id="rId580" Type="http://schemas.openxmlformats.org/officeDocument/2006/relationships/hyperlink" Target="https://user.iter.org/?uid=5YSNUU" TargetMode="External"/><Relationship Id="rId801" Type="http://schemas.openxmlformats.org/officeDocument/2006/relationships/hyperlink" Target="https://user.iter.org/?uid=6UKVH5" TargetMode="External"/><Relationship Id="rId1017" Type="http://schemas.openxmlformats.org/officeDocument/2006/relationships/hyperlink" Target="https://user.iter.org/?uid=BYA2KL" TargetMode="External"/><Relationship Id="rId1224" Type="http://schemas.openxmlformats.org/officeDocument/2006/relationships/hyperlink" Target="https://user.iter.org/?uid=5MUKQF" TargetMode="External"/><Relationship Id="rId1431" Type="http://schemas.openxmlformats.org/officeDocument/2006/relationships/hyperlink" Target="https://user.iter.org/?uid=4K5B6C" TargetMode="External"/><Relationship Id="rId1" Type="http://schemas.openxmlformats.org/officeDocument/2006/relationships/hyperlink" Target="https://user.iter.org/?uid=9F5WCS" TargetMode="External"/><Relationship Id="rId233" Type="http://schemas.openxmlformats.org/officeDocument/2006/relationships/hyperlink" Target="https://user.iter.org/?uid=68GSS2" TargetMode="External"/><Relationship Id="rId440" Type="http://schemas.openxmlformats.org/officeDocument/2006/relationships/hyperlink" Target="https://user.iter.org/?uid=4D8H3E" TargetMode="External"/><Relationship Id="rId678" Type="http://schemas.openxmlformats.org/officeDocument/2006/relationships/hyperlink" Target="https://user.iter.org/?uid=BVXX7T" TargetMode="External"/><Relationship Id="rId885" Type="http://schemas.openxmlformats.org/officeDocument/2006/relationships/hyperlink" Target="https://user.iter.org/?uid=6WVZ76" TargetMode="External"/><Relationship Id="rId1070" Type="http://schemas.openxmlformats.org/officeDocument/2006/relationships/hyperlink" Target="https://user.iter.org/?uid=9HZWT4" TargetMode="External"/><Relationship Id="rId28" Type="http://schemas.openxmlformats.org/officeDocument/2006/relationships/hyperlink" Target="https://user.iter.org/?uid=4BV8BZ" TargetMode="External"/><Relationship Id="rId300" Type="http://schemas.openxmlformats.org/officeDocument/2006/relationships/hyperlink" Target="https://user.iter.org/?uid=3MQ9VX" TargetMode="External"/><Relationship Id="rId538" Type="http://schemas.openxmlformats.org/officeDocument/2006/relationships/hyperlink" Target="https://user.iter.org/?uid=7FZ5M8" TargetMode="External"/><Relationship Id="rId745" Type="http://schemas.openxmlformats.org/officeDocument/2006/relationships/hyperlink" Target="https://user.iter.org/?uid=8VGC8Y" TargetMode="External"/><Relationship Id="rId952" Type="http://schemas.openxmlformats.org/officeDocument/2006/relationships/hyperlink" Target="https://user.iter.org/?uid=C4WRGE" TargetMode="External"/><Relationship Id="rId1168" Type="http://schemas.openxmlformats.org/officeDocument/2006/relationships/hyperlink" Target="https://user.iter.org/?uid=5SNGLZ" TargetMode="External"/><Relationship Id="rId1375" Type="http://schemas.openxmlformats.org/officeDocument/2006/relationships/hyperlink" Target="https://user.iter.org/?uid=7ZLGK2" TargetMode="External"/><Relationship Id="rId81" Type="http://schemas.openxmlformats.org/officeDocument/2006/relationships/hyperlink" Target="https://user.iter.org/?uid=6GV3LV" TargetMode="External"/><Relationship Id="rId177" Type="http://schemas.openxmlformats.org/officeDocument/2006/relationships/hyperlink" Target="https://user.iter.org/?uid=7FZS8C" TargetMode="External"/><Relationship Id="rId384" Type="http://schemas.openxmlformats.org/officeDocument/2006/relationships/hyperlink" Target="https://user.iter.org/?uid=4K5VJ2" TargetMode="External"/><Relationship Id="rId591" Type="http://schemas.openxmlformats.org/officeDocument/2006/relationships/hyperlink" Target="https://user.iter.org/?uid=4JYLW9" TargetMode="External"/><Relationship Id="rId605" Type="http://schemas.openxmlformats.org/officeDocument/2006/relationships/hyperlink" Target="https://user.iter.org/?uid=4K5UM9" TargetMode="External"/><Relationship Id="rId812" Type="http://schemas.openxmlformats.org/officeDocument/2006/relationships/hyperlink" Target="https://user.iter.org/?uid=CQY8EJ" TargetMode="External"/><Relationship Id="rId1028" Type="http://schemas.openxmlformats.org/officeDocument/2006/relationships/hyperlink" Target="https://user.iter.org/?uid=4LBCHE" TargetMode="External"/><Relationship Id="rId1235" Type="http://schemas.openxmlformats.org/officeDocument/2006/relationships/hyperlink" Target="https://user.iter.org/?uid=5VLQN8" TargetMode="External"/><Relationship Id="rId244" Type="http://schemas.openxmlformats.org/officeDocument/2006/relationships/hyperlink" Target="https://user.iter.org/?uid=99WZNN" TargetMode="External"/><Relationship Id="rId689" Type="http://schemas.openxmlformats.org/officeDocument/2006/relationships/hyperlink" Target="https://user.iter.org/?uid=BVXS55" TargetMode="External"/><Relationship Id="rId896" Type="http://schemas.openxmlformats.org/officeDocument/2006/relationships/hyperlink" Target="https://user.iter.org/?uid=BW3AMN" TargetMode="External"/><Relationship Id="rId1081" Type="http://schemas.openxmlformats.org/officeDocument/2006/relationships/hyperlink" Target="https://user.iter.org/?uid=68E2BL" TargetMode="External"/><Relationship Id="rId1302" Type="http://schemas.openxmlformats.org/officeDocument/2006/relationships/hyperlink" Target="https://user.iter.org/?uid=7ZHDSQ" TargetMode="External"/><Relationship Id="rId39" Type="http://schemas.openxmlformats.org/officeDocument/2006/relationships/hyperlink" Target="https://user.iter.org/?uid=6JYTAT" TargetMode="External"/><Relationship Id="rId451" Type="http://schemas.openxmlformats.org/officeDocument/2006/relationships/hyperlink" Target="https://user.iter.org/?uid=59KMXG" TargetMode="External"/><Relationship Id="rId549" Type="http://schemas.openxmlformats.org/officeDocument/2006/relationships/hyperlink" Target="https://user.iter.org/?uid=4K7TXC" TargetMode="External"/><Relationship Id="rId756" Type="http://schemas.openxmlformats.org/officeDocument/2006/relationships/hyperlink" Target="https://user.iter.org/?uid=6UKRB5" TargetMode="External"/><Relationship Id="rId1179" Type="http://schemas.openxmlformats.org/officeDocument/2006/relationships/hyperlink" Target="https://user.iter.org/?uid=85QAK7" TargetMode="External"/><Relationship Id="rId1386" Type="http://schemas.openxmlformats.org/officeDocument/2006/relationships/hyperlink" Target="https://user.iter.org/?uid=7ZLUV2" TargetMode="External"/><Relationship Id="rId104" Type="http://schemas.openxmlformats.org/officeDocument/2006/relationships/hyperlink" Target="https://user.iter.org/?uid=9J8YD3" TargetMode="External"/><Relationship Id="rId188" Type="http://schemas.openxmlformats.org/officeDocument/2006/relationships/hyperlink" Target="https://user.iter.org/?uid=484NAE" TargetMode="External"/><Relationship Id="rId311" Type="http://schemas.openxmlformats.org/officeDocument/2006/relationships/hyperlink" Target="https://user.iter.org/?uid=7G29GE" TargetMode="External"/><Relationship Id="rId395" Type="http://schemas.openxmlformats.org/officeDocument/2006/relationships/hyperlink" Target="https://user.iter.org/?uid=4D2LNH" TargetMode="External"/><Relationship Id="rId409" Type="http://schemas.openxmlformats.org/officeDocument/2006/relationships/hyperlink" Target="https://user.iter.org/?uid=4CZ4E6" TargetMode="External"/><Relationship Id="rId963" Type="http://schemas.openxmlformats.org/officeDocument/2006/relationships/hyperlink" Target="https://user.iter.org/?uid=C37MYN" TargetMode="External"/><Relationship Id="rId1039" Type="http://schemas.openxmlformats.org/officeDocument/2006/relationships/hyperlink" Target="https://user.iter.org/?uid=BYA786" TargetMode="External"/><Relationship Id="rId1246" Type="http://schemas.openxmlformats.org/officeDocument/2006/relationships/hyperlink" Target="https://user.iter.org/?uid=C24JR4" TargetMode="External"/><Relationship Id="rId92" Type="http://schemas.openxmlformats.org/officeDocument/2006/relationships/hyperlink" Target="https://user.iter.org/?uid=6LED8G" TargetMode="External"/><Relationship Id="rId616" Type="http://schemas.openxmlformats.org/officeDocument/2006/relationships/hyperlink" Target="https://user.iter.org/?uid=4D2ZYB" TargetMode="External"/><Relationship Id="rId823" Type="http://schemas.openxmlformats.org/officeDocument/2006/relationships/hyperlink" Target="https://user.iter.org/?uid=4LBFZV" TargetMode="External"/><Relationship Id="rId255" Type="http://schemas.openxmlformats.org/officeDocument/2006/relationships/hyperlink" Target="https://user.iter.org/?uid=6A3TZ8" TargetMode="External"/><Relationship Id="rId462" Type="http://schemas.openxmlformats.org/officeDocument/2006/relationships/hyperlink" Target="https://user.iter.org/?uid=4VDXAS" TargetMode="External"/><Relationship Id="rId1092" Type="http://schemas.openxmlformats.org/officeDocument/2006/relationships/hyperlink" Target="https://user.iter.org/?uid=CHCPRJ" TargetMode="External"/><Relationship Id="rId1106" Type="http://schemas.openxmlformats.org/officeDocument/2006/relationships/hyperlink" Target="https://user.iter.org/?uid=CH86F2" TargetMode="External"/><Relationship Id="rId1313" Type="http://schemas.openxmlformats.org/officeDocument/2006/relationships/hyperlink" Target="https://user.iter.org/?uid=68E6YW" TargetMode="External"/><Relationship Id="rId1397" Type="http://schemas.openxmlformats.org/officeDocument/2006/relationships/hyperlink" Target="https://user.iter.org/?uid=7ZB6US" TargetMode="External"/><Relationship Id="rId115" Type="http://schemas.openxmlformats.org/officeDocument/2006/relationships/hyperlink" Target="https://user.iter.org/?uid=8VFXCM" TargetMode="External"/><Relationship Id="rId322" Type="http://schemas.openxmlformats.org/officeDocument/2006/relationships/hyperlink" Target="https://user.iter.org/?uid=3ZJF8T" TargetMode="External"/><Relationship Id="rId767" Type="http://schemas.openxmlformats.org/officeDocument/2006/relationships/hyperlink" Target="https://user.iter.org/?uid=7CB9TQ" TargetMode="External"/><Relationship Id="rId974" Type="http://schemas.openxmlformats.org/officeDocument/2006/relationships/hyperlink" Target="https://user.iter.org/?uid=6WW2FX" TargetMode="External"/><Relationship Id="rId199" Type="http://schemas.openxmlformats.org/officeDocument/2006/relationships/hyperlink" Target="https://user.iter.org/?uid=BF7GD8" TargetMode="External"/><Relationship Id="rId627" Type="http://schemas.openxmlformats.org/officeDocument/2006/relationships/hyperlink" Target="https://user.iter.org/?uid=6EPFV3" TargetMode="External"/><Relationship Id="rId834" Type="http://schemas.openxmlformats.org/officeDocument/2006/relationships/hyperlink" Target="https://user.iter.org/?uid=4LBZ3L" TargetMode="External"/><Relationship Id="rId1257" Type="http://schemas.openxmlformats.org/officeDocument/2006/relationships/hyperlink" Target="https://user.iter.org/?uid=7ZG8AV" TargetMode="External"/><Relationship Id="rId266" Type="http://schemas.openxmlformats.org/officeDocument/2006/relationships/hyperlink" Target="https://user.iter.org/?uid=99W9X4" TargetMode="External"/><Relationship Id="rId473" Type="http://schemas.openxmlformats.org/officeDocument/2006/relationships/hyperlink" Target="https://user.iter.org/?uid=4D2Q9R" TargetMode="External"/><Relationship Id="rId680" Type="http://schemas.openxmlformats.org/officeDocument/2006/relationships/hyperlink" Target="https://user.iter.org/?uid=BF78B9" TargetMode="External"/><Relationship Id="rId901" Type="http://schemas.openxmlformats.org/officeDocument/2006/relationships/hyperlink" Target="https://user.iter.org/?uid=BW39XS" TargetMode="External"/><Relationship Id="rId1117" Type="http://schemas.openxmlformats.org/officeDocument/2006/relationships/hyperlink" Target="https://user.iter.org/?uid=DX7W68" TargetMode="External"/><Relationship Id="rId1324" Type="http://schemas.openxmlformats.org/officeDocument/2006/relationships/hyperlink" Target="https://user.iter.org/?uid=69XUVV" TargetMode="External"/><Relationship Id="rId30" Type="http://schemas.openxmlformats.org/officeDocument/2006/relationships/hyperlink" Target="https://user.iter.org/?uid=484H24" TargetMode="External"/><Relationship Id="rId126" Type="http://schemas.openxmlformats.org/officeDocument/2006/relationships/hyperlink" Target="https://user.iter.org/?uid=6K35HK" TargetMode="External"/><Relationship Id="rId333" Type="http://schemas.openxmlformats.org/officeDocument/2006/relationships/hyperlink" Target="https://user.iter.org/?uid=3Y4A7B" TargetMode="External"/><Relationship Id="rId540" Type="http://schemas.openxmlformats.org/officeDocument/2006/relationships/hyperlink" Target="https://user.iter.org/?uid=4K7MVT" TargetMode="External"/><Relationship Id="rId778" Type="http://schemas.openxmlformats.org/officeDocument/2006/relationships/hyperlink" Target="https://user.iter.org/?uid=6UUHT4" TargetMode="External"/><Relationship Id="rId985" Type="http://schemas.openxmlformats.org/officeDocument/2006/relationships/hyperlink" Target="https://user.iter.org/?uid=6X54JJ" TargetMode="External"/><Relationship Id="rId1170" Type="http://schemas.openxmlformats.org/officeDocument/2006/relationships/hyperlink" Target="https://user.iter.org/?uid=9ZBTQX" TargetMode="External"/><Relationship Id="rId638" Type="http://schemas.openxmlformats.org/officeDocument/2006/relationships/hyperlink" Target="https://user.iter.org/?uid=6HGMBJ" TargetMode="External"/><Relationship Id="rId845" Type="http://schemas.openxmlformats.org/officeDocument/2006/relationships/hyperlink" Target="https://user.iter.org/?uid=CN5M2S" TargetMode="External"/><Relationship Id="rId1030" Type="http://schemas.openxmlformats.org/officeDocument/2006/relationships/hyperlink" Target="https://user.iter.org/?uid=4LB6PY" TargetMode="External"/><Relationship Id="rId1268" Type="http://schemas.openxmlformats.org/officeDocument/2006/relationships/hyperlink" Target="https://user.iter.org/?uid=4JZA7K" TargetMode="External"/><Relationship Id="rId277" Type="http://schemas.openxmlformats.org/officeDocument/2006/relationships/hyperlink" Target="https://user.iter.org/?uid=68GT5M" TargetMode="External"/><Relationship Id="rId400" Type="http://schemas.openxmlformats.org/officeDocument/2006/relationships/hyperlink" Target="https://user.iter.org/?uid=4FR2K5" TargetMode="External"/><Relationship Id="rId484" Type="http://schemas.openxmlformats.org/officeDocument/2006/relationships/hyperlink" Target="https://user.iter.org/?uid=4FNUG2" TargetMode="External"/><Relationship Id="rId705" Type="http://schemas.openxmlformats.org/officeDocument/2006/relationships/hyperlink" Target="https://user.iter.org/?uid=99SYGZ" TargetMode="External"/><Relationship Id="rId1128" Type="http://schemas.openxmlformats.org/officeDocument/2006/relationships/hyperlink" Target="https://user.iter.org/?uid=DXRVY6" TargetMode="External"/><Relationship Id="rId1335" Type="http://schemas.openxmlformats.org/officeDocument/2006/relationships/hyperlink" Target="https://user.iter.org/?uid=69XVJJ" TargetMode="External"/><Relationship Id="rId137" Type="http://schemas.openxmlformats.org/officeDocument/2006/relationships/hyperlink" Target="https://user.iter.org/?uid=9494DZ" TargetMode="External"/><Relationship Id="rId344" Type="http://schemas.openxmlformats.org/officeDocument/2006/relationships/hyperlink" Target="https://user.iter.org/?uid=C6NUR4" TargetMode="External"/><Relationship Id="rId691" Type="http://schemas.openxmlformats.org/officeDocument/2006/relationships/hyperlink" Target="https://user.iter.org/?uid=BVXSB2" TargetMode="External"/><Relationship Id="rId789" Type="http://schemas.openxmlformats.org/officeDocument/2006/relationships/hyperlink" Target="https://user.iter.org/?uid=4Q58BD" TargetMode="External"/><Relationship Id="rId912" Type="http://schemas.openxmlformats.org/officeDocument/2006/relationships/hyperlink" Target="https://user.iter.org/?uid=72AWRX" TargetMode="External"/><Relationship Id="rId996" Type="http://schemas.openxmlformats.org/officeDocument/2006/relationships/hyperlink" Target="https://user.iter.org/?uid=C3FFXF" TargetMode="External"/><Relationship Id="rId41" Type="http://schemas.openxmlformats.org/officeDocument/2006/relationships/hyperlink" Target="https://user.iter.org/?uid=6JQQB5" TargetMode="External"/><Relationship Id="rId551" Type="http://schemas.openxmlformats.org/officeDocument/2006/relationships/hyperlink" Target="https://user.iter.org/?uid=4K7U3S" TargetMode="External"/><Relationship Id="rId649" Type="http://schemas.openxmlformats.org/officeDocument/2006/relationships/hyperlink" Target="https://user.iter.org/?uid=85UEUC" TargetMode="External"/><Relationship Id="rId856" Type="http://schemas.openxmlformats.org/officeDocument/2006/relationships/hyperlink" Target="https://user.iter.org/?uid=47XK2S" TargetMode="External"/><Relationship Id="rId1181" Type="http://schemas.openxmlformats.org/officeDocument/2006/relationships/hyperlink" Target="https://user.iter.org/?uid=9VPDSP" TargetMode="External"/><Relationship Id="rId1279" Type="http://schemas.openxmlformats.org/officeDocument/2006/relationships/hyperlink" Target="https://user.iter.org/?uid=6X2DBQ" TargetMode="External"/><Relationship Id="rId1402" Type="http://schemas.openxmlformats.org/officeDocument/2006/relationships/hyperlink" Target="https://user.iter.org/?uid=9VPDT7" TargetMode="External"/><Relationship Id="rId190" Type="http://schemas.openxmlformats.org/officeDocument/2006/relationships/hyperlink" Target="https://user.iter.org/?uid=4BV894" TargetMode="External"/><Relationship Id="rId204" Type="http://schemas.openxmlformats.org/officeDocument/2006/relationships/hyperlink" Target="https://user.iter.org/?uid=68H723" TargetMode="External"/><Relationship Id="rId288" Type="http://schemas.openxmlformats.org/officeDocument/2006/relationships/hyperlink" Target="https://user.iter.org/?uid=68GRMU" TargetMode="External"/><Relationship Id="rId411" Type="http://schemas.openxmlformats.org/officeDocument/2006/relationships/hyperlink" Target="https://user.iter.org/?uid=4D8DKM" TargetMode="External"/><Relationship Id="rId509" Type="http://schemas.openxmlformats.org/officeDocument/2006/relationships/hyperlink" Target="https://user.iter.org/?uid=4JYKY2" TargetMode="External"/><Relationship Id="rId1041" Type="http://schemas.openxmlformats.org/officeDocument/2006/relationships/hyperlink" Target="https://user.iter.org/?uid=BYA67D" TargetMode="External"/><Relationship Id="rId1139" Type="http://schemas.openxmlformats.org/officeDocument/2006/relationships/hyperlink" Target="https://user.iter.org/?uid=CYPSUH" TargetMode="External"/><Relationship Id="rId1346" Type="http://schemas.openxmlformats.org/officeDocument/2006/relationships/hyperlink" Target="https://user.iter.org/?uid=7ZBNNP" TargetMode="External"/><Relationship Id="rId495" Type="http://schemas.openxmlformats.org/officeDocument/2006/relationships/hyperlink" Target="https://user.iter.org/?uid=4YX999" TargetMode="External"/><Relationship Id="rId716" Type="http://schemas.openxmlformats.org/officeDocument/2006/relationships/hyperlink" Target="https://user.iter.org/?uid=5XX635" TargetMode="External"/><Relationship Id="rId923" Type="http://schemas.openxmlformats.org/officeDocument/2006/relationships/hyperlink" Target="https://user.iter.org/?uid=B47GUE" TargetMode="External"/><Relationship Id="rId52" Type="http://schemas.openxmlformats.org/officeDocument/2006/relationships/hyperlink" Target="https://user.iter.org/?uid=6LKYLY" TargetMode="External"/><Relationship Id="rId148" Type="http://schemas.openxmlformats.org/officeDocument/2006/relationships/hyperlink" Target="https://user.iter.org/?uid=944AB4" TargetMode="External"/><Relationship Id="rId355" Type="http://schemas.openxmlformats.org/officeDocument/2006/relationships/hyperlink" Target="https://user.iter.org/?uid=BCNK7Q" TargetMode="External"/><Relationship Id="rId562" Type="http://schemas.openxmlformats.org/officeDocument/2006/relationships/hyperlink" Target="https://user.iter.org/?uid=4D4ZNG" TargetMode="External"/><Relationship Id="rId1192" Type="http://schemas.openxmlformats.org/officeDocument/2006/relationships/hyperlink" Target="https://user.iter.org/?uid=84P5RW" TargetMode="External"/><Relationship Id="rId1206" Type="http://schemas.openxmlformats.org/officeDocument/2006/relationships/hyperlink" Target="https://user.iter.org/?uid=866S5G" TargetMode="External"/><Relationship Id="rId1413" Type="http://schemas.openxmlformats.org/officeDocument/2006/relationships/hyperlink" Target="https://user.iter.org/?uid=7ZB6WP" TargetMode="External"/><Relationship Id="rId215" Type="http://schemas.openxmlformats.org/officeDocument/2006/relationships/hyperlink" Target="https://user.iter.org/?uid=BW2VS9" TargetMode="External"/><Relationship Id="rId422" Type="http://schemas.openxmlformats.org/officeDocument/2006/relationships/hyperlink" Target="https://user.iter.org/?uid=4D8DXF" TargetMode="External"/><Relationship Id="rId867" Type="http://schemas.openxmlformats.org/officeDocument/2006/relationships/hyperlink" Target="https://user.iter.org/?uid=6UUAA3" TargetMode="External"/><Relationship Id="rId1052" Type="http://schemas.openxmlformats.org/officeDocument/2006/relationships/hyperlink" Target="https://user.iter.org/?uid=7CMW82" TargetMode="External"/><Relationship Id="rId299" Type="http://schemas.openxmlformats.org/officeDocument/2006/relationships/hyperlink" Target="https://user.iter.org/?uid=7FZF7Y" TargetMode="External"/><Relationship Id="rId727" Type="http://schemas.openxmlformats.org/officeDocument/2006/relationships/hyperlink" Target="https://user.iter.org/?uid=8VBP8Z" TargetMode="External"/><Relationship Id="rId934" Type="http://schemas.openxmlformats.org/officeDocument/2006/relationships/hyperlink" Target="https://user.iter.org/?uid=6UTQV5" TargetMode="External"/><Relationship Id="rId1357" Type="http://schemas.openxmlformats.org/officeDocument/2006/relationships/hyperlink" Target="https://user.iter.org/?uid=5SNJ6D" TargetMode="External"/><Relationship Id="rId63" Type="http://schemas.openxmlformats.org/officeDocument/2006/relationships/hyperlink" Target="https://user.iter.org/?uid=3WDYKZ" TargetMode="External"/><Relationship Id="rId159" Type="http://schemas.openxmlformats.org/officeDocument/2006/relationships/hyperlink" Target="https://user.iter.org/?uid=99NYRW" TargetMode="External"/><Relationship Id="rId366" Type="http://schemas.openxmlformats.org/officeDocument/2006/relationships/hyperlink" Target="https://user.iter.org/?uid=4D2N38" TargetMode="External"/><Relationship Id="rId573" Type="http://schemas.openxmlformats.org/officeDocument/2006/relationships/hyperlink" Target="https://user.iter.org/?uid=5Z2H8B" TargetMode="External"/><Relationship Id="rId780" Type="http://schemas.openxmlformats.org/officeDocument/2006/relationships/hyperlink" Target="https://user.iter.org/?uid=7CB8BQ" TargetMode="External"/><Relationship Id="rId1217" Type="http://schemas.openxmlformats.org/officeDocument/2006/relationships/hyperlink" Target="https://user.iter.org/?uid=9VPCXH" TargetMode="External"/><Relationship Id="rId1424" Type="http://schemas.openxmlformats.org/officeDocument/2006/relationships/hyperlink" Target="https://user.iter.org/?uid=7ZBWK7" TargetMode="External"/><Relationship Id="rId226" Type="http://schemas.openxmlformats.org/officeDocument/2006/relationships/hyperlink" Target="https://user.iter.org/?uid=BW34K3" TargetMode="External"/><Relationship Id="rId433" Type="http://schemas.openxmlformats.org/officeDocument/2006/relationships/hyperlink" Target="https://user.iter.org/?uid=4D8EZP" TargetMode="External"/><Relationship Id="rId878" Type="http://schemas.openxmlformats.org/officeDocument/2006/relationships/hyperlink" Target="https://user.iter.org/?uid=6X572Z" TargetMode="External"/><Relationship Id="rId1063" Type="http://schemas.openxmlformats.org/officeDocument/2006/relationships/hyperlink" Target="https://user.iter.org/?uid=9HYVLU" TargetMode="External"/><Relationship Id="rId1270" Type="http://schemas.openxmlformats.org/officeDocument/2006/relationships/hyperlink" Target="https://user.iter.org/?uid=4JZA63" TargetMode="External"/><Relationship Id="rId640" Type="http://schemas.openxmlformats.org/officeDocument/2006/relationships/hyperlink" Target="https://user.iter.org/?uid=7Y36AY" TargetMode="External"/><Relationship Id="rId738" Type="http://schemas.openxmlformats.org/officeDocument/2006/relationships/hyperlink" Target="https://user.iter.org/?uid=8W2C6N" TargetMode="External"/><Relationship Id="rId945" Type="http://schemas.openxmlformats.org/officeDocument/2006/relationships/hyperlink" Target="https://user.iter.org/?uid=C4WKTL" TargetMode="External"/><Relationship Id="rId1368" Type="http://schemas.openxmlformats.org/officeDocument/2006/relationships/hyperlink" Target="https://user.iter.org/?uid=4Q9EAT" TargetMode="External"/><Relationship Id="rId74" Type="http://schemas.openxmlformats.org/officeDocument/2006/relationships/hyperlink" Target="https://user.iter.org/?uid=6LKW5Q" TargetMode="External"/><Relationship Id="rId377" Type="http://schemas.openxmlformats.org/officeDocument/2006/relationships/hyperlink" Target="https://user.iter.org/?uid=5LCRGU" TargetMode="External"/><Relationship Id="rId500" Type="http://schemas.openxmlformats.org/officeDocument/2006/relationships/hyperlink" Target="https://user.iter.org/?uid=4VDSC2" TargetMode="External"/><Relationship Id="rId584" Type="http://schemas.openxmlformats.org/officeDocument/2006/relationships/hyperlink" Target="https://user.iter.org/?uid=7FZYKN" TargetMode="External"/><Relationship Id="rId805" Type="http://schemas.openxmlformats.org/officeDocument/2006/relationships/hyperlink" Target="https://user.iter.org/?uid=6UKUQH" TargetMode="External"/><Relationship Id="rId1130" Type="http://schemas.openxmlformats.org/officeDocument/2006/relationships/hyperlink" Target="https://user.iter.org/?uid=CYXJ6D" TargetMode="External"/><Relationship Id="rId1228" Type="http://schemas.openxmlformats.org/officeDocument/2006/relationships/hyperlink" Target="https://user.iter.org/?uid=C24JG8" TargetMode="External"/><Relationship Id="rId5" Type="http://schemas.openxmlformats.org/officeDocument/2006/relationships/hyperlink" Target="https://user.iter.org/?uid=6UMN5J" TargetMode="External"/><Relationship Id="rId237" Type="http://schemas.openxmlformats.org/officeDocument/2006/relationships/hyperlink" Target="https://user.iter.org/?uid=99X44N" TargetMode="External"/><Relationship Id="rId791" Type="http://schemas.openxmlformats.org/officeDocument/2006/relationships/hyperlink" Target="https://user.iter.org/?uid=4Q5AP2" TargetMode="External"/><Relationship Id="rId889" Type="http://schemas.openxmlformats.org/officeDocument/2006/relationships/hyperlink" Target="https://user.iter.org/?uid=6WVZJC" TargetMode="External"/><Relationship Id="rId1074" Type="http://schemas.openxmlformats.org/officeDocument/2006/relationships/hyperlink" Target="https://user.iter.org/?uid=CQZMDQ" TargetMode="External"/><Relationship Id="rId444" Type="http://schemas.openxmlformats.org/officeDocument/2006/relationships/hyperlink" Target="https://user.iter.org/?uid=4D8J2F" TargetMode="External"/><Relationship Id="rId651" Type="http://schemas.openxmlformats.org/officeDocument/2006/relationships/hyperlink" Target="https://user.iter.org/?uid=7FZKGJ" TargetMode="External"/><Relationship Id="rId749" Type="http://schemas.openxmlformats.org/officeDocument/2006/relationships/hyperlink" Target="https://user.iter.org/?uid=4Q58AV" TargetMode="External"/><Relationship Id="rId1281" Type="http://schemas.openxmlformats.org/officeDocument/2006/relationships/hyperlink" Target="https://user.iter.org/?uid=4L3UMK" TargetMode="External"/><Relationship Id="rId1379" Type="http://schemas.openxmlformats.org/officeDocument/2006/relationships/hyperlink" Target="https://user.iter.org/?uid=C24JLN" TargetMode="External"/><Relationship Id="rId290" Type="http://schemas.openxmlformats.org/officeDocument/2006/relationships/hyperlink" Target="https://user.iter.org/?uid=6A3QA8" TargetMode="External"/><Relationship Id="rId304" Type="http://schemas.openxmlformats.org/officeDocument/2006/relationships/hyperlink" Target="https://user.iter.org/?uid=C4LT3Z" TargetMode="External"/><Relationship Id="rId388" Type="http://schemas.openxmlformats.org/officeDocument/2006/relationships/hyperlink" Target="https://user.iter.org/?uid=4FWHU4" TargetMode="External"/><Relationship Id="rId511" Type="http://schemas.openxmlformats.org/officeDocument/2006/relationships/hyperlink" Target="https://user.iter.org/?uid=4JYL4L" TargetMode="External"/><Relationship Id="rId609" Type="http://schemas.openxmlformats.org/officeDocument/2006/relationships/hyperlink" Target="https://user.iter.org/?uid=7VFRYU" TargetMode="External"/><Relationship Id="rId956" Type="http://schemas.openxmlformats.org/officeDocument/2006/relationships/hyperlink" Target="https://user.iter.org/?uid=3CFM23" TargetMode="External"/><Relationship Id="rId1141" Type="http://schemas.openxmlformats.org/officeDocument/2006/relationships/hyperlink" Target="https://user.iter.org/?uid=DVWCV7" TargetMode="External"/><Relationship Id="rId1239" Type="http://schemas.openxmlformats.org/officeDocument/2006/relationships/hyperlink" Target="https://user.iter.org/?uid=85KFNE" TargetMode="External"/><Relationship Id="rId85" Type="http://schemas.openxmlformats.org/officeDocument/2006/relationships/hyperlink" Target="https://user.iter.org/?uid=6LLNZQ" TargetMode="External"/><Relationship Id="rId150" Type="http://schemas.openxmlformats.org/officeDocument/2006/relationships/hyperlink" Target="https://user.iter.org/?uid=9464WL" TargetMode="External"/><Relationship Id="rId595" Type="http://schemas.openxmlformats.org/officeDocument/2006/relationships/hyperlink" Target="https://user.iter.org/?uid=4JYM2B" TargetMode="External"/><Relationship Id="rId816" Type="http://schemas.openxmlformats.org/officeDocument/2006/relationships/hyperlink" Target="https://user.iter.org/?uid=9LYFQY" TargetMode="External"/><Relationship Id="rId1001" Type="http://schemas.openxmlformats.org/officeDocument/2006/relationships/hyperlink" Target="https://user.iter.org/?uid=C3FH6B" TargetMode="External"/><Relationship Id="rId248" Type="http://schemas.openxmlformats.org/officeDocument/2006/relationships/hyperlink" Target="https://user.iter.org/?uid=68GS8T" TargetMode="External"/><Relationship Id="rId455" Type="http://schemas.openxmlformats.org/officeDocument/2006/relationships/hyperlink" Target="https://user.iter.org/?uid=4XCVEF" TargetMode="External"/><Relationship Id="rId662" Type="http://schemas.openxmlformats.org/officeDocument/2006/relationships/hyperlink" Target="https://user.iter.org/?uid=7G25EE" TargetMode="External"/><Relationship Id="rId1085" Type="http://schemas.openxmlformats.org/officeDocument/2006/relationships/hyperlink" Target="https://user.iter.org/?uid=CHCPNZ" TargetMode="External"/><Relationship Id="rId1292" Type="http://schemas.openxmlformats.org/officeDocument/2006/relationships/hyperlink" Target="https://user.iter.org/?uid=44C6MW" TargetMode="External"/><Relationship Id="rId1306" Type="http://schemas.openxmlformats.org/officeDocument/2006/relationships/hyperlink" Target="https://user.iter.org/?uid=5RLD65" TargetMode="External"/><Relationship Id="rId12" Type="http://schemas.openxmlformats.org/officeDocument/2006/relationships/hyperlink" Target="https://user.iter.org/?uid=6WER99" TargetMode="External"/><Relationship Id="rId108" Type="http://schemas.openxmlformats.org/officeDocument/2006/relationships/hyperlink" Target="https://user.iter.org/?uid=947RAM" TargetMode="External"/><Relationship Id="rId315" Type="http://schemas.openxmlformats.org/officeDocument/2006/relationships/hyperlink" Target="https://user.iter.org/?uid=3TCVM3" TargetMode="External"/><Relationship Id="rId522" Type="http://schemas.openxmlformats.org/officeDocument/2006/relationships/hyperlink" Target="https://user.iter.org/?uid=AWHL7H" TargetMode="External"/><Relationship Id="rId967" Type="http://schemas.openxmlformats.org/officeDocument/2006/relationships/hyperlink" Target="https://user.iter.org/?uid=C37RT4" TargetMode="External"/><Relationship Id="rId1152" Type="http://schemas.openxmlformats.org/officeDocument/2006/relationships/hyperlink" Target="https://user.iter.org/?uid=4L3UN6" TargetMode="External"/><Relationship Id="rId96" Type="http://schemas.openxmlformats.org/officeDocument/2006/relationships/hyperlink" Target="https://user.iter.org/?uid=6QMP6F" TargetMode="External"/><Relationship Id="rId161" Type="http://schemas.openxmlformats.org/officeDocument/2006/relationships/hyperlink" Target="https://user.iter.org/?uid=4BV8D2" TargetMode="External"/><Relationship Id="rId399" Type="http://schemas.openxmlformats.org/officeDocument/2006/relationships/hyperlink" Target="https://user.iter.org/?uid=4FR2K5" TargetMode="External"/><Relationship Id="rId827" Type="http://schemas.openxmlformats.org/officeDocument/2006/relationships/hyperlink" Target="https://user.iter.org/?uid=4D7CY4" TargetMode="External"/><Relationship Id="rId1012" Type="http://schemas.openxmlformats.org/officeDocument/2006/relationships/hyperlink" Target="https://user.iter.org/?uid=4LB3H4" TargetMode="External"/><Relationship Id="rId259" Type="http://schemas.openxmlformats.org/officeDocument/2006/relationships/hyperlink" Target="https://user.iter.org/?uid=68GQXZ" TargetMode="External"/><Relationship Id="rId466" Type="http://schemas.openxmlformats.org/officeDocument/2006/relationships/hyperlink" Target="https://user.iter.org/?uid=7FZTD2" TargetMode="External"/><Relationship Id="rId673" Type="http://schemas.openxmlformats.org/officeDocument/2006/relationships/hyperlink" Target="https://user.iter.org/?uid=5Z2JQS" TargetMode="External"/><Relationship Id="rId880" Type="http://schemas.openxmlformats.org/officeDocument/2006/relationships/hyperlink" Target="https://user.iter.org/?uid=6X55Q7" TargetMode="External"/><Relationship Id="rId1096" Type="http://schemas.openxmlformats.org/officeDocument/2006/relationships/hyperlink" Target="https://user.iter.org/?uid=CH86LB" TargetMode="External"/><Relationship Id="rId1317" Type="http://schemas.openxmlformats.org/officeDocument/2006/relationships/hyperlink" Target="https://user.iter.org/?uid=7ZBDJL" TargetMode="External"/><Relationship Id="rId23" Type="http://schemas.openxmlformats.org/officeDocument/2006/relationships/hyperlink" Target="https://user.iter.org/?uid=484D3K" TargetMode="External"/><Relationship Id="rId119" Type="http://schemas.openxmlformats.org/officeDocument/2006/relationships/hyperlink" Target="https://user.iter.org/?uid=8VFXH3" TargetMode="External"/><Relationship Id="rId326" Type="http://schemas.openxmlformats.org/officeDocument/2006/relationships/hyperlink" Target="https://user.iter.org/?uid=3UPYYZ" TargetMode="External"/><Relationship Id="rId533" Type="http://schemas.openxmlformats.org/officeDocument/2006/relationships/hyperlink" Target="https://user.iter.org/?uid=5LLVY4" TargetMode="External"/><Relationship Id="rId978" Type="http://schemas.openxmlformats.org/officeDocument/2006/relationships/hyperlink" Target="https://user.iter.org/?uid=6WW3DS" TargetMode="External"/><Relationship Id="rId1163" Type="http://schemas.openxmlformats.org/officeDocument/2006/relationships/hyperlink" Target="https://user.iter.org/?uid=C24JE7" TargetMode="External"/><Relationship Id="rId1370" Type="http://schemas.openxmlformats.org/officeDocument/2006/relationships/hyperlink" Target="https://user.iter.org/?uid=7ZLGLH" TargetMode="External"/><Relationship Id="rId740" Type="http://schemas.openxmlformats.org/officeDocument/2006/relationships/hyperlink" Target="https://user.iter.org/?uid=8VBKXD" TargetMode="External"/><Relationship Id="rId838" Type="http://schemas.openxmlformats.org/officeDocument/2006/relationships/hyperlink" Target="https://user.iter.org/?uid=4Q57LA" TargetMode="External"/><Relationship Id="rId1023" Type="http://schemas.openxmlformats.org/officeDocument/2006/relationships/hyperlink" Target="https://user.iter.org/?uid=4LB668" TargetMode="External"/><Relationship Id="rId172" Type="http://schemas.openxmlformats.org/officeDocument/2006/relationships/hyperlink" Target="https://user.iter.org/?uid=99K7QL" TargetMode="External"/><Relationship Id="rId477" Type="http://schemas.openxmlformats.org/officeDocument/2006/relationships/hyperlink" Target="https://user.iter.org/?uid=4FNTTX" TargetMode="External"/><Relationship Id="rId600" Type="http://schemas.openxmlformats.org/officeDocument/2006/relationships/hyperlink" Target="https://user.iter.org/?uid=4JYJX9" TargetMode="External"/><Relationship Id="rId684" Type="http://schemas.openxmlformats.org/officeDocument/2006/relationships/hyperlink" Target="https://user.iter.org/?uid=99RFLU" TargetMode="External"/><Relationship Id="rId1230" Type="http://schemas.openxmlformats.org/officeDocument/2006/relationships/hyperlink" Target="https://user.iter.org/?uid=C24JHQ" TargetMode="External"/><Relationship Id="rId1328" Type="http://schemas.openxmlformats.org/officeDocument/2006/relationships/hyperlink" Target="https://user.iter.org/?uid=5SNHXC" TargetMode="External"/><Relationship Id="rId337" Type="http://schemas.openxmlformats.org/officeDocument/2006/relationships/hyperlink" Target="https://user.iter.org/?uid=3Y4H36" TargetMode="External"/><Relationship Id="rId891" Type="http://schemas.openxmlformats.org/officeDocument/2006/relationships/hyperlink" Target="https://user.iter.org/?uid=6WW2EF" TargetMode="External"/><Relationship Id="rId905" Type="http://schemas.openxmlformats.org/officeDocument/2006/relationships/hyperlink" Target="https://user.iter.org/?uid=BW3FSS" TargetMode="External"/><Relationship Id="rId989" Type="http://schemas.openxmlformats.org/officeDocument/2006/relationships/hyperlink" Target="https://user.iter.org/?uid=7CBJMG" TargetMode="External"/><Relationship Id="rId34" Type="http://schemas.openxmlformats.org/officeDocument/2006/relationships/hyperlink" Target="https://user.iter.org/?uid=484HE2" TargetMode="External"/><Relationship Id="rId544" Type="http://schemas.openxmlformats.org/officeDocument/2006/relationships/hyperlink" Target="https://user.iter.org/?uid=4JYZNL" TargetMode="External"/><Relationship Id="rId751" Type="http://schemas.openxmlformats.org/officeDocument/2006/relationships/hyperlink" Target="https://user.iter.org/?uid=47XFL4" TargetMode="External"/><Relationship Id="rId849" Type="http://schemas.openxmlformats.org/officeDocument/2006/relationships/hyperlink" Target="https://user.iter.org/?uid=7DL8N9" TargetMode="External"/><Relationship Id="rId1174" Type="http://schemas.openxmlformats.org/officeDocument/2006/relationships/hyperlink" Target="https://user.iter.org/?uid=4GZ9VC" TargetMode="External"/><Relationship Id="rId1381" Type="http://schemas.openxmlformats.org/officeDocument/2006/relationships/hyperlink" Target="https://user.iter.org/?uid=C24JNK" TargetMode="External"/><Relationship Id="rId183" Type="http://schemas.openxmlformats.org/officeDocument/2006/relationships/hyperlink" Target="https://user.iter.org/?uid=484NMZ" TargetMode="External"/><Relationship Id="rId390" Type="http://schemas.openxmlformats.org/officeDocument/2006/relationships/hyperlink" Target="https://user.iter.org/?uid=85V2Y7" TargetMode="External"/><Relationship Id="rId404" Type="http://schemas.openxmlformats.org/officeDocument/2006/relationships/hyperlink" Target="https://user.iter.org/?uid=4JYZSJ" TargetMode="External"/><Relationship Id="rId611" Type="http://schemas.openxmlformats.org/officeDocument/2006/relationships/hyperlink" Target="https://user.iter.org/?uid=4D2URY" TargetMode="External"/><Relationship Id="rId1034" Type="http://schemas.openxmlformats.org/officeDocument/2006/relationships/hyperlink" Target="https://user.iter.org/?uid=7G2CEL" TargetMode="External"/><Relationship Id="rId1241" Type="http://schemas.openxmlformats.org/officeDocument/2006/relationships/hyperlink" Target="https://user.iter.org/?uid=85KFMT" TargetMode="External"/><Relationship Id="rId1339" Type="http://schemas.openxmlformats.org/officeDocument/2006/relationships/hyperlink" Target="https://user.iter.org/?uid=9ZBTAW" TargetMode="External"/><Relationship Id="rId250" Type="http://schemas.openxmlformats.org/officeDocument/2006/relationships/hyperlink" Target="https://user.iter.org/?uid=68HCP4" TargetMode="External"/><Relationship Id="rId488" Type="http://schemas.openxmlformats.org/officeDocument/2006/relationships/hyperlink" Target="https://user.iter.org/?uid=4D2N4P" TargetMode="External"/><Relationship Id="rId695" Type="http://schemas.openxmlformats.org/officeDocument/2006/relationships/hyperlink" Target="https://user.iter.org/?uid=99QYE9" TargetMode="External"/><Relationship Id="rId709" Type="http://schemas.openxmlformats.org/officeDocument/2006/relationships/hyperlink" Target="https://user.iter.org/?uid=7FZPVP" TargetMode="External"/><Relationship Id="rId916" Type="http://schemas.openxmlformats.org/officeDocument/2006/relationships/hyperlink" Target="https://user.iter.org/?uid=6UKJZK" TargetMode="External"/><Relationship Id="rId1101" Type="http://schemas.openxmlformats.org/officeDocument/2006/relationships/hyperlink" Target="https://user.iter.org/?uid=CH86HZ" TargetMode="External"/><Relationship Id="rId45" Type="http://schemas.openxmlformats.org/officeDocument/2006/relationships/hyperlink" Target="https://user.iter.org/?uid=6LEDTV" TargetMode="External"/><Relationship Id="rId110" Type="http://schemas.openxmlformats.org/officeDocument/2006/relationships/hyperlink" Target="https://user.iter.org/?uid=942ZUQ" TargetMode="External"/><Relationship Id="rId348" Type="http://schemas.openxmlformats.org/officeDocument/2006/relationships/hyperlink" Target="https://user.iter.org/?uid=C6WUUH" TargetMode="External"/><Relationship Id="rId555" Type="http://schemas.openxmlformats.org/officeDocument/2006/relationships/hyperlink" Target="https://user.iter.org/?uid=4K7UGB" TargetMode="External"/><Relationship Id="rId762" Type="http://schemas.openxmlformats.org/officeDocument/2006/relationships/hyperlink" Target="https://user.iter.org/?uid=7CB8M3" TargetMode="External"/><Relationship Id="rId1185" Type="http://schemas.openxmlformats.org/officeDocument/2006/relationships/hyperlink" Target="https://user.iter.org/?uid=84P58N" TargetMode="External"/><Relationship Id="rId1392" Type="http://schemas.openxmlformats.org/officeDocument/2006/relationships/hyperlink" Target="https://user.iter.org/?uid=6DR296" TargetMode="External"/><Relationship Id="rId1406" Type="http://schemas.openxmlformats.org/officeDocument/2006/relationships/hyperlink" Target="https://user.iter.org/?uid=7ZBWNR" TargetMode="External"/><Relationship Id="rId194" Type="http://schemas.openxmlformats.org/officeDocument/2006/relationships/hyperlink" Target="https://user.iter.org/?uid=68GQBP" TargetMode="External"/><Relationship Id="rId208" Type="http://schemas.openxmlformats.org/officeDocument/2006/relationships/hyperlink" Target="https://user.iter.org/?uid=BW2V35" TargetMode="External"/><Relationship Id="rId415" Type="http://schemas.openxmlformats.org/officeDocument/2006/relationships/hyperlink" Target="https://user.iter.org/?uid=3Y7M4U" TargetMode="External"/><Relationship Id="rId622" Type="http://schemas.openxmlformats.org/officeDocument/2006/relationships/hyperlink" Target="https://user.iter.org/?uid=4K5UQP" TargetMode="External"/><Relationship Id="rId1045" Type="http://schemas.openxmlformats.org/officeDocument/2006/relationships/hyperlink" Target="https://user.iter.org/?uid=6WE9XJ" TargetMode="External"/><Relationship Id="rId1252" Type="http://schemas.openxmlformats.org/officeDocument/2006/relationships/hyperlink" Target="https://user.iter.org/?uid=5VLNJS" TargetMode="External"/><Relationship Id="rId261" Type="http://schemas.openxmlformats.org/officeDocument/2006/relationships/hyperlink" Target="https://user.iter.org/?uid=9A67GG" TargetMode="External"/><Relationship Id="rId499" Type="http://schemas.openxmlformats.org/officeDocument/2006/relationships/hyperlink" Target="https://user.iter.org/?uid=4VDSC2" TargetMode="External"/><Relationship Id="rId927" Type="http://schemas.openxmlformats.org/officeDocument/2006/relationships/hyperlink" Target="https://user.iter.org/?uid=B47GXT" TargetMode="External"/><Relationship Id="rId1112" Type="http://schemas.openxmlformats.org/officeDocument/2006/relationships/hyperlink" Target="https://user.iter.org/?uid=CH86EJ" TargetMode="External"/><Relationship Id="rId56" Type="http://schemas.openxmlformats.org/officeDocument/2006/relationships/hyperlink" Target="https://user.iter.org/?uid=3Y84TF" TargetMode="External"/><Relationship Id="rId359" Type="http://schemas.openxmlformats.org/officeDocument/2006/relationships/hyperlink" Target="https://user.iter.org/?uid=4CYX67" TargetMode="External"/><Relationship Id="rId566" Type="http://schemas.openxmlformats.org/officeDocument/2006/relationships/hyperlink" Target="https://user.iter.org/?uid=4D524Y" TargetMode="External"/><Relationship Id="rId773" Type="http://schemas.openxmlformats.org/officeDocument/2006/relationships/hyperlink" Target="https://user.iter.org/?uid=6UKRTV" TargetMode="External"/><Relationship Id="rId1196" Type="http://schemas.openxmlformats.org/officeDocument/2006/relationships/hyperlink" Target="https://user.iter.org/?uid=5SMAVA" TargetMode="External"/><Relationship Id="rId1417" Type="http://schemas.openxmlformats.org/officeDocument/2006/relationships/hyperlink" Target="https://user.iter.org/?uid=7ZAPPK" TargetMode="External"/><Relationship Id="rId121" Type="http://schemas.openxmlformats.org/officeDocument/2006/relationships/hyperlink" Target="https://user.iter.org/?uid=8VFXL9" TargetMode="External"/><Relationship Id="rId219" Type="http://schemas.openxmlformats.org/officeDocument/2006/relationships/hyperlink" Target="https://user.iter.org/?uid=BW2W3E" TargetMode="External"/><Relationship Id="rId426" Type="http://schemas.openxmlformats.org/officeDocument/2006/relationships/hyperlink" Target="https://user.iter.org/?uid=4D8EJE" TargetMode="External"/><Relationship Id="rId633" Type="http://schemas.openxmlformats.org/officeDocument/2006/relationships/hyperlink" Target="https://user.iter.org/?uid=6HC68Q" TargetMode="External"/><Relationship Id="rId980" Type="http://schemas.openxmlformats.org/officeDocument/2006/relationships/hyperlink" Target="https://user.iter.org/?uid=6WW49L" TargetMode="External"/><Relationship Id="rId1056" Type="http://schemas.openxmlformats.org/officeDocument/2006/relationships/hyperlink" Target="https://user.iter.org/?uid=6WW2Y8" TargetMode="External"/><Relationship Id="rId1263" Type="http://schemas.openxmlformats.org/officeDocument/2006/relationships/hyperlink" Target="https://user.iter.org/?uid=4Q9G27" TargetMode="External"/><Relationship Id="rId840" Type="http://schemas.openxmlformats.org/officeDocument/2006/relationships/hyperlink" Target="https://user.iter.org/?uid=6UKUAC" TargetMode="External"/><Relationship Id="rId938" Type="http://schemas.openxmlformats.org/officeDocument/2006/relationships/hyperlink" Target="https://user.iter.org/?uid=7CA847" TargetMode="External"/><Relationship Id="rId67" Type="http://schemas.openxmlformats.org/officeDocument/2006/relationships/hyperlink" Target="https://user.iter.org/?uid=6LEDSD" TargetMode="External"/><Relationship Id="rId272" Type="http://schemas.openxmlformats.org/officeDocument/2006/relationships/hyperlink" Target="https://user.iter.org/?uid=99VL6P" TargetMode="External"/><Relationship Id="rId577" Type="http://schemas.openxmlformats.org/officeDocument/2006/relationships/hyperlink" Target="https://user.iter.org/?uid=5YSNDL" TargetMode="External"/><Relationship Id="rId700" Type="http://schemas.openxmlformats.org/officeDocument/2006/relationships/hyperlink" Target="https://user.iter.org/?uid=C5TSZR" TargetMode="External"/><Relationship Id="rId1123" Type="http://schemas.openxmlformats.org/officeDocument/2006/relationships/hyperlink" Target="https://user.iter.org/?uid=DX89CT" TargetMode="External"/><Relationship Id="rId1330" Type="http://schemas.openxmlformats.org/officeDocument/2006/relationships/hyperlink" Target="https://user.iter.org/?uid=5SNGVM" TargetMode="External"/><Relationship Id="rId1428" Type="http://schemas.openxmlformats.org/officeDocument/2006/relationships/hyperlink" Target="https://user.iter.org/?uid=85R6WQ" TargetMode="External"/><Relationship Id="rId132" Type="http://schemas.openxmlformats.org/officeDocument/2006/relationships/hyperlink" Target="https://user.iter.org/?uid=92HWHH" TargetMode="External"/><Relationship Id="rId784" Type="http://schemas.openxmlformats.org/officeDocument/2006/relationships/hyperlink" Target="https://user.iter.org/?uid=7CB7WS" TargetMode="External"/><Relationship Id="rId991" Type="http://schemas.openxmlformats.org/officeDocument/2006/relationships/hyperlink" Target="https://user.iter.org/?uid=7CBHEG" TargetMode="External"/><Relationship Id="rId1067" Type="http://schemas.openxmlformats.org/officeDocument/2006/relationships/hyperlink" Target="https://user.iter.org/?uid=9HXVRJ" TargetMode="External"/><Relationship Id="rId437" Type="http://schemas.openxmlformats.org/officeDocument/2006/relationships/hyperlink" Target="https://user.iter.org/?uid=4D8FNL" TargetMode="External"/><Relationship Id="rId644" Type="http://schemas.openxmlformats.org/officeDocument/2006/relationships/hyperlink" Target="https://user.iter.org/?uid=85UF5Q" TargetMode="External"/><Relationship Id="rId851" Type="http://schemas.openxmlformats.org/officeDocument/2006/relationships/hyperlink" Target="https://user.iter.org/?uid=7DLD7Q" TargetMode="External"/><Relationship Id="rId1274" Type="http://schemas.openxmlformats.org/officeDocument/2006/relationships/hyperlink" Target="https://user.iter.org/?uid=4FRS69" TargetMode="External"/><Relationship Id="rId283" Type="http://schemas.openxmlformats.org/officeDocument/2006/relationships/hyperlink" Target="https://user.iter.org/?uid=68GRRW" TargetMode="External"/><Relationship Id="rId490" Type="http://schemas.openxmlformats.org/officeDocument/2006/relationships/hyperlink" Target="https://user.iter.org/?uid=7FZTHY" TargetMode="External"/><Relationship Id="rId504" Type="http://schemas.openxmlformats.org/officeDocument/2006/relationships/hyperlink" Target="https://user.iter.org/?uid=4JYKGS" TargetMode="External"/><Relationship Id="rId711" Type="http://schemas.openxmlformats.org/officeDocument/2006/relationships/hyperlink" Target="https://user.iter.org/?uid=68HC9T" TargetMode="External"/><Relationship Id="rId949" Type="http://schemas.openxmlformats.org/officeDocument/2006/relationships/hyperlink" Target="https://user.iter.org/?uid=C4WKU3" TargetMode="External"/><Relationship Id="rId1134" Type="http://schemas.openxmlformats.org/officeDocument/2006/relationships/hyperlink" Target="https://user.iter.org/?uid=DVWJAN" TargetMode="External"/><Relationship Id="rId1341" Type="http://schemas.openxmlformats.org/officeDocument/2006/relationships/hyperlink" Target="https://user.iter.org/?uid=6DN3XV" TargetMode="External"/><Relationship Id="rId78" Type="http://schemas.openxmlformats.org/officeDocument/2006/relationships/hyperlink" Target="https://user.iter.org/?uid=6JYQ32" TargetMode="External"/><Relationship Id="rId143" Type="http://schemas.openxmlformats.org/officeDocument/2006/relationships/hyperlink" Target="https://user.iter.org/?uid=948XGS" TargetMode="External"/><Relationship Id="rId350" Type="http://schemas.openxmlformats.org/officeDocument/2006/relationships/hyperlink" Target="https://user.iter.org/?uid=3WA93P" TargetMode="External"/><Relationship Id="rId588" Type="http://schemas.openxmlformats.org/officeDocument/2006/relationships/hyperlink" Target="https://user.iter.org/?uid=4FR9V9" TargetMode="External"/><Relationship Id="rId795" Type="http://schemas.openxmlformats.org/officeDocument/2006/relationships/hyperlink" Target="https://user.iter.org/?uid=CL9D8H" TargetMode="External"/><Relationship Id="rId809" Type="http://schemas.openxmlformats.org/officeDocument/2006/relationships/hyperlink" Target="https://user.iter.org/?uid=6UUK3D" TargetMode="External"/><Relationship Id="rId1201" Type="http://schemas.openxmlformats.org/officeDocument/2006/relationships/hyperlink" Target="https://user.iter.org/?uid=9VPCWZ" TargetMode="External"/><Relationship Id="rId9" Type="http://schemas.openxmlformats.org/officeDocument/2006/relationships/hyperlink" Target="https://user.iter.org/?uid=6WGNT4" TargetMode="External"/><Relationship Id="rId210" Type="http://schemas.openxmlformats.org/officeDocument/2006/relationships/hyperlink" Target="https://user.iter.org/?uid=BW2V4N" TargetMode="External"/><Relationship Id="rId448" Type="http://schemas.openxmlformats.org/officeDocument/2006/relationships/hyperlink" Target="https://user.iter.org/?uid=4D8LFM" TargetMode="External"/><Relationship Id="rId655" Type="http://schemas.openxmlformats.org/officeDocument/2006/relationships/hyperlink" Target="https://user.iter.org/?uid=4FNVUY" TargetMode="External"/><Relationship Id="rId862" Type="http://schemas.openxmlformats.org/officeDocument/2006/relationships/hyperlink" Target="https://user.iter.org/?uid=7DLDSN" TargetMode="External"/><Relationship Id="rId1078" Type="http://schemas.openxmlformats.org/officeDocument/2006/relationships/hyperlink" Target="https://user.iter.org/?uid=C4H7JR" TargetMode="External"/><Relationship Id="rId1285" Type="http://schemas.openxmlformats.org/officeDocument/2006/relationships/hyperlink" Target="https://user.iter.org/?uid=5VLRMZ" TargetMode="External"/><Relationship Id="rId294" Type="http://schemas.openxmlformats.org/officeDocument/2006/relationships/hyperlink" Target="https://user.iter.org/?uid=9P8XBN" TargetMode="External"/><Relationship Id="rId308" Type="http://schemas.openxmlformats.org/officeDocument/2006/relationships/hyperlink" Target="https://user.iter.org/?uid=ADS57W" TargetMode="External"/><Relationship Id="rId515" Type="http://schemas.openxmlformats.org/officeDocument/2006/relationships/hyperlink" Target="https://user.iter.org/?uid=4JYQWA" TargetMode="External"/><Relationship Id="rId722" Type="http://schemas.openxmlformats.org/officeDocument/2006/relationships/hyperlink" Target="https://user.iter.org/?uid=99Y8NG" TargetMode="External"/><Relationship Id="rId1145" Type="http://schemas.openxmlformats.org/officeDocument/2006/relationships/hyperlink" Target="https://user.iter.org/?uid=DXE6WM" TargetMode="External"/><Relationship Id="rId1352" Type="http://schemas.openxmlformats.org/officeDocument/2006/relationships/hyperlink" Target="https://user.iter.org/?uid=9VPD7M" TargetMode="External"/><Relationship Id="rId89" Type="http://schemas.openxmlformats.org/officeDocument/2006/relationships/hyperlink" Target="https://user.iter.org/?uid=6QMP9Y" TargetMode="External"/><Relationship Id="rId154" Type="http://schemas.openxmlformats.org/officeDocument/2006/relationships/hyperlink" Target="https://user.iter.org/?uid=484MDN" TargetMode="External"/><Relationship Id="rId361" Type="http://schemas.openxmlformats.org/officeDocument/2006/relationships/hyperlink" Target="https://user.iter.org/?uid=4YVT3M" TargetMode="External"/><Relationship Id="rId599" Type="http://schemas.openxmlformats.org/officeDocument/2006/relationships/hyperlink" Target="https://user.iter.org/?uid=4JYJX9" TargetMode="External"/><Relationship Id="rId1005" Type="http://schemas.openxmlformats.org/officeDocument/2006/relationships/hyperlink" Target="https://user.iter.org/?uid=C3FH7T" TargetMode="External"/><Relationship Id="rId1212" Type="http://schemas.openxmlformats.org/officeDocument/2006/relationships/hyperlink" Target="https://user.iter.org/?uid=6DN3SB" TargetMode="External"/><Relationship Id="rId459" Type="http://schemas.openxmlformats.org/officeDocument/2006/relationships/hyperlink" Target="https://user.iter.org/?uid=4Z6HSZ" TargetMode="External"/><Relationship Id="rId666" Type="http://schemas.openxmlformats.org/officeDocument/2006/relationships/hyperlink" Target="https://user.iter.org/?uid=7YAY6K" TargetMode="External"/><Relationship Id="rId873" Type="http://schemas.openxmlformats.org/officeDocument/2006/relationships/hyperlink" Target="https://user.iter.org/?uid=6WW4FF" TargetMode="External"/><Relationship Id="rId1089" Type="http://schemas.openxmlformats.org/officeDocument/2006/relationships/hyperlink" Target="https://user.iter.org/?uid=CHCPQ2" TargetMode="External"/><Relationship Id="rId1296" Type="http://schemas.openxmlformats.org/officeDocument/2006/relationships/hyperlink" Target="https://user.iter.org/?uid=43446Z" TargetMode="External"/><Relationship Id="rId16" Type="http://schemas.openxmlformats.org/officeDocument/2006/relationships/hyperlink" Target="https://user.iter.org/?uid=484GW2" TargetMode="External"/><Relationship Id="rId221" Type="http://schemas.openxmlformats.org/officeDocument/2006/relationships/hyperlink" Target="https://user.iter.org/?uid=68HAL5" TargetMode="External"/><Relationship Id="rId319" Type="http://schemas.openxmlformats.org/officeDocument/2006/relationships/hyperlink" Target="https://user.iter.org/?uid=7G229H" TargetMode="External"/><Relationship Id="rId526" Type="http://schemas.openxmlformats.org/officeDocument/2006/relationships/hyperlink" Target="https://user.iter.org/?uid=7FZCJZ" TargetMode="External"/><Relationship Id="rId1156" Type="http://schemas.openxmlformats.org/officeDocument/2006/relationships/hyperlink" Target="https://user.iter.org/?uid=7CF5NV" TargetMode="External"/><Relationship Id="rId1363" Type="http://schemas.openxmlformats.org/officeDocument/2006/relationships/hyperlink" Target="https://user.iter.org/?uid=5VUHBP" TargetMode="External"/><Relationship Id="rId733" Type="http://schemas.openxmlformats.org/officeDocument/2006/relationships/hyperlink" Target="https://user.iter.org/?uid=8VDT6P" TargetMode="External"/><Relationship Id="rId940" Type="http://schemas.openxmlformats.org/officeDocument/2006/relationships/hyperlink" Target="https://user.iter.org/?uid=7DK2GR" TargetMode="External"/><Relationship Id="rId1016" Type="http://schemas.openxmlformats.org/officeDocument/2006/relationships/hyperlink" Target="https://user.iter.org/?uid=BYA2PN" TargetMode="External"/><Relationship Id="rId165" Type="http://schemas.openxmlformats.org/officeDocument/2006/relationships/hyperlink" Target="https://user.iter.org/?uid=4BV8MW" TargetMode="External"/><Relationship Id="rId372" Type="http://schemas.openxmlformats.org/officeDocument/2006/relationships/hyperlink" Target="https://user.iter.org/?uid=7QUSFS" TargetMode="External"/><Relationship Id="rId677" Type="http://schemas.openxmlformats.org/officeDocument/2006/relationships/hyperlink" Target="https://user.iter.org/?uid=7G26YW" TargetMode="External"/><Relationship Id="rId800" Type="http://schemas.openxmlformats.org/officeDocument/2006/relationships/hyperlink" Target="https://user.iter.org/?uid=7DLE9G" TargetMode="External"/><Relationship Id="rId1223" Type="http://schemas.openxmlformats.org/officeDocument/2006/relationships/hyperlink" Target="https://user.iter.org/?uid=5MUKQF" TargetMode="External"/><Relationship Id="rId1430" Type="http://schemas.openxmlformats.org/officeDocument/2006/relationships/hyperlink" Target="https://user.iter.org/?uid=4K5VNY" TargetMode="External"/><Relationship Id="rId232" Type="http://schemas.openxmlformats.org/officeDocument/2006/relationships/hyperlink" Target="https://user.iter.org/?uid=68GSS2" TargetMode="External"/><Relationship Id="rId884" Type="http://schemas.openxmlformats.org/officeDocument/2006/relationships/hyperlink" Target="https://user.iter.org/?uid=6UKMN8" TargetMode="External"/><Relationship Id="rId27" Type="http://schemas.openxmlformats.org/officeDocument/2006/relationships/hyperlink" Target="https://user.iter.org/?uid=4BV7EP" TargetMode="External"/><Relationship Id="rId537" Type="http://schemas.openxmlformats.org/officeDocument/2006/relationships/hyperlink" Target="https://user.iter.org/?uid=7FZ5M8" TargetMode="External"/><Relationship Id="rId744" Type="http://schemas.openxmlformats.org/officeDocument/2006/relationships/hyperlink" Target="https://user.iter.org/?uid=7CFX6G" TargetMode="External"/><Relationship Id="rId951" Type="http://schemas.openxmlformats.org/officeDocument/2006/relationships/hyperlink" Target="https://user.iter.org/?uid=C4WRGE" TargetMode="External"/><Relationship Id="rId1167" Type="http://schemas.openxmlformats.org/officeDocument/2006/relationships/hyperlink" Target="https://user.iter.org/?uid=5SNGLZ" TargetMode="External"/><Relationship Id="rId1374" Type="http://schemas.openxmlformats.org/officeDocument/2006/relationships/hyperlink" Target="https://user.iter.org/?uid=5VUH6D" TargetMode="External"/><Relationship Id="rId80" Type="http://schemas.openxmlformats.org/officeDocument/2006/relationships/hyperlink" Target="https://user.iter.org/?uid=6LLLFG" TargetMode="External"/><Relationship Id="rId176" Type="http://schemas.openxmlformats.org/officeDocument/2006/relationships/hyperlink" Target="https://user.iter.org/?uid=99PRUN" TargetMode="External"/><Relationship Id="rId383" Type="http://schemas.openxmlformats.org/officeDocument/2006/relationships/hyperlink" Target="https://user.iter.org/?uid=4K5VJ2" TargetMode="External"/><Relationship Id="rId590" Type="http://schemas.openxmlformats.org/officeDocument/2006/relationships/hyperlink" Target="https://user.iter.org/?uid=4D4MV4" TargetMode="External"/><Relationship Id="rId604" Type="http://schemas.openxmlformats.org/officeDocument/2006/relationships/hyperlink" Target="https://user.iter.org/?uid=4K622Q" TargetMode="External"/><Relationship Id="rId811" Type="http://schemas.openxmlformats.org/officeDocument/2006/relationships/hyperlink" Target="https://user.iter.org/?uid=CQY8EJ" TargetMode="External"/><Relationship Id="rId1027" Type="http://schemas.openxmlformats.org/officeDocument/2006/relationships/hyperlink" Target="https://user.iter.org/?uid=4LBCHE" TargetMode="External"/><Relationship Id="rId1234" Type="http://schemas.openxmlformats.org/officeDocument/2006/relationships/hyperlink" Target="https://user.iter.org/?uid=7ZAXZJ" TargetMode="External"/><Relationship Id="rId243" Type="http://schemas.openxmlformats.org/officeDocument/2006/relationships/hyperlink" Target="https://user.iter.org/?uid=99WVP5" TargetMode="External"/><Relationship Id="rId450" Type="http://schemas.openxmlformats.org/officeDocument/2006/relationships/hyperlink" Target="https://user.iter.org/?uid=7G25HV" TargetMode="External"/><Relationship Id="rId688" Type="http://schemas.openxmlformats.org/officeDocument/2006/relationships/hyperlink" Target="https://user.iter.org/?uid=BVXS55" TargetMode="External"/><Relationship Id="rId895" Type="http://schemas.openxmlformats.org/officeDocument/2006/relationships/hyperlink" Target="https://user.iter.org/?uid=BW3AMN" TargetMode="External"/><Relationship Id="rId909" Type="http://schemas.openxmlformats.org/officeDocument/2006/relationships/hyperlink" Target="https://user.iter.org/?uid=72ATN7" TargetMode="External"/><Relationship Id="rId1080" Type="http://schemas.openxmlformats.org/officeDocument/2006/relationships/hyperlink" Target="https://user.iter.org/?uid=6R44XL" TargetMode="External"/><Relationship Id="rId1301" Type="http://schemas.openxmlformats.org/officeDocument/2006/relationships/hyperlink" Target="https://user.iter.org/?uid=7ZHDSQ" TargetMode="External"/><Relationship Id="rId38" Type="http://schemas.openxmlformats.org/officeDocument/2006/relationships/hyperlink" Target="https://user.iter.org/?uid=7D3NGU" TargetMode="External"/><Relationship Id="rId103" Type="http://schemas.openxmlformats.org/officeDocument/2006/relationships/hyperlink" Target="https://user.iter.org/?uid=9J8YD3" TargetMode="External"/><Relationship Id="rId310" Type="http://schemas.openxmlformats.org/officeDocument/2006/relationships/hyperlink" Target="https://user.iter.org/?uid=7G29GE" TargetMode="External"/><Relationship Id="rId548" Type="http://schemas.openxmlformats.org/officeDocument/2006/relationships/hyperlink" Target="https://user.iter.org/?uid=4K7T6Y" TargetMode="External"/><Relationship Id="rId755" Type="http://schemas.openxmlformats.org/officeDocument/2006/relationships/hyperlink" Target="https://user.iter.org/?uid=6UKRB5" TargetMode="External"/><Relationship Id="rId962" Type="http://schemas.openxmlformats.org/officeDocument/2006/relationships/hyperlink" Target="https://user.iter.org/?uid=C37G36" TargetMode="External"/><Relationship Id="rId1178" Type="http://schemas.openxmlformats.org/officeDocument/2006/relationships/hyperlink" Target="https://user.iter.org/?uid=85QZ8D" TargetMode="External"/><Relationship Id="rId1385" Type="http://schemas.openxmlformats.org/officeDocument/2006/relationships/hyperlink" Target="https://user.iter.org/?uid=7ZLUV2" TargetMode="External"/><Relationship Id="rId91" Type="http://schemas.openxmlformats.org/officeDocument/2006/relationships/hyperlink" Target="https://user.iter.org/?uid=6LED8G" TargetMode="External"/><Relationship Id="rId187" Type="http://schemas.openxmlformats.org/officeDocument/2006/relationships/hyperlink" Target="https://user.iter.org/?uid=484NAE" TargetMode="External"/><Relationship Id="rId394" Type="http://schemas.openxmlformats.org/officeDocument/2006/relationships/hyperlink" Target="https://user.iter.org/?uid=4XD56M" TargetMode="External"/><Relationship Id="rId408" Type="http://schemas.openxmlformats.org/officeDocument/2006/relationships/hyperlink" Target="https://user.iter.org/?uid=4JYLRW" TargetMode="External"/><Relationship Id="rId615" Type="http://schemas.openxmlformats.org/officeDocument/2006/relationships/hyperlink" Target="https://user.iter.org/?uid=4D2ZYB" TargetMode="External"/><Relationship Id="rId822" Type="http://schemas.openxmlformats.org/officeDocument/2006/relationships/hyperlink" Target="https://user.iter.org/?uid=7DLGSD" TargetMode="External"/><Relationship Id="rId1038" Type="http://schemas.openxmlformats.org/officeDocument/2006/relationships/hyperlink" Target="https://user.iter.org/?uid=4LBESL" TargetMode="External"/><Relationship Id="rId1245" Type="http://schemas.openxmlformats.org/officeDocument/2006/relationships/hyperlink" Target="https://user.iter.org/?uid=C24JR4" TargetMode="External"/><Relationship Id="rId254" Type="http://schemas.openxmlformats.org/officeDocument/2006/relationships/hyperlink" Target="https://user.iter.org/?uid=6A3TZ8" TargetMode="External"/><Relationship Id="rId699" Type="http://schemas.openxmlformats.org/officeDocument/2006/relationships/hyperlink" Target="https://user.iter.org/?uid=BVX8VC" TargetMode="External"/><Relationship Id="rId1091" Type="http://schemas.openxmlformats.org/officeDocument/2006/relationships/hyperlink" Target="https://user.iter.org/?uid=CHCPRJ" TargetMode="External"/><Relationship Id="rId1105" Type="http://schemas.openxmlformats.org/officeDocument/2006/relationships/hyperlink" Target="https://user.iter.org/?uid=CH86F2" TargetMode="External"/><Relationship Id="rId1312" Type="http://schemas.openxmlformats.org/officeDocument/2006/relationships/hyperlink" Target="https://user.iter.org/?uid=5VUGLC" TargetMode="External"/><Relationship Id="rId49" Type="http://schemas.openxmlformats.org/officeDocument/2006/relationships/hyperlink" Target="https://user.iter.org/?uid=6LEDWB" TargetMode="External"/><Relationship Id="rId114" Type="http://schemas.openxmlformats.org/officeDocument/2006/relationships/hyperlink" Target="https://user.iter.org/?uid=8VFXCM" TargetMode="External"/><Relationship Id="rId461" Type="http://schemas.openxmlformats.org/officeDocument/2006/relationships/hyperlink" Target="https://user.iter.org/?uid=4VDXAS" TargetMode="External"/><Relationship Id="rId559" Type="http://schemas.openxmlformats.org/officeDocument/2006/relationships/hyperlink" Target="https://user.iter.org/?uid=4D4ZFU" TargetMode="External"/><Relationship Id="rId766" Type="http://schemas.openxmlformats.org/officeDocument/2006/relationships/hyperlink" Target="https://user.iter.org/?uid=6UKT4X" TargetMode="External"/><Relationship Id="rId1189" Type="http://schemas.openxmlformats.org/officeDocument/2006/relationships/hyperlink" Target="https://user.iter.org/?uid=7YHYTM" TargetMode="External"/><Relationship Id="rId1396" Type="http://schemas.openxmlformats.org/officeDocument/2006/relationships/hyperlink" Target="https://user.iter.org/?uid=7ZLGAE" TargetMode="External"/><Relationship Id="rId198" Type="http://schemas.openxmlformats.org/officeDocument/2006/relationships/hyperlink" Target="https://user.iter.org/?uid=BF7GD8" TargetMode="External"/><Relationship Id="rId321" Type="http://schemas.openxmlformats.org/officeDocument/2006/relationships/hyperlink" Target="https://user.iter.org/?uid=3TH34D" TargetMode="External"/><Relationship Id="rId419" Type="http://schemas.openxmlformats.org/officeDocument/2006/relationships/hyperlink" Target="https://user.iter.org/?uid=4D8EAJ" TargetMode="External"/><Relationship Id="rId626" Type="http://schemas.openxmlformats.org/officeDocument/2006/relationships/hyperlink" Target="https://user.iter.org/?uid=7Y369M" TargetMode="External"/><Relationship Id="rId973" Type="http://schemas.openxmlformats.org/officeDocument/2006/relationships/hyperlink" Target="https://user.iter.org/?uid=6WW2FX" TargetMode="External"/><Relationship Id="rId1049" Type="http://schemas.openxmlformats.org/officeDocument/2006/relationships/hyperlink" Target="https://user.iter.org/?uid=7CNLPL" TargetMode="External"/><Relationship Id="rId1256" Type="http://schemas.openxmlformats.org/officeDocument/2006/relationships/hyperlink" Target="https://user.iter.org/?uid=7ZG8FB" TargetMode="External"/><Relationship Id="rId833" Type="http://schemas.openxmlformats.org/officeDocument/2006/relationships/hyperlink" Target="https://user.iter.org/?uid=4LBZ3L" TargetMode="External"/><Relationship Id="rId1116" Type="http://schemas.openxmlformats.org/officeDocument/2006/relationships/hyperlink" Target="https://user.iter.org/?uid=DXK8K6" TargetMode="External"/><Relationship Id="rId265" Type="http://schemas.openxmlformats.org/officeDocument/2006/relationships/hyperlink" Target="https://user.iter.org/?uid=99WRYF" TargetMode="External"/><Relationship Id="rId472" Type="http://schemas.openxmlformats.org/officeDocument/2006/relationships/hyperlink" Target="https://user.iter.org/?uid=4D2KST" TargetMode="External"/><Relationship Id="rId900" Type="http://schemas.openxmlformats.org/officeDocument/2006/relationships/hyperlink" Target="https://user.iter.org/?uid=BW3AN3" TargetMode="External"/><Relationship Id="rId1323" Type="http://schemas.openxmlformats.org/officeDocument/2006/relationships/hyperlink" Target="https://user.iter.org/?uid=69XUVV" TargetMode="External"/><Relationship Id="rId125" Type="http://schemas.openxmlformats.org/officeDocument/2006/relationships/hyperlink" Target="https://user.iter.org/?uid=84KAYG" TargetMode="External"/><Relationship Id="rId332" Type="http://schemas.openxmlformats.org/officeDocument/2006/relationships/hyperlink" Target="https://user.iter.org/?uid=3Y4A7B" TargetMode="External"/><Relationship Id="rId777" Type="http://schemas.openxmlformats.org/officeDocument/2006/relationships/hyperlink" Target="https://user.iter.org/?uid=6UUHT4" TargetMode="External"/><Relationship Id="rId984" Type="http://schemas.openxmlformats.org/officeDocument/2006/relationships/hyperlink" Target="https://user.iter.org/?uid=6X53BN" TargetMode="External"/><Relationship Id="rId637" Type="http://schemas.openxmlformats.org/officeDocument/2006/relationships/hyperlink" Target="https://user.iter.org/?uid=6HGMBJ" TargetMode="External"/><Relationship Id="rId844" Type="http://schemas.openxmlformats.org/officeDocument/2006/relationships/hyperlink" Target="https://user.iter.org/?uid=6UKMH3" TargetMode="External"/><Relationship Id="rId1267" Type="http://schemas.openxmlformats.org/officeDocument/2006/relationships/hyperlink" Target="https://user.iter.org/?uid=4JZA7K" TargetMode="External"/><Relationship Id="rId276" Type="http://schemas.openxmlformats.org/officeDocument/2006/relationships/hyperlink" Target="https://user.iter.org/?uid=68GT5M" TargetMode="External"/><Relationship Id="rId483" Type="http://schemas.openxmlformats.org/officeDocument/2006/relationships/hyperlink" Target="https://user.iter.org/?uid=4FNUG2" TargetMode="External"/><Relationship Id="rId690" Type="http://schemas.openxmlformats.org/officeDocument/2006/relationships/hyperlink" Target="https://user.iter.org/?uid=BVXSB2" TargetMode="External"/><Relationship Id="rId704" Type="http://schemas.openxmlformats.org/officeDocument/2006/relationships/hyperlink" Target="https://user.iter.org/?uid=99SYGZ" TargetMode="External"/><Relationship Id="rId911" Type="http://schemas.openxmlformats.org/officeDocument/2006/relationships/hyperlink" Target="https://user.iter.org/?uid=72AWRX" TargetMode="External"/><Relationship Id="rId1127" Type="http://schemas.openxmlformats.org/officeDocument/2006/relationships/hyperlink" Target="https://user.iter.org/?uid=DXRVY6" TargetMode="External"/><Relationship Id="rId1334" Type="http://schemas.openxmlformats.org/officeDocument/2006/relationships/hyperlink" Target="https://user.iter.org/?uid=7ZHDPE" TargetMode="External"/><Relationship Id="rId40" Type="http://schemas.openxmlformats.org/officeDocument/2006/relationships/hyperlink" Target="https://user.iter.org/?uid=6JYTAT" TargetMode="External"/><Relationship Id="rId136" Type="http://schemas.openxmlformats.org/officeDocument/2006/relationships/hyperlink" Target="https://user.iter.org/?uid=9494DZ" TargetMode="External"/><Relationship Id="rId343" Type="http://schemas.openxmlformats.org/officeDocument/2006/relationships/hyperlink" Target="https://user.iter.org/?uid=3Y49XS" TargetMode="External"/><Relationship Id="rId550" Type="http://schemas.openxmlformats.org/officeDocument/2006/relationships/hyperlink" Target="https://user.iter.org/?uid=4K7TXC" TargetMode="External"/><Relationship Id="rId788" Type="http://schemas.openxmlformats.org/officeDocument/2006/relationships/hyperlink" Target="https://user.iter.org/?uid=4TX43D" TargetMode="External"/><Relationship Id="rId995" Type="http://schemas.openxmlformats.org/officeDocument/2006/relationships/hyperlink" Target="https://user.iter.org/?uid=C3FFXF" TargetMode="External"/><Relationship Id="rId1180" Type="http://schemas.openxmlformats.org/officeDocument/2006/relationships/hyperlink" Target="https://user.iter.org/?uid=85QAK7" TargetMode="External"/><Relationship Id="rId1401" Type="http://schemas.openxmlformats.org/officeDocument/2006/relationships/hyperlink" Target="https://user.iter.org/?uid=9VPDT7" TargetMode="External"/><Relationship Id="rId203" Type="http://schemas.openxmlformats.org/officeDocument/2006/relationships/hyperlink" Target="https://user.iter.org/?uid=7FZNG9" TargetMode="External"/><Relationship Id="rId648" Type="http://schemas.openxmlformats.org/officeDocument/2006/relationships/hyperlink" Target="https://user.iter.org/?uid=3DNVVD" TargetMode="External"/><Relationship Id="rId855" Type="http://schemas.openxmlformats.org/officeDocument/2006/relationships/hyperlink" Target="https://user.iter.org/?uid=47XK2S" TargetMode="External"/><Relationship Id="rId1040" Type="http://schemas.openxmlformats.org/officeDocument/2006/relationships/hyperlink" Target="https://user.iter.org/?uid=BYA786" TargetMode="External"/><Relationship Id="rId1278" Type="http://schemas.openxmlformats.org/officeDocument/2006/relationships/hyperlink" Target="https://user.iter.org/?uid=4FRDRE" TargetMode="External"/><Relationship Id="rId287" Type="http://schemas.openxmlformats.org/officeDocument/2006/relationships/hyperlink" Target="https://user.iter.org/?uid=9A72BW" TargetMode="External"/><Relationship Id="rId410" Type="http://schemas.openxmlformats.org/officeDocument/2006/relationships/hyperlink" Target="https://user.iter.org/?uid=4CZ4E6" TargetMode="External"/><Relationship Id="rId494" Type="http://schemas.openxmlformats.org/officeDocument/2006/relationships/hyperlink" Target="https://user.iter.org/?uid=4YWZQX" TargetMode="External"/><Relationship Id="rId508" Type="http://schemas.openxmlformats.org/officeDocument/2006/relationships/hyperlink" Target="https://user.iter.org/?uid=4FR2CA" TargetMode="External"/><Relationship Id="rId715" Type="http://schemas.openxmlformats.org/officeDocument/2006/relationships/hyperlink" Target="https://user.iter.org/?uid=68GV93" TargetMode="External"/><Relationship Id="rId922" Type="http://schemas.openxmlformats.org/officeDocument/2006/relationships/hyperlink" Target="https://user.iter.org/?uid=B47MK4" TargetMode="External"/><Relationship Id="rId1138" Type="http://schemas.openxmlformats.org/officeDocument/2006/relationships/hyperlink" Target="https://user.iter.org/?uid=DXP28C" TargetMode="External"/><Relationship Id="rId1345" Type="http://schemas.openxmlformats.org/officeDocument/2006/relationships/hyperlink" Target="https://user.iter.org/?uid=7ZBNNP" TargetMode="External"/><Relationship Id="rId147" Type="http://schemas.openxmlformats.org/officeDocument/2006/relationships/hyperlink" Target="https://user.iter.org/?uid=92ADCY" TargetMode="External"/><Relationship Id="rId354" Type="http://schemas.openxmlformats.org/officeDocument/2006/relationships/hyperlink" Target="https://user.iter.org/?uid=B9CG66" TargetMode="External"/><Relationship Id="rId799" Type="http://schemas.openxmlformats.org/officeDocument/2006/relationships/hyperlink" Target="https://user.iter.org/?uid=7DLE9G" TargetMode="External"/><Relationship Id="rId1191" Type="http://schemas.openxmlformats.org/officeDocument/2006/relationships/hyperlink" Target="https://user.iter.org/?uid=84P5RW" TargetMode="External"/><Relationship Id="rId1205" Type="http://schemas.openxmlformats.org/officeDocument/2006/relationships/hyperlink" Target="https://user.iter.org/?uid=866S5G" TargetMode="External"/><Relationship Id="rId51" Type="http://schemas.openxmlformats.org/officeDocument/2006/relationships/hyperlink" Target="https://user.iter.org/?uid=6LKYLY" TargetMode="External"/><Relationship Id="rId561" Type="http://schemas.openxmlformats.org/officeDocument/2006/relationships/hyperlink" Target="https://user.iter.org/?uid=4D4ZNG" TargetMode="External"/><Relationship Id="rId659" Type="http://schemas.openxmlformats.org/officeDocument/2006/relationships/hyperlink" Target="https://user.iter.org/?uid=4FP2S9" TargetMode="External"/><Relationship Id="rId866" Type="http://schemas.openxmlformats.org/officeDocument/2006/relationships/hyperlink" Target="https://user.iter.org/?uid=6UKMCM" TargetMode="External"/><Relationship Id="rId1289" Type="http://schemas.openxmlformats.org/officeDocument/2006/relationships/hyperlink" Target="https://user.iter.org/?uid=4L3U3C" TargetMode="External"/><Relationship Id="rId1412" Type="http://schemas.openxmlformats.org/officeDocument/2006/relationships/hyperlink" Target="https://user.iter.org/?uid=7ZBWLQ" TargetMode="External"/><Relationship Id="rId214" Type="http://schemas.openxmlformats.org/officeDocument/2006/relationships/hyperlink" Target="https://user.iter.org/?uid=BW2VS9" TargetMode="External"/><Relationship Id="rId298" Type="http://schemas.openxmlformats.org/officeDocument/2006/relationships/hyperlink" Target="https://user.iter.org/?uid=7FZF7Y" TargetMode="External"/><Relationship Id="rId421" Type="http://schemas.openxmlformats.org/officeDocument/2006/relationships/hyperlink" Target="https://user.iter.org/?uid=4D8DXF" TargetMode="External"/><Relationship Id="rId519" Type="http://schemas.openxmlformats.org/officeDocument/2006/relationships/hyperlink" Target="https://user.iter.org/?uid=4JYQZR" TargetMode="External"/><Relationship Id="rId1051" Type="http://schemas.openxmlformats.org/officeDocument/2006/relationships/hyperlink" Target="https://user.iter.org/?uid=7CMW82" TargetMode="External"/><Relationship Id="rId1149" Type="http://schemas.openxmlformats.org/officeDocument/2006/relationships/hyperlink" Target="https://user.iter.org/?uid=DXJ8Z3" TargetMode="External"/><Relationship Id="rId1356" Type="http://schemas.openxmlformats.org/officeDocument/2006/relationships/hyperlink" Target="https://user.iter.org/?uid=5SNHC5" TargetMode="External"/><Relationship Id="rId158" Type="http://schemas.openxmlformats.org/officeDocument/2006/relationships/hyperlink" Target="https://user.iter.org/?uid=484NBW" TargetMode="External"/><Relationship Id="rId726" Type="http://schemas.openxmlformats.org/officeDocument/2006/relationships/hyperlink" Target="https://user.iter.org/?uid=8TWCZJ" TargetMode="External"/><Relationship Id="rId933" Type="http://schemas.openxmlformats.org/officeDocument/2006/relationships/hyperlink" Target="https://user.iter.org/?uid=6UTQV5" TargetMode="External"/><Relationship Id="rId1009" Type="http://schemas.openxmlformats.org/officeDocument/2006/relationships/hyperlink" Target="https://user.iter.org/?uid=C3FHDS" TargetMode="External"/><Relationship Id="rId62" Type="http://schemas.openxmlformats.org/officeDocument/2006/relationships/hyperlink" Target="https://user.iter.org/?uid=3WDXR8" TargetMode="External"/><Relationship Id="rId365" Type="http://schemas.openxmlformats.org/officeDocument/2006/relationships/hyperlink" Target="https://user.iter.org/?uid=4D2N38" TargetMode="External"/><Relationship Id="rId572" Type="http://schemas.openxmlformats.org/officeDocument/2006/relationships/hyperlink" Target="https://user.iter.org/?uid=5Z2JM8" TargetMode="External"/><Relationship Id="rId1216" Type="http://schemas.openxmlformats.org/officeDocument/2006/relationships/hyperlink" Target="https://user.iter.org/?uid=7ZAY2K" TargetMode="External"/><Relationship Id="rId1423" Type="http://schemas.openxmlformats.org/officeDocument/2006/relationships/hyperlink" Target="https://user.iter.org/?uid=7ZBWK7" TargetMode="External"/><Relationship Id="rId225" Type="http://schemas.openxmlformats.org/officeDocument/2006/relationships/hyperlink" Target="https://user.iter.org/?uid=BW34GA" TargetMode="External"/><Relationship Id="rId432" Type="http://schemas.openxmlformats.org/officeDocument/2006/relationships/hyperlink" Target="https://user.iter.org/?uid=4D8EW8" TargetMode="External"/><Relationship Id="rId877" Type="http://schemas.openxmlformats.org/officeDocument/2006/relationships/hyperlink" Target="https://user.iter.org/?uid=6X572Z" TargetMode="External"/><Relationship Id="rId1062" Type="http://schemas.openxmlformats.org/officeDocument/2006/relationships/hyperlink" Target="https://user.iter.org/?uid=9HYVLU" TargetMode="External"/><Relationship Id="rId737" Type="http://schemas.openxmlformats.org/officeDocument/2006/relationships/hyperlink" Target="https://user.iter.org/?uid=8W2C6N" TargetMode="External"/><Relationship Id="rId944" Type="http://schemas.openxmlformats.org/officeDocument/2006/relationships/hyperlink" Target="https://user.iter.org/?uid=C4WL6J" TargetMode="External"/><Relationship Id="rId1367" Type="http://schemas.openxmlformats.org/officeDocument/2006/relationships/hyperlink" Target="https://user.iter.org/?uid=4Q9EAT" TargetMode="External"/><Relationship Id="rId73" Type="http://schemas.openxmlformats.org/officeDocument/2006/relationships/hyperlink" Target="https://user.iter.org/?uid=6LKW5Q" TargetMode="External"/><Relationship Id="rId169" Type="http://schemas.openxmlformats.org/officeDocument/2006/relationships/hyperlink" Target="https://user.iter.org/?uid=7FYPNA" TargetMode="External"/><Relationship Id="rId376" Type="http://schemas.openxmlformats.org/officeDocument/2006/relationships/hyperlink" Target="https://user.iter.org/?uid=5LCPT5" TargetMode="External"/><Relationship Id="rId583" Type="http://schemas.openxmlformats.org/officeDocument/2006/relationships/hyperlink" Target="https://user.iter.org/?uid=7FZYKN" TargetMode="External"/><Relationship Id="rId790" Type="http://schemas.openxmlformats.org/officeDocument/2006/relationships/hyperlink" Target="https://user.iter.org/?uid=4Q58BD" TargetMode="External"/><Relationship Id="rId804" Type="http://schemas.openxmlformats.org/officeDocument/2006/relationships/hyperlink" Target="https://user.iter.org/?uid=6UKWDC" TargetMode="External"/><Relationship Id="rId1227" Type="http://schemas.openxmlformats.org/officeDocument/2006/relationships/hyperlink" Target="https://user.iter.org/?uid=C24JG8" TargetMode="External"/><Relationship Id="rId1434" Type="http://schemas.openxmlformats.org/officeDocument/2006/relationships/table" Target="../tables/table7.xml"/><Relationship Id="rId4" Type="http://schemas.openxmlformats.org/officeDocument/2006/relationships/hyperlink" Target="https://user.iter.org/?uid=72AP9Z" TargetMode="External"/><Relationship Id="rId236" Type="http://schemas.openxmlformats.org/officeDocument/2006/relationships/hyperlink" Target="https://user.iter.org/?uid=99X44N" TargetMode="External"/><Relationship Id="rId443" Type="http://schemas.openxmlformats.org/officeDocument/2006/relationships/hyperlink" Target="https://user.iter.org/?uid=4D8J2F" TargetMode="External"/><Relationship Id="rId650" Type="http://schemas.openxmlformats.org/officeDocument/2006/relationships/hyperlink" Target="https://user.iter.org/?uid=85UEUC" TargetMode="External"/><Relationship Id="rId888" Type="http://schemas.openxmlformats.org/officeDocument/2006/relationships/hyperlink" Target="https://user.iter.org/?uid=6WVZPW" TargetMode="External"/><Relationship Id="rId1073" Type="http://schemas.openxmlformats.org/officeDocument/2006/relationships/hyperlink" Target="https://user.iter.org/?uid=DPBZ6X" TargetMode="External"/><Relationship Id="rId1280" Type="http://schemas.openxmlformats.org/officeDocument/2006/relationships/hyperlink" Target="https://user.iter.org/?uid=6X2DBQ" TargetMode="External"/><Relationship Id="rId303" Type="http://schemas.openxmlformats.org/officeDocument/2006/relationships/hyperlink" Target="https://user.iter.org/?uid=C4LT2H" TargetMode="External"/><Relationship Id="rId748" Type="http://schemas.openxmlformats.org/officeDocument/2006/relationships/hyperlink" Target="https://user.iter.org/?uid=8VC93Q" TargetMode="External"/><Relationship Id="rId955" Type="http://schemas.openxmlformats.org/officeDocument/2006/relationships/hyperlink" Target="https://user.iter.org/?uid=3CFM23" TargetMode="External"/><Relationship Id="rId1140" Type="http://schemas.openxmlformats.org/officeDocument/2006/relationships/hyperlink" Target="https://user.iter.org/?uid=CYPSUH" TargetMode="External"/><Relationship Id="rId1378" Type="http://schemas.openxmlformats.org/officeDocument/2006/relationships/hyperlink" Target="https://user.iter.org/?uid=7ZLGJJ" TargetMode="External"/><Relationship Id="rId84" Type="http://schemas.openxmlformats.org/officeDocument/2006/relationships/hyperlink" Target="https://user.iter.org/?uid=6LLDVK" TargetMode="External"/><Relationship Id="rId387" Type="http://schemas.openxmlformats.org/officeDocument/2006/relationships/hyperlink" Target="https://user.iter.org/?uid=4FWHU4" TargetMode="External"/><Relationship Id="rId510" Type="http://schemas.openxmlformats.org/officeDocument/2006/relationships/hyperlink" Target="https://user.iter.org/?uid=4JYKY2" TargetMode="External"/><Relationship Id="rId594" Type="http://schemas.openxmlformats.org/officeDocument/2006/relationships/hyperlink" Target="https://user.iter.org/?uid=4JYLYA" TargetMode="External"/><Relationship Id="rId608" Type="http://schemas.openxmlformats.org/officeDocument/2006/relationships/hyperlink" Target="https://user.iter.org/?uid=4FWSCF" TargetMode="External"/><Relationship Id="rId815" Type="http://schemas.openxmlformats.org/officeDocument/2006/relationships/hyperlink" Target="https://user.iter.org/?uid=9LYFQY" TargetMode="External"/><Relationship Id="rId1238" Type="http://schemas.openxmlformats.org/officeDocument/2006/relationships/hyperlink" Target="https://user.iter.org/?uid=5VLRNG" TargetMode="External"/><Relationship Id="rId247" Type="http://schemas.openxmlformats.org/officeDocument/2006/relationships/hyperlink" Target="https://user.iter.org/?uid=68GSCR" TargetMode="External"/><Relationship Id="rId899" Type="http://schemas.openxmlformats.org/officeDocument/2006/relationships/hyperlink" Target="https://user.iter.org/?uid=BW3AN3" TargetMode="External"/><Relationship Id="rId1000" Type="http://schemas.openxmlformats.org/officeDocument/2006/relationships/hyperlink" Target="https://user.iter.org/?uid=C3FG35" TargetMode="External"/><Relationship Id="rId1084" Type="http://schemas.openxmlformats.org/officeDocument/2006/relationships/hyperlink" Target="https://user.iter.org/?uid=DG89CS" TargetMode="External"/><Relationship Id="rId1305" Type="http://schemas.openxmlformats.org/officeDocument/2006/relationships/hyperlink" Target="https://user.iter.org/?uid=5RLD65" TargetMode="External"/><Relationship Id="rId107" Type="http://schemas.openxmlformats.org/officeDocument/2006/relationships/hyperlink" Target="https://user.iter.org/?uid=6MC8BN" TargetMode="External"/><Relationship Id="rId454" Type="http://schemas.openxmlformats.org/officeDocument/2006/relationships/hyperlink" Target="https://user.iter.org/?uid=4YVF8X" TargetMode="External"/><Relationship Id="rId661" Type="http://schemas.openxmlformats.org/officeDocument/2006/relationships/hyperlink" Target="https://user.iter.org/?uid=7G25EE" TargetMode="External"/><Relationship Id="rId759" Type="http://schemas.openxmlformats.org/officeDocument/2006/relationships/hyperlink" Target="https://user.iter.org/?uid=6UKRXT" TargetMode="External"/><Relationship Id="rId966" Type="http://schemas.openxmlformats.org/officeDocument/2006/relationships/hyperlink" Target="https://user.iter.org/?uid=C37GAJ" TargetMode="External"/><Relationship Id="rId1291" Type="http://schemas.openxmlformats.org/officeDocument/2006/relationships/hyperlink" Target="https://user.iter.org/?uid=44C6MW" TargetMode="External"/><Relationship Id="rId1389" Type="http://schemas.openxmlformats.org/officeDocument/2006/relationships/hyperlink" Target="https://user.iter.org/?uid=69XVPY" TargetMode="External"/><Relationship Id="rId11" Type="http://schemas.openxmlformats.org/officeDocument/2006/relationships/hyperlink" Target="https://user.iter.org/?uid=6WER99" TargetMode="External"/><Relationship Id="rId314" Type="http://schemas.openxmlformats.org/officeDocument/2006/relationships/hyperlink" Target="https://user.iter.org/?uid=3TCVM3" TargetMode="External"/><Relationship Id="rId398" Type="http://schemas.openxmlformats.org/officeDocument/2006/relationships/hyperlink" Target="https://user.iter.org/?uid=4Z6JF6" TargetMode="External"/><Relationship Id="rId521" Type="http://schemas.openxmlformats.org/officeDocument/2006/relationships/hyperlink" Target="https://user.iter.org/?uid=AWHL7H" TargetMode="External"/><Relationship Id="rId619" Type="http://schemas.openxmlformats.org/officeDocument/2006/relationships/hyperlink" Target="https://user.iter.org/?uid=AWHLYW" TargetMode="External"/><Relationship Id="rId1151" Type="http://schemas.openxmlformats.org/officeDocument/2006/relationships/hyperlink" Target="https://user.iter.org/?uid=4L3UN6" TargetMode="External"/><Relationship Id="rId1249" Type="http://schemas.openxmlformats.org/officeDocument/2006/relationships/hyperlink" Target="https://user.iter.org/?uid=866UQA" TargetMode="External"/><Relationship Id="rId95" Type="http://schemas.openxmlformats.org/officeDocument/2006/relationships/hyperlink" Target="https://user.iter.org/?uid=6QMP6F" TargetMode="External"/><Relationship Id="rId160" Type="http://schemas.openxmlformats.org/officeDocument/2006/relationships/hyperlink" Target="https://user.iter.org/?uid=99NYRW" TargetMode="External"/><Relationship Id="rId826" Type="http://schemas.openxmlformats.org/officeDocument/2006/relationships/hyperlink" Target="https://user.iter.org/?uid=4LBGBC" TargetMode="External"/><Relationship Id="rId1011" Type="http://schemas.openxmlformats.org/officeDocument/2006/relationships/hyperlink" Target="https://user.iter.org/?uid=4LB3H4" TargetMode="External"/><Relationship Id="rId1109" Type="http://schemas.openxmlformats.org/officeDocument/2006/relationships/hyperlink" Target="https://user.iter.org/?uid=CH86DX" TargetMode="External"/><Relationship Id="rId258" Type="http://schemas.openxmlformats.org/officeDocument/2006/relationships/hyperlink" Target="https://user.iter.org/?uid=68GQXZ" TargetMode="External"/><Relationship Id="rId465" Type="http://schemas.openxmlformats.org/officeDocument/2006/relationships/hyperlink" Target="https://user.iter.org/?uid=7FZTD2" TargetMode="External"/><Relationship Id="rId672" Type="http://schemas.openxmlformats.org/officeDocument/2006/relationships/hyperlink" Target="https://user.iter.org/?uid=4K7PQS" TargetMode="External"/><Relationship Id="rId1095" Type="http://schemas.openxmlformats.org/officeDocument/2006/relationships/hyperlink" Target="https://user.iter.org/?uid=CH86LB" TargetMode="External"/><Relationship Id="rId1316" Type="http://schemas.openxmlformats.org/officeDocument/2006/relationships/hyperlink" Target="https://user.iter.org/?uid=5WU35F" TargetMode="External"/><Relationship Id="rId22" Type="http://schemas.openxmlformats.org/officeDocument/2006/relationships/hyperlink" Target="https://user.iter.org/?uid=484D3K" TargetMode="External"/><Relationship Id="rId118" Type="http://schemas.openxmlformats.org/officeDocument/2006/relationships/hyperlink" Target="https://user.iter.org/?uid=8VFXH3" TargetMode="External"/><Relationship Id="rId325" Type="http://schemas.openxmlformats.org/officeDocument/2006/relationships/hyperlink" Target="https://user.iter.org/?uid=3UQ36B" TargetMode="External"/><Relationship Id="rId532" Type="http://schemas.openxmlformats.org/officeDocument/2006/relationships/hyperlink" Target="https://user.iter.org/?uid=5FVYMX" TargetMode="External"/><Relationship Id="rId977" Type="http://schemas.openxmlformats.org/officeDocument/2006/relationships/hyperlink" Target="https://user.iter.org/?uid=6WW3DS" TargetMode="External"/><Relationship Id="rId1162" Type="http://schemas.openxmlformats.org/officeDocument/2006/relationships/hyperlink" Target="https://user.iter.org/?uid=575RA3" TargetMode="External"/><Relationship Id="rId171" Type="http://schemas.openxmlformats.org/officeDocument/2006/relationships/hyperlink" Target="https://user.iter.org/?uid=99K7QL" TargetMode="External"/><Relationship Id="rId837" Type="http://schemas.openxmlformats.org/officeDocument/2006/relationships/hyperlink" Target="https://user.iter.org/?uid=4Q57LA" TargetMode="External"/><Relationship Id="rId1022" Type="http://schemas.openxmlformats.org/officeDocument/2006/relationships/hyperlink" Target="https://user.iter.org/?uid=BYA2N6" TargetMode="External"/><Relationship Id="rId269" Type="http://schemas.openxmlformats.org/officeDocument/2006/relationships/hyperlink" Target="https://user.iter.org/?uid=68HAYX" TargetMode="External"/><Relationship Id="rId476" Type="http://schemas.openxmlformats.org/officeDocument/2006/relationships/hyperlink" Target="https://user.iter.org/?uid=4D2QT4" TargetMode="External"/><Relationship Id="rId683" Type="http://schemas.openxmlformats.org/officeDocument/2006/relationships/hyperlink" Target="https://user.iter.org/?uid=9A3EVL" TargetMode="External"/><Relationship Id="rId890" Type="http://schemas.openxmlformats.org/officeDocument/2006/relationships/hyperlink" Target="https://user.iter.org/?uid=6WVZJC" TargetMode="External"/><Relationship Id="rId904" Type="http://schemas.openxmlformats.org/officeDocument/2006/relationships/hyperlink" Target="https://user.iter.org/?uid=BW3FQT" TargetMode="External"/><Relationship Id="rId1327" Type="http://schemas.openxmlformats.org/officeDocument/2006/relationships/hyperlink" Target="https://user.iter.org/?uid=5SNHXC" TargetMode="External"/><Relationship Id="rId33" Type="http://schemas.openxmlformats.org/officeDocument/2006/relationships/hyperlink" Target="https://user.iter.org/?uid=484DBF" TargetMode="External"/><Relationship Id="rId129" Type="http://schemas.openxmlformats.org/officeDocument/2006/relationships/hyperlink" Target="https://user.iter.org/?uid=92AJNF" TargetMode="External"/><Relationship Id="rId336" Type="http://schemas.openxmlformats.org/officeDocument/2006/relationships/hyperlink" Target="https://user.iter.org/?uid=3Y4H36" TargetMode="External"/><Relationship Id="rId543" Type="http://schemas.openxmlformats.org/officeDocument/2006/relationships/hyperlink" Target="https://user.iter.org/?uid=4JYZNL" TargetMode="External"/><Relationship Id="rId988" Type="http://schemas.openxmlformats.org/officeDocument/2006/relationships/hyperlink" Target="https://user.iter.org/?uid=6X555Z" TargetMode="External"/><Relationship Id="rId1173" Type="http://schemas.openxmlformats.org/officeDocument/2006/relationships/hyperlink" Target="https://user.iter.org/?uid=4GZ9VC" TargetMode="External"/><Relationship Id="rId1380" Type="http://schemas.openxmlformats.org/officeDocument/2006/relationships/hyperlink" Target="https://user.iter.org/?uid=C24JLN" TargetMode="External"/><Relationship Id="rId182" Type="http://schemas.openxmlformats.org/officeDocument/2006/relationships/hyperlink" Target="https://user.iter.org/?uid=484HHH" TargetMode="External"/><Relationship Id="rId403" Type="http://schemas.openxmlformats.org/officeDocument/2006/relationships/hyperlink" Target="https://user.iter.org/?uid=4JYZSJ" TargetMode="External"/><Relationship Id="rId750" Type="http://schemas.openxmlformats.org/officeDocument/2006/relationships/hyperlink" Target="https://user.iter.org/?uid=4Q58AV" TargetMode="External"/><Relationship Id="rId848" Type="http://schemas.openxmlformats.org/officeDocument/2006/relationships/hyperlink" Target="https://user.iter.org/?uid=CN8XWZ" TargetMode="External"/><Relationship Id="rId1033" Type="http://schemas.openxmlformats.org/officeDocument/2006/relationships/hyperlink" Target="https://user.iter.org/?uid=7G2CEL" TargetMode="External"/><Relationship Id="rId487" Type="http://schemas.openxmlformats.org/officeDocument/2006/relationships/hyperlink" Target="https://user.iter.org/?uid=4D2N4P" TargetMode="External"/><Relationship Id="rId610" Type="http://schemas.openxmlformats.org/officeDocument/2006/relationships/hyperlink" Target="https://user.iter.org/?uid=7VFRYU" TargetMode="External"/><Relationship Id="rId694" Type="http://schemas.openxmlformats.org/officeDocument/2006/relationships/hyperlink" Target="https://user.iter.org/?uid=99QYE9" TargetMode="External"/><Relationship Id="rId708" Type="http://schemas.openxmlformats.org/officeDocument/2006/relationships/hyperlink" Target="https://user.iter.org/?uid=7FZPVP" TargetMode="External"/><Relationship Id="rId915" Type="http://schemas.openxmlformats.org/officeDocument/2006/relationships/hyperlink" Target="https://user.iter.org/?uid=6UKJZK" TargetMode="External"/><Relationship Id="rId1240" Type="http://schemas.openxmlformats.org/officeDocument/2006/relationships/hyperlink" Target="https://user.iter.org/?uid=85KFNE" TargetMode="External"/><Relationship Id="rId1338" Type="http://schemas.openxmlformats.org/officeDocument/2006/relationships/hyperlink" Target="https://user.iter.org/?uid=9ZBR8A" TargetMode="External"/><Relationship Id="rId347" Type="http://schemas.openxmlformats.org/officeDocument/2006/relationships/hyperlink" Target="https://user.iter.org/?uid=3Y8HNU" TargetMode="External"/><Relationship Id="rId999" Type="http://schemas.openxmlformats.org/officeDocument/2006/relationships/hyperlink" Target="https://user.iter.org/?uid=C3FG35" TargetMode="External"/><Relationship Id="rId1100" Type="http://schemas.openxmlformats.org/officeDocument/2006/relationships/hyperlink" Target="https://user.iter.org/?uid=CH86JC" TargetMode="External"/><Relationship Id="rId1184" Type="http://schemas.openxmlformats.org/officeDocument/2006/relationships/hyperlink" Target="https://user.iter.org/?uid=7YHYS5" TargetMode="External"/><Relationship Id="rId1405" Type="http://schemas.openxmlformats.org/officeDocument/2006/relationships/hyperlink" Target="https://user.iter.org/?uid=7ZBWNR" TargetMode="External"/><Relationship Id="rId44" Type="http://schemas.openxmlformats.org/officeDocument/2006/relationships/hyperlink" Target="https://user.iter.org/?uid=6QMPAM" TargetMode="External"/><Relationship Id="rId554" Type="http://schemas.openxmlformats.org/officeDocument/2006/relationships/hyperlink" Target="https://user.iter.org/?uid=4K7UEC" TargetMode="External"/><Relationship Id="rId761" Type="http://schemas.openxmlformats.org/officeDocument/2006/relationships/hyperlink" Target="https://user.iter.org/?uid=7CB8M3" TargetMode="External"/><Relationship Id="rId859" Type="http://schemas.openxmlformats.org/officeDocument/2006/relationships/hyperlink" Target="https://user.iter.org/?uid=4V5ZXX" TargetMode="External"/><Relationship Id="rId1391" Type="http://schemas.openxmlformats.org/officeDocument/2006/relationships/hyperlink" Target="https://user.iter.org/?uid=6DR296" TargetMode="External"/><Relationship Id="rId193" Type="http://schemas.openxmlformats.org/officeDocument/2006/relationships/hyperlink" Target="https://user.iter.org/?uid=7D3YT3" TargetMode="External"/><Relationship Id="rId207" Type="http://schemas.openxmlformats.org/officeDocument/2006/relationships/hyperlink" Target="https://user.iter.org/?uid=68H8SF" TargetMode="External"/><Relationship Id="rId414" Type="http://schemas.openxmlformats.org/officeDocument/2006/relationships/hyperlink" Target="https://user.iter.org/?uid=CUFNCH" TargetMode="External"/><Relationship Id="rId498" Type="http://schemas.openxmlformats.org/officeDocument/2006/relationships/hyperlink" Target="https://user.iter.org/?uid=4VDTJ5" TargetMode="External"/><Relationship Id="rId621" Type="http://schemas.openxmlformats.org/officeDocument/2006/relationships/hyperlink" Target="https://user.iter.org/?uid=4K5UQP" TargetMode="External"/><Relationship Id="rId1044" Type="http://schemas.openxmlformats.org/officeDocument/2006/relationships/hyperlink" Target="https://user.iter.org/?uid=7CNBF6" TargetMode="External"/><Relationship Id="rId1251" Type="http://schemas.openxmlformats.org/officeDocument/2006/relationships/hyperlink" Target="https://user.iter.org/?uid=5VLNJS" TargetMode="External"/><Relationship Id="rId1349" Type="http://schemas.openxmlformats.org/officeDocument/2006/relationships/hyperlink" Target="https://user.iter.org/?uid=69XUUD" TargetMode="External"/><Relationship Id="rId260" Type="http://schemas.openxmlformats.org/officeDocument/2006/relationships/hyperlink" Target="https://user.iter.org/?uid=9A67GG" TargetMode="External"/><Relationship Id="rId719" Type="http://schemas.openxmlformats.org/officeDocument/2006/relationships/hyperlink" Target="https://user.iter.org/?uid=9AAX3G" TargetMode="External"/><Relationship Id="rId926" Type="http://schemas.openxmlformats.org/officeDocument/2006/relationships/hyperlink" Target="https://user.iter.org/?uid=B47GD6" TargetMode="External"/><Relationship Id="rId1111" Type="http://schemas.openxmlformats.org/officeDocument/2006/relationships/hyperlink" Target="https://user.iter.org/?uid=CH86EJ" TargetMode="External"/><Relationship Id="rId55" Type="http://schemas.openxmlformats.org/officeDocument/2006/relationships/hyperlink" Target="https://user.iter.org/?uid=3Y84TF" TargetMode="External"/><Relationship Id="rId120" Type="http://schemas.openxmlformats.org/officeDocument/2006/relationships/hyperlink" Target="https://user.iter.org/?uid=8VFXL9" TargetMode="External"/><Relationship Id="rId358" Type="http://schemas.openxmlformats.org/officeDocument/2006/relationships/hyperlink" Target="https://user.iter.org/?uid=4JYLVQ" TargetMode="External"/><Relationship Id="rId565" Type="http://schemas.openxmlformats.org/officeDocument/2006/relationships/hyperlink" Target="https://user.iter.org/?uid=4D524Y" TargetMode="External"/><Relationship Id="rId772" Type="http://schemas.openxmlformats.org/officeDocument/2006/relationships/hyperlink" Target="https://user.iter.org/?uid=6UKRUE" TargetMode="External"/><Relationship Id="rId1195" Type="http://schemas.openxmlformats.org/officeDocument/2006/relationships/hyperlink" Target="https://user.iter.org/?uid=5SMAVA" TargetMode="External"/><Relationship Id="rId1209" Type="http://schemas.openxmlformats.org/officeDocument/2006/relationships/hyperlink" Target="https://user.iter.org/?uid=5VUEWR" TargetMode="External"/><Relationship Id="rId1416" Type="http://schemas.openxmlformats.org/officeDocument/2006/relationships/hyperlink" Target="https://user.iter.org/?uid=7ZAPQ4" TargetMode="External"/><Relationship Id="rId218" Type="http://schemas.openxmlformats.org/officeDocument/2006/relationships/hyperlink" Target="https://user.iter.org/?uid=BW2W3E" TargetMode="External"/><Relationship Id="rId425" Type="http://schemas.openxmlformats.org/officeDocument/2006/relationships/hyperlink" Target="https://user.iter.org/?uid=4D8EJE" TargetMode="External"/><Relationship Id="rId632" Type="http://schemas.openxmlformats.org/officeDocument/2006/relationships/hyperlink" Target="https://user.iter.org/?uid=5YT28Z" TargetMode="External"/><Relationship Id="rId1055" Type="http://schemas.openxmlformats.org/officeDocument/2006/relationships/hyperlink" Target="https://user.iter.org/?uid=6WW2Y8" TargetMode="External"/><Relationship Id="rId1262" Type="http://schemas.openxmlformats.org/officeDocument/2006/relationships/hyperlink" Target="https://user.iter.org/?uid=5P3D8U" TargetMode="External"/><Relationship Id="rId271" Type="http://schemas.openxmlformats.org/officeDocument/2006/relationships/hyperlink" Target="https://user.iter.org/?uid=68H996" TargetMode="External"/><Relationship Id="rId937" Type="http://schemas.openxmlformats.org/officeDocument/2006/relationships/hyperlink" Target="https://user.iter.org/?uid=7CA847" TargetMode="External"/><Relationship Id="rId1122" Type="http://schemas.openxmlformats.org/officeDocument/2006/relationships/hyperlink" Target="https://user.iter.org/?uid=DW5D8E" TargetMode="External"/><Relationship Id="rId66" Type="http://schemas.openxmlformats.org/officeDocument/2006/relationships/hyperlink" Target="https://user.iter.org/?uid=6LEDQ8" TargetMode="External"/><Relationship Id="rId131" Type="http://schemas.openxmlformats.org/officeDocument/2006/relationships/hyperlink" Target="https://user.iter.org/?uid=92AENN" TargetMode="External"/><Relationship Id="rId369" Type="http://schemas.openxmlformats.org/officeDocument/2006/relationships/hyperlink" Target="https://user.iter.org/?uid=4VDR4B" TargetMode="External"/><Relationship Id="rId576" Type="http://schemas.openxmlformats.org/officeDocument/2006/relationships/hyperlink" Target="https://user.iter.org/?uid=5Z2HR3" TargetMode="External"/><Relationship Id="rId783" Type="http://schemas.openxmlformats.org/officeDocument/2006/relationships/hyperlink" Target="https://user.iter.org/?uid=7CB7WS" TargetMode="External"/><Relationship Id="rId990" Type="http://schemas.openxmlformats.org/officeDocument/2006/relationships/hyperlink" Target="https://user.iter.org/?uid=7CBJMG" TargetMode="External"/><Relationship Id="rId1427" Type="http://schemas.openxmlformats.org/officeDocument/2006/relationships/hyperlink" Target="https://user.iter.org/?uid=85R6WQ" TargetMode="External"/><Relationship Id="rId229" Type="http://schemas.openxmlformats.org/officeDocument/2006/relationships/hyperlink" Target="https://user.iter.org/?uid=68HAS2" TargetMode="External"/><Relationship Id="rId436" Type="http://schemas.openxmlformats.org/officeDocument/2006/relationships/hyperlink" Target="https://user.iter.org/?uid=4D8FHP" TargetMode="External"/><Relationship Id="rId643" Type="http://schemas.openxmlformats.org/officeDocument/2006/relationships/hyperlink" Target="https://user.iter.org/?uid=85UF5Q" TargetMode="External"/><Relationship Id="rId1066" Type="http://schemas.openxmlformats.org/officeDocument/2006/relationships/hyperlink" Target="https://user.iter.org/?uid=9HXVRJ" TargetMode="External"/><Relationship Id="rId1273" Type="http://schemas.openxmlformats.org/officeDocument/2006/relationships/hyperlink" Target="https://user.iter.org/?uid=4FRS69" TargetMode="External"/><Relationship Id="rId850" Type="http://schemas.openxmlformats.org/officeDocument/2006/relationships/hyperlink" Target="https://user.iter.org/?uid=7DL8N9" TargetMode="External"/><Relationship Id="rId948" Type="http://schemas.openxmlformats.org/officeDocument/2006/relationships/hyperlink" Target="https://user.iter.org/?uid=C4WLB4" TargetMode="External"/><Relationship Id="rId1133" Type="http://schemas.openxmlformats.org/officeDocument/2006/relationships/hyperlink" Target="https://user.iter.org/?uid=DVWJAN" TargetMode="External"/><Relationship Id="rId77" Type="http://schemas.openxmlformats.org/officeDocument/2006/relationships/hyperlink" Target="https://user.iter.org/?uid=6JYQ32" TargetMode="External"/><Relationship Id="rId282" Type="http://schemas.openxmlformats.org/officeDocument/2006/relationships/hyperlink" Target="https://user.iter.org/?uid=68GRRW" TargetMode="External"/><Relationship Id="rId503" Type="http://schemas.openxmlformats.org/officeDocument/2006/relationships/hyperlink" Target="https://user.iter.org/?uid=4JYKGS" TargetMode="External"/><Relationship Id="rId587" Type="http://schemas.openxmlformats.org/officeDocument/2006/relationships/hyperlink" Target="https://user.iter.org/?uid=4FR9V9" TargetMode="External"/><Relationship Id="rId710" Type="http://schemas.openxmlformats.org/officeDocument/2006/relationships/hyperlink" Target="https://user.iter.org/?uid=68HC9T" TargetMode="External"/><Relationship Id="rId808" Type="http://schemas.openxmlformats.org/officeDocument/2006/relationships/hyperlink" Target="https://user.iter.org/?uid=6UKKQP" TargetMode="External"/><Relationship Id="rId1340" Type="http://schemas.openxmlformats.org/officeDocument/2006/relationships/hyperlink" Target="https://user.iter.org/?uid=9ZBTAW" TargetMode="External"/><Relationship Id="rId8" Type="http://schemas.openxmlformats.org/officeDocument/2006/relationships/hyperlink" Target="https://user.iter.org/?uid=72APPS" TargetMode="External"/><Relationship Id="rId142" Type="http://schemas.openxmlformats.org/officeDocument/2006/relationships/hyperlink" Target="https://user.iter.org/?uid=948XGS" TargetMode="External"/><Relationship Id="rId447" Type="http://schemas.openxmlformats.org/officeDocument/2006/relationships/hyperlink" Target="https://user.iter.org/?uid=4D8LFM" TargetMode="External"/><Relationship Id="rId794" Type="http://schemas.openxmlformats.org/officeDocument/2006/relationships/hyperlink" Target="https://user.iter.org/?uid=6UKUHV" TargetMode="External"/><Relationship Id="rId1077" Type="http://schemas.openxmlformats.org/officeDocument/2006/relationships/hyperlink" Target="https://user.iter.org/?uid=CQZPZH" TargetMode="External"/><Relationship Id="rId1200" Type="http://schemas.openxmlformats.org/officeDocument/2006/relationships/hyperlink" Target="https://user.iter.org/?uid=9VPCTF" TargetMode="External"/><Relationship Id="rId654" Type="http://schemas.openxmlformats.org/officeDocument/2006/relationships/hyperlink" Target="https://user.iter.org/?uid=4FNVL4" TargetMode="External"/><Relationship Id="rId861" Type="http://schemas.openxmlformats.org/officeDocument/2006/relationships/hyperlink" Target="https://user.iter.org/?uid=7DLDSN" TargetMode="External"/><Relationship Id="rId959" Type="http://schemas.openxmlformats.org/officeDocument/2006/relationships/hyperlink" Target="https://user.iter.org/?uid=C37MX5" TargetMode="External"/><Relationship Id="rId1284" Type="http://schemas.openxmlformats.org/officeDocument/2006/relationships/hyperlink" Target="https://user.iter.org/?uid=7Y8G78" TargetMode="External"/><Relationship Id="rId293" Type="http://schemas.openxmlformats.org/officeDocument/2006/relationships/hyperlink" Target="https://user.iter.org/?uid=9P8XBN" TargetMode="External"/><Relationship Id="rId307" Type="http://schemas.openxmlformats.org/officeDocument/2006/relationships/hyperlink" Target="https://user.iter.org/?uid=ADS5M3" TargetMode="External"/><Relationship Id="rId514" Type="http://schemas.openxmlformats.org/officeDocument/2006/relationships/hyperlink" Target="https://user.iter.org/?uid=4JYQF2" TargetMode="External"/><Relationship Id="rId721" Type="http://schemas.openxmlformats.org/officeDocument/2006/relationships/hyperlink" Target="https://user.iter.org/?uid=98S3DU" TargetMode="External"/><Relationship Id="rId1144" Type="http://schemas.openxmlformats.org/officeDocument/2006/relationships/hyperlink" Target="https://user.iter.org/?uid=DW5ZMX" TargetMode="External"/><Relationship Id="rId1351" Type="http://schemas.openxmlformats.org/officeDocument/2006/relationships/hyperlink" Target="https://user.iter.org/?uid=9VPD7M" TargetMode="External"/><Relationship Id="rId88" Type="http://schemas.openxmlformats.org/officeDocument/2006/relationships/hyperlink" Target="https://user.iter.org/?uid=6LLK5V" TargetMode="External"/><Relationship Id="rId153" Type="http://schemas.openxmlformats.org/officeDocument/2006/relationships/hyperlink" Target="https://user.iter.org/?uid=484MDN" TargetMode="External"/><Relationship Id="rId360" Type="http://schemas.openxmlformats.org/officeDocument/2006/relationships/hyperlink" Target="https://user.iter.org/?uid=4CYX67" TargetMode="External"/><Relationship Id="rId598" Type="http://schemas.openxmlformats.org/officeDocument/2006/relationships/hyperlink" Target="https://user.iter.org/?uid=4JYLQE" TargetMode="External"/><Relationship Id="rId819" Type="http://schemas.openxmlformats.org/officeDocument/2006/relationships/hyperlink" Target="https://user.iter.org/?uid=7DLFS5" TargetMode="External"/><Relationship Id="rId1004" Type="http://schemas.openxmlformats.org/officeDocument/2006/relationships/hyperlink" Target="https://user.iter.org/?uid=C3FG56" TargetMode="External"/><Relationship Id="rId1211" Type="http://schemas.openxmlformats.org/officeDocument/2006/relationships/hyperlink" Target="https://user.iter.org/?uid=6DN3SB" TargetMode="External"/><Relationship Id="rId220" Type="http://schemas.openxmlformats.org/officeDocument/2006/relationships/hyperlink" Target="https://user.iter.org/?uid=68HAL5" TargetMode="External"/><Relationship Id="rId458" Type="http://schemas.openxmlformats.org/officeDocument/2006/relationships/hyperlink" Target="https://user.iter.org/?uid=4YX97A" TargetMode="External"/><Relationship Id="rId665" Type="http://schemas.openxmlformats.org/officeDocument/2006/relationships/hyperlink" Target="https://user.iter.org/?uid=7YAY6K" TargetMode="External"/><Relationship Id="rId872" Type="http://schemas.openxmlformats.org/officeDocument/2006/relationships/hyperlink" Target="https://user.iter.org/?uid=6WW5DA" TargetMode="External"/><Relationship Id="rId1088" Type="http://schemas.openxmlformats.org/officeDocument/2006/relationships/hyperlink" Target="https://user.iter.org/?uid=CHCPPH" TargetMode="External"/><Relationship Id="rId1295" Type="http://schemas.openxmlformats.org/officeDocument/2006/relationships/hyperlink" Target="https://user.iter.org/?uid=43446Z" TargetMode="External"/><Relationship Id="rId1309" Type="http://schemas.openxmlformats.org/officeDocument/2006/relationships/hyperlink" Target="https://user.iter.org/?uid=C24JK5" TargetMode="External"/><Relationship Id="rId15" Type="http://schemas.openxmlformats.org/officeDocument/2006/relationships/hyperlink" Target="https://user.iter.org/?uid=484FTQ" TargetMode="External"/><Relationship Id="rId318" Type="http://schemas.openxmlformats.org/officeDocument/2006/relationships/hyperlink" Target="https://user.iter.org/?uid=7G229H" TargetMode="External"/><Relationship Id="rId525" Type="http://schemas.openxmlformats.org/officeDocument/2006/relationships/hyperlink" Target="https://user.iter.org/?uid=7FZCJZ" TargetMode="External"/><Relationship Id="rId732" Type="http://schemas.openxmlformats.org/officeDocument/2006/relationships/hyperlink" Target="https://user.iter.org/?uid=8VBP2Y" TargetMode="External"/><Relationship Id="rId1155" Type="http://schemas.openxmlformats.org/officeDocument/2006/relationships/hyperlink" Target="https://user.iter.org/?uid=7CF5NV" TargetMode="External"/><Relationship Id="rId1362" Type="http://schemas.openxmlformats.org/officeDocument/2006/relationships/hyperlink" Target="https://user.iter.org/?uid=5SNG4R" TargetMode="External"/><Relationship Id="rId99" Type="http://schemas.openxmlformats.org/officeDocument/2006/relationships/hyperlink" Target="https://user.iter.org/?uid=6QMNWK" TargetMode="External"/><Relationship Id="rId164" Type="http://schemas.openxmlformats.org/officeDocument/2006/relationships/hyperlink" Target="https://user.iter.org/?uid=9M7EKN" TargetMode="External"/><Relationship Id="rId371" Type="http://schemas.openxmlformats.org/officeDocument/2006/relationships/hyperlink" Target="https://user.iter.org/?uid=7QUSFS" TargetMode="External"/><Relationship Id="rId1015" Type="http://schemas.openxmlformats.org/officeDocument/2006/relationships/hyperlink" Target="https://user.iter.org/?uid=BYA2PN" TargetMode="External"/><Relationship Id="rId1222" Type="http://schemas.openxmlformats.org/officeDocument/2006/relationships/hyperlink" Target="https://user.iter.org/?uid=5QEA3L" TargetMode="External"/><Relationship Id="rId469" Type="http://schemas.openxmlformats.org/officeDocument/2006/relationships/hyperlink" Target="https://user.iter.org/?uid=4D2J8S" TargetMode="External"/><Relationship Id="rId676" Type="http://schemas.openxmlformats.org/officeDocument/2006/relationships/hyperlink" Target="https://user.iter.org/?uid=7G26YW" TargetMode="External"/><Relationship Id="rId883" Type="http://schemas.openxmlformats.org/officeDocument/2006/relationships/hyperlink" Target="https://user.iter.org/?uid=6UKMN8" TargetMode="External"/><Relationship Id="rId1099" Type="http://schemas.openxmlformats.org/officeDocument/2006/relationships/hyperlink" Target="https://user.iter.org/?uid=CH86JC" TargetMode="External"/><Relationship Id="rId26" Type="http://schemas.openxmlformats.org/officeDocument/2006/relationships/hyperlink" Target="https://user.iter.org/?uid=4BV7EP" TargetMode="External"/><Relationship Id="rId231" Type="http://schemas.openxmlformats.org/officeDocument/2006/relationships/hyperlink" Target="https://user.iter.org/?uid=68GSGP" TargetMode="External"/><Relationship Id="rId329" Type="http://schemas.openxmlformats.org/officeDocument/2006/relationships/hyperlink" Target="https://user.iter.org/?uid=3UGG46" TargetMode="External"/><Relationship Id="rId536" Type="http://schemas.openxmlformats.org/officeDocument/2006/relationships/hyperlink" Target="https://user.iter.org/?uid=5LCRMJ" TargetMode="External"/><Relationship Id="rId1166" Type="http://schemas.openxmlformats.org/officeDocument/2006/relationships/hyperlink" Target="https://user.iter.org/?uid=CFMSA3" TargetMode="External"/><Relationship Id="rId1373" Type="http://schemas.openxmlformats.org/officeDocument/2006/relationships/hyperlink" Target="https://user.iter.org/?uid=5VUH6D" TargetMode="External"/><Relationship Id="rId175" Type="http://schemas.openxmlformats.org/officeDocument/2006/relationships/hyperlink" Target="https://user.iter.org/?uid=99PRUN" TargetMode="External"/><Relationship Id="rId743" Type="http://schemas.openxmlformats.org/officeDocument/2006/relationships/hyperlink" Target="https://user.iter.org/?uid=7CFX6G" TargetMode="External"/><Relationship Id="rId950" Type="http://schemas.openxmlformats.org/officeDocument/2006/relationships/hyperlink" Target="https://user.iter.org/?uid=C4WKU3" TargetMode="External"/><Relationship Id="rId1026" Type="http://schemas.openxmlformats.org/officeDocument/2006/relationships/hyperlink" Target="https://user.iter.org/?uid=4LB69P" TargetMode="External"/><Relationship Id="rId382" Type="http://schemas.openxmlformats.org/officeDocument/2006/relationships/hyperlink" Target="https://user.iter.org/?uid=5Z2JDL" TargetMode="External"/><Relationship Id="rId603" Type="http://schemas.openxmlformats.org/officeDocument/2006/relationships/hyperlink" Target="https://user.iter.org/?uid=4K622Q" TargetMode="External"/><Relationship Id="rId687" Type="http://schemas.openxmlformats.org/officeDocument/2006/relationships/hyperlink" Target="https://user.iter.org/?uid=7FZS7T" TargetMode="External"/><Relationship Id="rId810" Type="http://schemas.openxmlformats.org/officeDocument/2006/relationships/hyperlink" Target="https://user.iter.org/?uid=6UUK3D" TargetMode="External"/><Relationship Id="rId908" Type="http://schemas.openxmlformats.org/officeDocument/2006/relationships/hyperlink" Target="https://user.iter.org/?uid=BW3FRB" TargetMode="External"/><Relationship Id="rId1233" Type="http://schemas.openxmlformats.org/officeDocument/2006/relationships/hyperlink" Target="https://user.iter.org/?uid=7ZAXZJ" TargetMode="External"/><Relationship Id="rId242" Type="http://schemas.openxmlformats.org/officeDocument/2006/relationships/hyperlink" Target="https://user.iter.org/?uid=99WVP5" TargetMode="External"/><Relationship Id="rId894" Type="http://schemas.openxmlformats.org/officeDocument/2006/relationships/hyperlink" Target="https://user.iter.org/?uid=BW38QM" TargetMode="External"/><Relationship Id="rId1177" Type="http://schemas.openxmlformats.org/officeDocument/2006/relationships/hyperlink" Target="https://user.iter.org/?uid=85QZ8D" TargetMode="External"/><Relationship Id="rId1300" Type="http://schemas.openxmlformats.org/officeDocument/2006/relationships/hyperlink" Target="https://user.iter.org/?uid=7ZAY4L" TargetMode="External"/><Relationship Id="rId37" Type="http://schemas.openxmlformats.org/officeDocument/2006/relationships/hyperlink" Target="https://user.iter.org/?uid=4BV8CJ" TargetMode="External"/><Relationship Id="rId102" Type="http://schemas.openxmlformats.org/officeDocument/2006/relationships/hyperlink" Target="https://user.iter.org/?uid=6LEDVW" TargetMode="External"/><Relationship Id="rId547" Type="http://schemas.openxmlformats.org/officeDocument/2006/relationships/hyperlink" Target="https://user.iter.org/?uid=4K7T6Y" TargetMode="External"/><Relationship Id="rId754" Type="http://schemas.openxmlformats.org/officeDocument/2006/relationships/hyperlink" Target="https://user.iter.org/?uid=47XP77" TargetMode="External"/><Relationship Id="rId961" Type="http://schemas.openxmlformats.org/officeDocument/2006/relationships/hyperlink" Target="https://user.iter.org/?uid=C37G36" TargetMode="External"/><Relationship Id="rId1384" Type="http://schemas.openxmlformats.org/officeDocument/2006/relationships/hyperlink" Target="https://user.iter.org/?uid=C24JM6" TargetMode="External"/><Relationship Id="rId90" Type="http://schemas.openxmlformats.org/officeDocument/2006/relationships/hyperlink" Target="https://user.iter.org/?uid=6QMP9Y" TargetMode="External"/><Relationship Id="rId186" Type="http://schemas.openxmlformats.org/officeDocument/2006/relationships/hyperlink" Target="https://user.iter.org/?uid=4BV8HY" TargetMode="External"/><Relationship Id="rId393" Type="http://schemas.openxmlformats.org/officeDocument/2006/relationships/hyperlink" Target="https://user.iter.org/?uid=4XD56M" TargetMode="External"/><Relationship Id="rId407" Type="http://schemas.openxmlformats.org/officeDocument/2006/relationships/hyperlink" Target="https://user.iter.org/?uid=4JYLRW" TargetMode="External"/><Relationship Id="rId614" Type="http://schemas.openxmlformats.org/officeDocument/2006/relationships/hyperlink" Target="https://user.iter.org/?uid=4D2ZGK" TargetMode="External"/><Relationship Id="rId821" Type="http://schemas.openxmlformats.org/officeDocument/2006/relationships/hyperlink" Target="https://user.iter.org/?uid=7DLGSD" TargetMode="External"/><Relationship Id="rId1037" Type="http://schemas.openxmlformats.org/officeDocument/2006/relationships/hyperlink" Target="https://user.iter.org/?uid=4LBESL" TargetMode="External"/><Relationship Id="rId1244" Type="http://schemas.openxmlformats.org/officeDocument/2006/relationships/hyperlink" Target="https://user.iter.org/?uid=7ZB6T9" TargetMode="External"/><Relationship Id="rId253" Type="http://schemas.openxmlformats.org/officeDocument/2006/relationships/hyperlink" Target="https://user.iter.org/?uid=68HCFQ" TargetMode="External"/><Relationship Id="rId460" Type="http://schemas.openxmlformats.org/officeDocument/2006/relationships/hyperlink" Target="https://user.iter.org/?uid=4Z6HSZ" TargetMode="External"/><Relationship Id="rId698" Type="http://schemas.openxmlformats.org/officeDocument/2006/relationships/hyperlink" Target="https://user.iter.org/?uid=BVX8VC" TargetMode="External"/><Relationship Id="rId919" Type="http://schemas.openxmlformats.org/officeDocument/2006/relationships/hyperlink" Target="https://user.iter.org/?uid=B47GQ8" TargetMode="External"/><Relationship Id="rId1090" Type="http://schemas.openxmlformats.org/officeDocument/2006/relationships/hyperlink" Target="https://user.iter.org/?uid=CHCPQ2" TargetMode="External"/><Relationship Id="rId1104" Type="http://schemas.openxmlformats.org/officeDocument/2006/relationships/hyperlink" Target="https://user.iter.org/?uid=CH86GH" TargetMode="External"/><Relationship Id="rId1311" Type="http://schemas.openxmlformats.org/officeDocument/2006/relationships/hyperlink" Target="https://user.iter.org/?uid=5VUGLC" TargetMode="External"/><Relationship Id="rId48" Type="http://schemas.openxmlformats.org/officeDocument/2006/relationships/hyperlink" Target="https://user.iter.org/?uid=6JYYVT" TargetMode="External"/><Relationship Id="rId113" Type="http://schemas.openxmlformats.org/officeDocument/2006/relationships/hyperlink" Target="https://user.iter.org/?uid=8VFLAT" TargetMode="External"/><Relationship Id="rId320" Type="http://schemas.openxmlformats.org/officeDocument/2006/relationships/hyperlink" Target="https://user.iter.org/?uid=3TH34D" TargetMode="External"/><Relationship Id="rId558" Type="http://schemas.openxmlformats.org/officeDocument/2006/relationships/hyperlink" Target="https://user.iter.org/?uid=4K7UK2" TargetMode="External"/><Relationship Id="rId765" Type="http://schemas.openxmlformats.org/officeDocument/2006/relationships/hyperlink" Target="https://user.iter.org/?uid=6UKT4X" TargetMode="External"/><Relationship Id="rId972" Type="http://schemas.openxmlformats.org/officeDocument/2006/relationships/hyperlink" Target="https://user.iter.org/?uid=C37T39" TargetMode="External"/><Relationship Id="rId1188" Type="http://schemas.openxmlformats.org/officeDocument/2006/relationships/hyperlink" Target="https://user.iter.org/?uid=85PYWN" TargetMode="External"/><Relationship Id="rId1395" Type="http://schemas.openxmlformats.org/officeDocument/2006/relationships/hyperlink" Target="https://user.iter.org/?uid=7ZLGAE" TargetMode="External"/><Relationship Id="rId1409" Type="http://schemas.openxmlformats.org/officeDocument/2006/relationships/hyperlink" Target="https://user.iter.org/?uid=4QAFM3" TargetMode="External"/><Relationship Id="rId197" Type="http://schemas.openxmlformats.org/officeDocument/2006/relationships/hyperlink" Target="https://user.iter.org/?uid=68GPPD" TargetMode="External"/><Relationship Id="rId418" Type="http://schemas.openxmlformats.org/officeDocument/2006/relationships/hyperlink" Target="https://user.iter.org/?uid=7FYUVN" TargetMode="External"/><Relationship Id="rId625" Type="http://schemas.openxmlformats.org/officeDocument/2006/relationships/hyperlink" Target="https://user.iter.org/?uid=7Y369M" TargetMode="External"/><Relationship Id="rId832" Type="http://schemas.openxmlformats.org/officeDocument/2006/relationships/hyperlink" Target="https://user.iter.org/?uid=4LBM3M" TargetMode="External"/><Relationship Id="rId1048" Type="http://schemas.openxmlformats.org/officeDocument/2006/relationships/hyperlink" Target="https://user.iter.org/?uid=6WEQBL" TargetMode="External"/><Relationship Id="rId1255" Type="http://schemas.openxmlformats.org/officeDocument/2006/relationships/hyperlink" Target="https://user.iter.org/?uid=7ZG8FB" TargetMode="External"/><Relationship Id="rId264" Type="http://schemas.openxmlformats.org/officeDocument/2006/relationships/hyperlink" Target="https://user.iter.org/?uid=99WRYF" TargetMode="External"/><Relationship Id="rId471" Type="http://schemas.openxmlformats.org/officeDocument/2006/relationships/hyperlink" Target="https://user.iter.org/?uid=4D2KST" TargetMode="External"/><Relationship Id="rId1115" Type="http://schemas.openxmlformats.org/officeDocument/2006/relationships/hyperlink" Target="https://user.iter.org/?uid=DXK8K6" TargetMode="External"/><Relationship Id="rId1322" Type="http://schemas.openxmlformats.org/officeDocument/2006/relationships/hyperlink" Target="https://user.iter.org/?uid=7ZHDQV" TargetMode="External"/><Relationship Id="rId59" Type="http://schemas.openxmlformats.org/officeDocument/2006/relationships/hyperlink" Target="https://user.iter.org/?uid=9J8XVK" TargetMode="External"/><Relationship Id="rId124" Type="http://schemas.openxmlformats.org/officeDocument/2006/relationships/hyperlink" Target="https://user.iter.org/?uid=84KAYG" TargetMode="External"/><Relationship Id="rId569" Type="http://schemas.openxmlformats.org/officeDocument/2006/relationships/hyperlink" Target="https://user.iter.org/?uid=7FZZPC" TargetMode="External"/><Relationship Id="rId776" Type="http://schemas.openxmlformats.org/officeDocument/2006/relationships/hyperlink" Target="https://user.iter.org/?uid=6UUJDJ" TargetMode="External"/><Relationship Id="rId983" Type="http://schemas.openxmlformats.org/officeDocument/2006/relationships/hyperlink" Target="https://user.iter.org/?uid=6X53BN" TargetMode="External"/><Relationship Id="rId1199" Type="http://schemas.openxmlformats.org/officeDocument/2006/relationships/hyperlink" Target="https://user.iter.org/?uid=9VPCTF" TargetMode="External"/><Relationship Id="rId331" Type="http://schemas.openxmlformats.org/officeDocument/2006/relationships/hyperlink" Target="https://user.iter.org/?uid=8AT3YV" TargetMode="External"/><Relationship Id="rId429" Type="http://schemas.openxmlformats.org/officeDocument/2006/relationships/hyperlink" Target="https://user.iter.org/?uid=4D8EPU" TargetMode="External"/><Relationship Id="rId636" Type="http://schemas.openxmlformats.org/officeDocument/2006/relationships/hyperlink" Target="https://user.iter.org/?uid=6HCRQC" TargetMode="External"/><Relationship Id="rId1059" Type="http://schemas.openxmlformats.org/officeDocument/2006/relationships/hyperlink" Target="https://user.iter.org/?uid=945JB6" TargetMode="External"/><Relationship Id="rId1266" Type="http://schemas.openxmlformats.org/officeDocument/2006/relationships/hyperlink" Target="https://user.iter.org/?uid=4JZA84" TargetMode="External"/><Relationship Id="rId843" Type="http://schemas.openxmlformats.org/officeDocument/2006/relationships/hyperlink" Target="https://user.iter.org/?uid=6UKMH3" TargetMode="External"/><Relationship Id="rId1126" Type="http://schemas.openxmlformats.org/officeDocument/2006/relationships/hyperlink" Target="https://user.iter.org/?uid=CYNL6S" TargetMode="External"/><Relationship Id="rId275" Type="http://schemas.openxmlformats.org/officeDocument/2006/relationships/hyperlink" Target="https://user.iter.org/?uid=6A3NJ4" TargetMode="External"/><Relationship Id="rId482" Type="http://schemas.openxmlformats.org/officeDocument/2006/relationships/hyperlink" Target="https://user.iter.org/?uid=4FNU9N" TargetMode="External"/><Relationship Id="rId703" Type="http://schemas.openxmlformats.org/officeDocument/2006/relationships/hyperlink" Target="https://user.iter.org/?uid=C5TK3W" TargetMode="External"/><Relationship Id="rId910" Type="http://schemas.openxmlformats.org/officeDocument/2006/relationships/hyperlink" Target="https://user.iter.org/?uid=72ATN7" TargetMode="External"/><Relationship Id="rId1333" Type="http://schemas.openxmlformats.org/officeDocument/2006/relationships/hyperlink" Target="https://user.iter.org/?uid=7ZHDPE" TargetMode="External"/><Relationship Id="rId135" Type="http://schemas.openxmlformats.org/officeDocument/2006/relationships/hyperlink" Target="https://user.iter.org/?uid=92ADRE" TargetMode="External"/><Relationship Id="rId342" Type="http://schemas.openxmlformats.org/officeDocument/2006/relationships/hyperlink" Target="https://user.iter.org/?uid=3Y49XS" TargetMode="External"/><Relationship Id="rId787" Type="http://schemas.openxmlformats.org/officeDocument/2006/relationships/hyperlink" Target="https://user.iter.org/?uid=4TX43D" TargetMode="External"/><Relationship Id="rId994" Type="http://schemas.openxmlformats.org/officeDocument/2006/relationships/hyperlink" Target="https://user.iter.org/?uid=7CBL69" TargetMode="External"/><Relationship Id="rId1400" Type="http://schemas.openxmlformats.org/officeDocument/2006/relationships/hyperlink" Target="https://user.iter.org/?uid=7ZLH2J" TargetMode="External"/><Relationship Id="rId202" Type="http://schemas.openxmlformats.org/officeDocument/2006/relationships/hyperlink" Target="https://user.iter.org/?uid=7FZNG9" TargetMode="External"/><Relationship Id="rId647" Type="http://schemas.openxmlformats.org/officeDocument/2006/relationships/hyperlink" Target="https://user.iter.org/?uid=3DNVVD" TargetMode="External"/><Relationship Id="rId854" Type="http://schemas.openxmlformats.org/officeDocument/2006/relationships/hyperlink" Target="https://user.iter.org/?uid=6UKR52" TargetMode="External"/><Relationship Id="rId1277" Type="http://schemas.openxmlformats.org/officeDocument/2006/relationships/hyperlink" Target="https://user.iter.org/?uid=4FRDRE" TargetMode="External"/><Relationship Id="rId286" Type="http://schemas.openxmlformats.org/officeDocument/2006/relationships/hyperlink" Target="https://user.iter.org/?uid=9A72BW" TargetMode="External"/><Relationship Id="rId493" Type="http://schemas.openxmlformats.org/officeDocument/2006/relationships/hyperlink" Target="https://user.iter.org/?uid=4YWZQX" TargetMode="External"/><Relationship Id="rId507" Type="http://schemas.openxmlformats.org/officeDocument/2006/relationships/hyperlink" Target="https://user.iter.org/?uid=4FR2CA" TargetMode="External"/><Relationship Id="rId714" Type="http://schemas.openxmlformats.org/officeDocument/2006/relationships/hyperlink" Target="https://user.iter.org/?uid=68GV93" TargetMode="External"/><Relationship Id="rId921" Type="http://schemas.openxmlformats.org/officeDocument/2006/relationships/hyperlink" Target="https://user.iter.org/?uid=B47MK4" TargetMode="External"/><Relationship Id="rId1137" Type="http://schemas.openxmlformats.org/officeDocument/2006/relationships/hyperlink" Target="https://user.iter.org/?uid=DXP28C" TargetMode="External"/><Relationship Id="rId1344" Type="http://schemas.openxmlformats.org/officeDocument/2006/relationships/hyperlink" Target="https://user.iter.org/?uid=7ZHDNW" TargetMode="External"/><Relationship Id="rId50" Type="http://schemas.openxmlformats.org/officeDocument/2006/relationships/hyperlink" Target="https://user.iter.org/?uid=6LEDWB" TargetMode="External"/><Relationship Id="rId146" Type="http://schemas.openxmlformats.org/officeDocument/2006/relationships/hyperlink" Target="https://user.iter.org/?uid=92ADCY" TargetMode="External"/><Relationship Id="rId353" Type="http://schemas.openxmlformats.org/officeDocument/2006/relationships/hyperlink" Target="https://user.iter.org/?uid=3Y8MHN" TargetMode="External"/><Relationship Id="rId560" Type="http://schemas.openxmlformats.org/officeDocument/2006/relationships/hyperlink" Target="https://user.iter.org/?uid=4D4ZFU" TargetMode="External"/><Relationship Id="rId798" Type="http://schemas.openxmlformats.org/officeDocument/2006/relationships/hyperlink" Target="https://user.iter.org/?uid=47XFCQ" TargetMode="External"/><Relationship Id="rId1190" Type="http://schemas.openxmlformats.org/officeDocument/2006/relationships/hyperlink" Target="https://user.iter.org/?uid=7YHYTM" TargetMode="External"/><Relationship Id="rId1204" Type="http://schemas.openxmlformats.org/officeDocument/2006/relationships/hyperlink" Target="https://user.iter.org/?uid=7ZAY33" TargetMode="External"/><Relationship Id="rId1411" Type="http://schemas.openxmlformats.org/officeDocument/2006/relationships/hyperlink" Target="https://user.iter.org/?uid=7ZBWLQ" TargetMode="External"/><Relationship Id="rId213" Type="http://schemas.openxmlformats.org/officeDocument/2006/relationships/hyperlink" Target="https://user.iter.org/?uid=BW2V56" TargetMode="External"/><Relationship Id="rId420" Type="http://schemas.openxmlformats.org/officeDocument/2006/relationships/hyperlink" Target="https://user.iter.org/?uid=4D8EAJ" TargetMode="External"/><Relationship Id="rId658" Type="http://schemas.openxmlformats.org/officeDocument/2006/relationships/hyperlink" Target="https://user.iter.org/?uid=CUHXDX" TargetMode="External"/><Relationship Id="rId865" Type="http://schemas.openxmlformats.org/officeDocument/2006/relationships/hyperlink" Target="https://user.iter.org/?uid=6UKMCM" TargetMode="External"/><Relationship Id="rId1050" Type="http://schemas.openxmlformats.org/officeDocument/2006/relationships/hyperlink" Target="https://user.iter.org/?uid=7CNLPL" TargetMode="External"/><Relationship Id="rId1288" Type="http://schemas.openxmlformats.org/officeDocument/2006/relationships/hyperlink" Target="https://user.iter.org/?uid=4L3U4T" TargetMode="External"/><Relationship Id="rId297" Type="http://schemas.openxmlformats.org/officeDocument/2006/relationships/hyperlink" Target="https://user.iter.org/?uid=BWJZPW" TargetMode="External"/><Relationship Id="rId518" Type="http://schemas.openxmlformats.org/officeDocument/2006/relationships/hyperlink" Target="https://user.iter.org/?uid=4JYQXS" TargetMode="External"/><Relationship Id="rId725" Type="http://schemas.openxmlformats.org/officeDocument/2006/relationships/hyperlink" Target="https://user.iter.org/?uid=98HTZE" TargetMode="External"/><Relationship Id="rId932" Type="http://schemas.openxmlformats.org/officeDocument/2006/relationships/hyperlink" Target="https://user.iter.org/?uid=B47H5S" TargetMode="External"/><Relationship Id="rId1148" Type="http://schemas.openxmlformats.org/officeDocument/2006/relationships/hyperlink" Target="https://user.iter.org/?uid=DVWMVM" TargetMode="External"/><Relationship Id="rId1355" Type="http://schemas.openxmlformats.org/officeDocument/2006/relationships/hyperlink" Target="https://user.iter.org/?uid=5SNHC5" TargetMode="External"/><Relationship Id="rId157" Type="http://schemas.openxmlformats.org/officeDocument/2006/relationships/hyperlink" Target="https://user.iter.org/?uid=484NBW" TargetMode="External"/><Relationship Id="rId364" Type="http://schemas.openxmlformats.org/officeDocument/2006/relationships/hyperlink" Target="https://user.iter.org/?uid=4D2MEM" TargetMode="External"/><Relationship Id="rId1008" Type="http://schemas.openxmlformats.org/officeDocument/2006/relationships/hyperlink" Target="https://user.iter.org/?uid=C3FGJD" TargetMode="External"/><Relationship Id="rId1215" Type="http://schemas.openxmlformats.org/officeDocument/2006/relationships/hyperlink" Target="https://user.iter.org/?uid=7ZAY2K" TargetMode="External"/><Relationship Id="rId1422" Type="http://schemas.openxmlformats.org/officeDocument/2006/relationships/hyperlink" Target="https://user.iter.org/?uid=5SPYXL" TargetMode="External"/><Relationship Id="rId61" Type="http://schemas.openxmlformats.org/officeDocument/2006/relationships/hyperlink" Target="https://user.iter.org/?uid=3WDXR8" TargetMode="External"/><Relationship Id="rId571" Type="http://schemas.openxmlformats.org/officeDocument/2006/relationships/hyperlink" Target="https://user.iter.org/?uid=5Z2JM8" TargetMode="External"/><Relationship Id="rId669" Type="http://schemas.openxmlformats.org/officeDocument/2006/relationships/hyperlink" Target="https://user.iter.org/?uid=7ZHHRE" TargetMode="External"/><Relationship Id="rId876" Type="http://schemas.openxmlformats.org/officeDocument/2006/relationships/hyperlink" Target="https://user.iter.org/?uid=7DLGZU" TargetMode="External"/><Relationship Id="rId1299" Type="http://schemas.openxmlformats.org/officeDocument/2006/relationships/hyperlink" Target="https://user.iter.org/?uid=7ZAY4L" TargetMode="External"/><Relationship Id="rId19" Type="http://schemas.openxmlformats.org/officeDocument/2006/relationships/hyperlink" Target="https://user.iter.org/?uid=7FZ9PA" TargetMode="External"/><Relationship Id="rId224" Type="http://schemas.openxmlformats.org/officeDocument/2006/relationships/hyperlink" Target="https://user.iter.org/?uid=BW34GA" TargetMode="External"/><Relationship Id="rId431" Type="http://schemas.openxmlformats.org/officeDocument/2006/relationships/hyperlink" Target="https://user.iter.org/?uid=4D8EW8" TargetMode="External"/><Relationship Id="rId529" Type="http://schemas.openxmlformats.org/officeDocument/2006/relationships/hyperlink" Target="https://user.iter.org/?uid=5FVXTC" TargetMode="External"/><Relationship Id="rId736" Type="http://schemas.openxmlformats.org/officeDocument/2006/relationships/hyperlink" Target="https://user.iter.org/?uid=8VBNS4" TargetMode="External"/><Relationship Id="rId1061" Type="http://schemas.openxmlformats.org/officeDocument/2006/relationships/hyperlink" Target="https://user.iter.org/?uid=6WW6FY" TargetMode="External"/><Relationship Id="rId1159" Type="http://schemas.openxmlformats.org/officeDocument/2006/relationships/hyperlink" Target="https://user.iter.org/?uid=4VATA5" TargetMode="External"/><Relationship Id="rId1366" Type="http://schemas.openxmlformats.org/officeDocument/2006/relationships/hyperlink" Target="https://user.iter.org/?uid=4Q9FUU" TargetMode="External"/><Relationship Id="rId168" Type="http://schemas.openxmlformats.org/officeDocument/2006/relationships/hyperlink" Target="https://user.iter.org/?uid=9M7G7U" TargetMode="External"/><Relationship Id="rId943" Type="http://schemas.openxmlformats.org/officeDocument/2006/relationships/hyperlink" Target="https://user.iter.org/?uid=C4WL6J" TargetMode="External"/><Relationship Id="rId1019" Type="http://schemas.openxmlformats.org/officeDocument/2006/relationships/hyperlink" Target="https://user.iter.org/?uid=BYA2W2" TargetMode="External"/><Relationship Id="rId72" Type="http://schemas.openxmlformats.org/officeDocument/2006/relationships/hyperlink" Target="https://user.iter.org/?uid=6LDXX4" TargetMode="External"/><Relationship Id="rId375" Type="http://schemas.openxmlformats.org/officeDocument/2006/relationships/hyperlink" Target="https://user.iter.org/?uid=5LCPT5" TargetMode="External"/><Relationship Id="rId582" Type="http://schemas.openxmlformats.org/officeDocument/2006/relationships/hyperlink" Target="https://user.iter.org/?uid=5Z2JLQ" TargetMode="External"/><Relationship Id="rId803" Type="http://schemas.openxmlformats.org/officeDocument/2006/relationships/hyperlink" Target="https://user.iter.org/?uid=6UKWDC" TargetMode="External"/><Relationship Id="rId1226" Type="http://schemas.openxmlformats.org/officeDocument/2006/relationships/hyperlink" Target="https://user.iter.org/?uid=C24JFP" TargetMode="External"/><Relationship Id="rId1433" Type="http://schemas.openxmlformats.org/officeDocument/2006/relationships/hyperlink" Target="https://user.iter.org/?uid=6R3K7Q" TargetMode="External"/><Relationship Id="rId3" Type="http://schemas.openxmlformats.org/officeDocument/2006/relationships/hyperlink" Target="https://user.iter.org/?uid=72AP9Z" TargetMode="External"/><Relationship Id="rId235" Type="http://schemas.openxmlformats.org/officeDocument/2006/relationships/hyperlink" Target="https://user.iter.org/?uid=99X4S9" TargetMode="External"/><Relationship Id="rId442" Type="http://schemas.openxmlformats.org/officeDocument/2006/relationships/hyperlink" Target="https://user.iter.org/?uid=4D8HH7" TargetMode="External"/><Relationship Id="rId887" Type="http://schemas.openxmlformats.org/officeDocument/2006/relationships/hyperlink" Target="https://user.iter.org/?uid=6WVZPW" TargetMode="External"/><Relationship Id="rId1072" Type="http://schemas.openxmlformats.org/officeDocument/2006/relationships/hyperlink" Target="https://user.iter.org/?uid=DPBZ6X" TargetMode="External"/><Relationship Id="rId302" Type="http://schemas.openxmlformats.org/officeDocument/2006/relationships/hyperlink" Target="https://user.iter.org/?uid=C4LT2H" TargetMode="External"/><Relationship Id="rId747" Type="http://schemas.openxmlformats.org/officeDocument/2006/relationships/hyperlink" Target="https://user.iter.org/?uid=8VC93Q" TargetMode="External"/><Relationship Id="rId954" Type="http://schemas.openxmlformats.org/officeDocument/2006/relationships/hyperlink" Target="https://user.iter.org/?uid=C4WL2G" TargetMode="External"/><Relationship Id="rId1377" Type="http://schemas.openxmlformats.org/officeDocument/2006/relationships/hyperlink" Target="https://user.iter.org/?uid=7ZLGJJ" TargetMode="External"/><Relationship Id="rId83" Type="http://schemas.openxmlformats.org/officeDocument/2006/relationships/hyperlink" Target="https://user.iter.org/?uid=6LLDVK" TargetMode="External"/><Relationship Id="rId179" Type="http://schemas.openxmlformats.org/officeDocument/2006/relationships/hyperlink" Target="https://user.iter.org/?uid=99PYMQ" TargetMode="External"/><Relationship Id="rId386" Type="http://schemas.openxmlformats.org/officeDocument/2006/relationships/hyperlink" Target="https://user.iter.org/?uid=8635KH" TargetMode="External"/><Relationship Id="rId593" Type="http://schemas.openxmlformats.org/officeDocument/2006/relationships/hyperlink" Target="https://user.iter.org/?uid=4JYLYA" TargetMode="External"/><Relationship Id="rId607" Type="http://schemas.openxmlformats.org/officeDocument/2006/relationships/hyperlink" Target="https://user.iter.org/?uid=4FWSCF" TargetMode="External"/><Relationship Id="rId814" Type="http://schemas.openxmlformats.org/officeDocument/2006/relationships/hyperlink" Target="https://user.iter.org/?uid=CLG7DH" TargetMode="External"/><Relationship Id="rId1237" Type="http://schemas.openxmlformats.org/officeDocument/2006/relationships/hyperlink" Target="https://user.iter.org/?uid=5VLRNG" TargetMode="External"/><Relationship Id="rId246" Type="http://schemas.openxmlformats.org/officeDocument/2006/relationships/hyperlink" Target="https://user.iter.org/?uid=68GSCR" TargetMode="External"/><Relationship Id="rId453" Type="http://schemas.openxmlformats.org/officeDocument/2006/relationships/hyperlink" Target="https://user.iter.org/?uid=4YVF8X" TargetMode="External"/><Relationship Id="rId660" Type="http://schemas.openxmlformats.org/officeDocument/2006/relationships/hyperlink" Target="https://user.iter.org/?uid=4FP2S9" TargetMode="External"/><Relationship Id="rId898" Type="http://schemas.openxmlformats.org/officeDocument/2006/relationships/hyperlink" Target="https://user.iter.org/?uid=BW39S8" TargetMode="External"/><Relationship Id="rId1083" Type="http://schemas.openxmlformats.org/officeDocument/2006/relationships/hyperlink" Target="https://user.iter.org/?uid=DG89CS" TargetMode="External"/><Relationship Id="rId1290" Type="http://schemas.openxmlformats.org/officeDocument/2006/relationships/hyperlink" Target="https://user.iter.org/?uid=4L3U3C" TargetMode="External"/><Relationship Id="rId1304" Type="http://schemas.openxmlformats.org/officeDocument/2006/relationships/hyperlink" Target="https://user.iter.org/?uid=7ZHDRD" TargetMode="External"/><Relationship Id="rId106" Type="http://schemas.openxmlformats.org/officeDocument/2006/relationships/hyperlink" Target="https://user.iter.org/?uid=9J8Y72" TargetMode="External"/><Relationship Id="rId313" Type="http://schemas.openxmlformats.org/officeDocument/2006/relationships/hyperlink" Target="https://user.iter.org/?uid=3TATV7" TargetMode="External"/><Relationship Id="rId758" Type="http://schemas.openxmlformats.org/officeDocument/2006/relationships/hyperlink" Target="https://user.iter.org/?uid=6X5H5Y" TargetMode="External"/><Relationship Id="rId965" Type="http://schemas.openxmlformats.org/officeDocument/2006/relationships/hyperlink" Target="https://user.iter.org/?uid=C37GAJ" TargetMode="External"/><Relationship Id="rId1150" Type="http://schemas.openxmlformats.org/officeDocument/2006/relationships/hyperlink" Target="https://user.iter.org/?uid=DXJ8Z3" TargetMode="External"/><Relationship Id="rId1388" Type="http://schemas.openxmlformats.org/officeDocument/2006/relationships/hyperlink" Target="https://user.iter.org/?uid=C24JP3" TargetMode="External"/><Relationship Id="rId10" Type="http://schemas.openxmlformats.org/officeDocument/2006/relationships/hyperlink" Target="https://user.iter.org/?uid=6WGNT4" TargetMode="External"/><Relationship Id="rId94" Type="http://schemas.openxmlformats.org/officeDocument/2006/relationships/hyperlink" Target="https://user.iter.org/?uid=6LLA4F" TargetMode="External"/><Relationship Id="rId397" Type="http://schemas.openxmlformats.org/officeDocument/2006/relationships/hyperlink" Target="https://user.iter.org/?uid=4Z6JF6" TargetMode="External"/><Relationship Id="rId520" Type="http://schemas.openxmlformats.org/officeDocument/2006/relationships/hyperlink" Target="https://user.iter.org/?uid=4JYQZR" TargetMode="External"/><Relationship Id="rId618" Type="http://schemas.openxmlformats.org/officeDocument/2006/relationships/hyperlink" Target="https://user.iter.org/?uid=4FPDD8" TargetMode="External"/><Relationship Id="rId825" Type="http://schemas.openxmlformats.org/officeDocument/2006/relationships/hyperlink" Target="https://user.iter.org/?uid=4LBGBC" TargetMode="External"/><Relationship Id="rId1248" Type="http://schemas.openxmlformats.org/officeDocument/2006/relationships/hyperlink" Target="https://user.iter.org/?uid=C24JQL" TargetMode="External"/><Relationship Id="rId257" Type="http://schemas.openxmlformats.org/officeDocument/2006/relationships/hyperlink" Target="https://user.iter.org/?uid=AULTJQ" TargetMode="External"/><Relationship Id="rId464" Type="http://schemas.openxmlformats.org/officeDocument/2006/relationships/hyperlink" Target="https://user.iter.org/?uid=4XE5W5" TargetMode="External"/><Relationship Id="rId1010" Type="http://schemas.openxmlformats.org/officeDocument/2006/relationships/hyperlink" Target="https://user.iter.org/?uid=C3FHDS" TargetMode="External"/><Relationship Id="rId1094" Type="http://schemas.openxmlformats.org/officeDocument/2006/relationships/hyperlink" Target="https://user.iter.org/?uid=DG89GQ" TargetMode="External"/><Relationship Id="rId1108" Type="http://schemas.openxmlformats.org/officeDocument/2006/relationships/hyperlink" Target="https://user.iter.org/?uid=CH86MT" TargetMode="External"/><Relationship Id="rId1315" Type="http://schemas.openxmlformats.org/officeDocument/2006/relationships/hyperlink" Target="https://user.iter.org/?uid=5WU35F" TargetMode="External"/><Relationship Id="rId117" Type="http://schemas.openxmlformats.org/officeDocument/2006/relationships/hyperlink" Target="https://user.iter.org/?uid=8VFXD5" TargetMode="External"/><Relationship Id="rId671" Type="http://schemas.openxmlformats.org/officeDocument/2006/relationships/hyperlink" Target="https://user.iter.org/?uid=4K7PQS" TargetMode="External"/><Relationship Id="rId769" Type="http://schemas.openxmlformats.org/officeDocument/2006/relationships/hyperlink" Target="https://user.iter.org/?uid=6UKSEW" TargetMode="External"/><Relationship Id="rId976" Type="http://schemas.openxmlformats.org/officeDocument/2006/relationships/hyperlink" Target="https://user.iter.org/?uid=6WW463" TargetMode="External"/><Relationship Id="rId1399" Type="http://schemas.openxmlformats.org/officeDocument/2006/relationships/hyperlink" Target="https://user.iter.org/?uid=7ZLH2J" TargetMode="External"/><Relationship Id="rId324" Type="http://schemas.openxmlformats.org/officeDocument/2006/relationships/hyperlink" Target="https://user.iter.org/?uid=3UQ36B" TargetMode="External"/><Relationship Id="rId531" Type="http://schemas.openxmlformats.org/officeDocument/2006/relationships/hyperlink" Target="https://user.iter.org/?uid=5FVYMX" TargetMode="External"/><Relationship Id="rId629" Type="http://schemas.openxmlformats.org/officeDocument/2006/relationships/hyperlink" Target="https://user.iter.org/?uid=7XYVNQ" TargetMode="External"/><Relationship Id="rId1161" Type="http://schemas.openxmlformats.org/officeDocument/2006/relationships/hyperlink" Target="https://user.iter.org/?uid=575RA3" TargetMode="External"/><Relationship Id="rId1259" Type="http://schemas.openxmlformats.org/officeDocument/2006/relationships/hyperlink" Target="https://user.iter.org/?uid=69XUXU" TargetMode="External"/><Relationship Id="rId836" Type="http://schemas.openxmlformats.org/officeDocument/2006/relationships/hyperlink" Target="https://user.iter.org/?uid=4Q54EU" TargetMode="External"/><Relationship Id="rId1021" Type="http://schemas.openxmlformats.org/officeDocument/2006/relationships/hyperlink" Target="https://user.iter.org/?uid=BYA2N6" TargetMode="External"/><Relationship Id="rId1119" Type="http://schemas.openxmlformats.org/officeDocument/2006/relationships/hyperlink" Target="https://user.iter.org/?uid=DX7UET" TargetMode="External"/><Relationship Id="rId903" Type="http://schemas.openxmlformats.org/officeDocument/2006/relationships/hyperlink" Target="https://user.iter.org/?uid=BW3FQT" TargetMode="External"/><Relationship Id="rId1326" Type="http://schemas.openxmlformats.org/officeDocument/2006/relationships/hyperlink" Target="https://user.iter.org/?uid=C24JJM" TargetMode="External"/><Relationship Id="rId32" Type="http://schemas.openxmlformats.org/officeDocument/2006/relationships/hyperlink" Target="https://user.iter.org/?uid=484DBF" TargetMode="External"/><Relationship Id="rId181" Type="http://schemas.openxmlformats.org/officeDocument/2006/relationships/hyperlink" Target="https://user.iter.org/?uid=484HHH" TargetMode="External"/><Relationship Id="rId279" Type="http://schemas.openxmlformats.org/officeDocument/2006/relationships/hyperlink" Target="https://user.iter.org/?uid=CQYBPK" TargetMode="External"/><Relationship Id="rId486" Type="http://schemas.openxmlformats.org/officeDocument/2006/relationships/hyperlink" Target="https://user.iter.org/?uid=4FNUNV" TargetMode="External"/><Relationship Id="rId693" Type="http://schemas.openxmlformats.org/officeDocument/2006/relationships/hyperlink" Target="https://user.iter.org/?uid=99TTYN" TargetMode="External"/><Relationship Id="rId139" Type="http://schemas.openxmlformats.org/officeDocument/2006/relationships/hyperlink" Target="https://user.iter.org/?uid=945ZS3" TargetMode="External"/><Relationship Id="rId346" Type="http://schemas.openxmlformats.org/officeDocument/2006/relationships/hyperlink" Target="https://user.iter.org/?uid=3Y8HNU" TargetMode="External"/><Relationship Id="rId553" Type="http://schemas.openxmlformats.org/officeDocument/2006/relationships/hyperlink" Target="https://user.iter.org/?uid=4K7UEC" TargetMode="External"/><Relationship Id="rId760" Type="http://schemas.openxmlformats.org/officeDocument/2006/relationships/hyperlink" Target="https://user.iter.org/?uid=6UKRXT" TargetMode="External"/><Relationship Id="rId998" Type="http://schemas.openxmlformats.org/officeDocument/2006/relationships/hyperlink" Target="https://user.iter.org/?uid=C3FH2D" TargetMode="External"/><Relationship Id="rId1183" Type="http://schemas.openxmlformats.org/officeDocument/2006/relationships/hyperlink" Target="https://user.iter.org/?uid=7YHYS5" TargetMode="External"/><Relationship Id="rId1390" Type="http://schemas.openxmlformats.org/officeDocument/2006/relationships/hyperlink" Target="https://user.iter.org/?uid=69XVPY" TargetMode="External"/><Relationship Id="rId206" Type="http://schemas.openxmlformats.org/officeDocument/2006/relationships/hyperlink" Target="https://user.iter.org/?uid=68H8SF" TargetMode="External"/><Relationship Id="rId413" Type="http://schemas.openxmlformats.org/officeDocument/2006/relationships/hyperlink" Target="https://user.iter.org/?uid=CUFNCH" TargetMode="External"/><Relationship Id="rId858" Type="http://schemas.openxmlformats.org/officeDocument/2006/relationships/hyperlink" Target="https://user.iter.org/?uid=4V5YW7" TargetMode="External"/><Relationship Id="rId1043" Type="http://schemas.openxmlformats.org/officeDocument/2006/relationships/hyperlink" Target="https://user.iter.org/?uid=7CNBF6" TargetMode="External"/><Relationship Id="rId620" Type="http://schemas.openxmlformats.org/officeDocument/2006/relationships/hyperlink" Target="https://user.iter.org/?uid=AWHLYW" TargetMode="External"/><Relationship Id="rId718" Type="http://schemas.openxmlformats.org/officeDocument/2006/relationships/hyperlink" Target="https://user.iter.org/?uid=9AAX3G" TargetMode="External"/><Relationship Id="rId925" Type="http://schemas.openxmlformats.org/officeDocument/2006/relationships/hyperlink" Target="https://user.iter.org/?uid=B47GD6" TargetMode="External"/><Relationship Id="rId1250" Type="http://schemas.openxmlformats.org/officeDocument/2006/relationships/hyperlink" Target="https://user.iter.org/?uid=866UQA" TargetMode="External"/><Relationship Id="rId1348" Type="http://schemas.openxmlformats.org/officeDocument/2006/relationships/hyperlink" Target="https://user.iter.org/?uid=6X4GR6" TargetMode="External"/><Relationship Id="rId1110" Type="http://schemas.openxmlformats.org/officeDocument/2006/relationships/hyperlink" Target="https://user.iter.org/?uid=CH86DX" TargetMode="External"/><Relationship Id="rId1208" Type="http://schemas.openxmlformats.org/officeDocument/2006/relationships/hyperlink" Target="https://user.iter.org/?uid=866T2P" TargetMode="External"/><Relationship Id="rId1415" Type="http://schemas.openxmlformats.org/officeDocument/2006/relationships/hyperlink" Target="https://user.iter.org/?uid=7ZAPQ4" TargetMode="External"/><Relationship Id="rId54" Type="http://schemas.openxmlformats.org/officeDocument/2006/relationships/hyperlink" Target="https://user.iter.org/?uid=6LDT4A" TargetMode="External"/><Relationship Id="rId270" Type="http://schemas.openxmlformats.org/officeDocument/2006/relationships/hyperlink" Target="https://user.iter.org/?uid=68H996" TargetMode="External"/><Relationship Id="rId130" Type="http://schemas.openxmlformats.org/officeDocument/2006/relationships/hyperlink" Target="https://user.iter.org/?uid=92AENN" TargetMode="External"/><Relationship Id="rId368" Type="http://schemas.openxmlformats.org/officeDocument/2006/relationships/hyperlink" Target="https://user.iter.org/?uid=4Z6R4Q" TargetMode="External"/><Relationship Id="rId575" Type="http://schemas.openxmlformats.org/officeDocument/2006/relationships/hyperlink" Target="https://user.iter.org/?uid=5Z2HR3" TargetMode="External"/><Relationship Id="rId782" Type="http://schemas.openxmlformats.org/officeDocument/2006/relationships/hyperlink" Target="https://user.iter.org/?uid=7CB8G9" TargetMode="External"/><Relationship Id="rId228" Type="http://schemas.openxmlformats.org/officeDocument/2006/relationships/hyperlink" Target="https://user.iter.org/?uid=68HAS2" TargetMode="External"/><Relationship Id="rId435" Type="http://schemas.openxmlformats.org/officeDocument/2006/relationships/hyperlink" Target="https://user.iter.org/?uid=4D8FHP" TargetMode="External"/><Relationship Id="rId642" Type="http://schemas.openxmlformats.org/officeDocument/2006/relationships/hyperlink" Target="https://user.iter.org/?uid=7FZDJR" TargetMode="External"/><Relationship Id="rId1065" Type="http://schemas.openxmlformats.org/officeDocument/2006/relationships/hyperlink" Target="https://user.iter.org/?uid=6UUFU3" TargetMode="External"/><Relationship Id="rId1272" Type="http://schemas.openxmlformats.org/officeDocument/2006/relationships/hyperlink" Target="https://user.iter.org/?uid=4JZ7L3" TargetMode="External"/><Relationship Id="rId502" Type="http://schemas.openxmlformats.org/officeDocument/2006/relationships/hyperlink" Target="https://user.iter.org/?uid=7G29HW" TargetMode="External"/><Relationship Id="rId947" Type="http://schemas.openxmlformats.org/officeDocument/2006/relationships/hyperlink" Target="https://user.iter.org/?uid=C4WLB4" TargetMode="External"/><Relationship Id="rId1132" Type="http://schemas.openxmlformats.org/officeDocument/2006/relationships/hyperlink" Target="https://user.iter.org/?uid=CYPM66" TargetMode="External"/><Relationship Id="rId76" Type="http://schemas.openxmlformats.org/officeDocument/2006/relationships/hyperlink" Target="https://user.iter.org/?uid=6LDQ9H" TargetMode="External"/><Relationship Id="rId807" Type="http://schemas.openxmlformats.org/officeDocument/2006/relationships/hyperlink" Target="https://user.iter.org/?uid=6UKKQP" TargetMode="External"/><Relationship Id="rId292" Type="http://schemas.openxmlformats.org/officeDocument/2006/relationships/hyperlink" Target="https://user.iter.org/?uid=7U36L3" TargetMode="External"/><Relationship Id="rId597" Type="http://schemas.openxmlformats.org/officeDocument/2006/relationships/hyperlink" Target="https://user.iter.org/?uid=4JYLQE" TargetMode="External"/><Relationship Id="rId152" Type="http://schemas.openxmlformats.org/officeDocument/2006/relationships/hyperlink" Target="https://user.iter.org/?uid=B7TSAD" TargetMode="External"/><Relationship Id="rId457" Type="http://schemas.openxmlformats.org/officeDocument/2006/relationships/hyperlink" Target="https://user.iter.org/?uid=4YX97A" TargetMode="External"/><Relationship Id="rId1087" Type="http://schemas.openxmlformats.org/officeDocument/2006/relationships/hyperlink" Target="https://user.iter.org/?uid=CHCPPH" TargetMode="External"/><Relationship Id="rId1294" Type="http://schemas.openxmlformats.org/officeDocument/2006/relationships/hyperlink" Target="https://user.iter.org/?uid=46B4TA" TargetMode="External"/><Relationship Id="rId664" Type="http://schemas.openxmlformats.org/officeDocument/2006/relationships/hyperlink" Target="https://user.iter.org/?uid=7YAXMN" TargetMode="External"/><Relationship Id="rId871" Type="http://schemas.openxmlformats.org/officeDocument/2006/relationships/hyperlink" Target="https://user.iter.org/?uid=6WW5DA" TargetMode="External"/><Relationship Id="rId969" Type="http://schemas.openxmlformats.org/officeDocument/2006/relationships/hyperlink" Target="https://user.iter.org/?uid=C37HJN" TargetMode="External"/><Relationship Id="rId317" Type="http://schemas.openxmlformats.org/officeDocument/2006/relationships/hyperlink" Target="https://user.iter.org/?uid=3MHLPU" TargetMode="External"/><Relationship Id="rId524" Type="http://schemas.openxmlformats.org/officeDocument/2006/relationships/hyperlink" Target="https://user.iter.org/?uid=4JYHT6" TargetMode="External"/><Relationship Id="rId731" Type="http://schemas.openxmlformats.org/officeDocument/2006/relationships/hyperlink" Target="https://user.iter.org/?uid=8VBP2Y" TargetMode="External"/><Relationship Id="rId1154" Type="http://schemas.openxmlformats.org/officeDocument/2006/relationships/hyperlink" Target="https://user.iter.org/?uid=7G2D5R" TargetMode="External"/><Relationship Id="rId1361" Type="http://schemas.openxmlformats.org/officeDocument/2006/relationships/hyperlink" Target="https://user.iter.org/?uid=5SNG4R" TargetMode="External"/><Relationship Id="rId98" Type="http://schemas.openxmlformats.org/officeDocument/2006/relationships/hyperlink" Target="https://user.iter.org/?uid=6QMP52" TargetMode="External"/><Relationship Id="rId829" Type="http://schemas.openxmlformats.org/officeDocument/2006/relationships/hyperlink" Target="https://user.iter.org/?uid=4CYU9F" TargetMode="External"/><Relationship Id="rId1014" Type="http://schemas.openxmlformats.org/officeDocument/2006/relationships/hyperlink" Target="https://user.iter.org/?uid=4U8LJS" TargetMode="External"/><Relationship Id="rId1221" Type="http://schemas.openxmlformats.org/officeDocument/2006/relationships/hyperlink" Target="https://user.iter.org/?uid=5QEA3L" TargetMode="External"/><Relationship Id="rId1319" Type="http://schemas.openxmlformats.org/officeDocument/2006/relationships/hyperlink" Target="https://user.iter.org/?uid=7ZBDHR" TargetMode="External"/><Relationship Id="rId25" Type="http://schemas.openxmlformats.org/officeDocument/2006/relationships/hyperlink" Target="https://user.iter.org/?uid=7FZHHK" TargetMode="External"/><Relationship Id="rId174" Type="http://schemas.openxmlformats.org/officeDocument/2006/relationships/hyperlink" Target="https://user.iter.org/?uid=7FZAWK" TargetMode="External"/><Relationship Id="rId381" Type="http://schemas.openxmlformats.org/officeDocument/2006/relationships/hyperlink" Target="https://user.iter.org/?uid=5Z2JDL" TargetMode="External"/><Relationship Id="rId241" Type="http://schemas.openxmlformats.org/officeDocument/2006/relationships/hyperlink" Target="https://user.iter.org/?uid=68H5BY" TargetMode="External"/><Relationship Id="rId479" Type="http://schemas.openxmlformats.org/officeDocument/2006/relationships/hyperlink" Target="https://user.iter.org/?uid=4FNU23" TargetMode="External"/><Relationship Id="rId686" Type="http://schemas.openxmlformats.org/officeDocument/2006/relationships/hyperlink" Target="https://user.iter.org/?uid=7FZS7T" TargetMode="External"/><Relationship Id="rId893" Type="http://schemas.openxmlformats.org/officeDocument/2006/relationships/hyperlink" Target="https://user.iter.org/?uid=BW38QM" TargetMode="External"/><Relationship Id="rId339" Type="http://schemas.openxmlformats.org/officeDocument/2006/relationships/hyperlink" Target="https://user.iter.org/?uid=3W9NT4" TargetMode="External"/><Relationship Id="rId546" Type="http://schemas.openxmlformats.org/officeDocument/2006/relationships/hyperlink" Target="https://user.iter.org/?uid=4K7Q8A" TargetMode="External"/><Relationship Id="rId753" Type="http://schemas.openxmlformats.org/officeDocument/2006/relationships/hyperlink" Target="https://user.iter.org/?uid=47XP77" TargetMode="External"/><Relationship Id="rId1176" Type="http://schemas.openxmlformats.org/officeDocument/2006/relationships/hyperlink" Target="https://user.iter.org/?uid=5VUGGJ" TargetMode="External"/><Relationship Id="rId1383" Type="http://schemas.openxmlformats.org/officeDocument/2006/relationships/hyperlink" Target="https://user.iter.org/?uid=C24JM6" TargetMode="External"/><Relationship Id="rId101" Type="http://schemas.openxmlformats.org/officeDocument/2006/relationships/hyperlink" Target="https://user.iter.org/?uid=6LEDVW" TargetMode="External"/><Relationship Id="rId406" Type="http://schemas.openxmlformats.org/officeDocument/2006/relationships/hyperlink" Target="https://user.iter.org/?uid=5Z2JC4" TargetMode="External"/><Relationship Id="rId960" Type="http://schemas.openxmlformats.org/officeDocument/2006/relationships/hyperlink" Target="https://user.iter.org/?uid=C37MX5" TargetMode="External"/><Relationship Id="rId1036" Type="http://schemas.openxmlformats.org/officeDocument/2006/relationships/hyperlink" Target="https://user.iter.org/?uid=4LBDVC" TargetMode="External"/><Relationship Id="rId1243" Type="http://schemas.openxmlformats.org/officeDocument/2006/relationships/hyperlink" Target="https://user.iter.org/?uid=7ZB6T9" TargetMode="External"/><Relationship Id="rId613" Type="http://schemas.openxmlformats.org/officeDocument/2006/relationships/hyperlink" Target="https://user.iter.org/?uid=4D2ZGK" TargetMode="External"/><Relationship Id="rId820" Type="http://schemas.openxmlformats.org/officeDocument/2006/relationships/hyperlink" Target="https://user.iter.org/?uid=7DLFS5" TargetMode="External"/><Relationship Id="rId918" Type="http://schemas.openxmlformats.org/officeDocument/2006/relationships/hyperlink" Target="https://user.iter.org/?uid=B47MJL" TargetMode="External"/><Relationship Id="rId1103" Type="http://schemas.openxmlformats.org/officeDocument/2006/relationships/hyperlink" Target="https://user.iter.org/?uid=CH86GH" TargetMode="External"/><Relationship Id="rId1310" Type="http://schemas.openxmlformats.org/officeDocument/2006/relationships/hyperlink" Target="https://user.iter.org/?uid=C24JK5" TargetMode="External"/><Relationship Id="rId1408" Type="http://schemas.openxmlformats.org/officeDocument/2006/relationships/hyperlink" Target="https://user.iter.org/?uid=7ZBWM8" TargetMode="External"/><Relationship Id="rId47" Type="http://schemas.openxmlformats.org/officeDocument/2006/relationships/hyperlink" Target="https://user.iter.org/?uid=6JYYVT" TargetMode="External"/><Relationship Id="rId196" Type="http://schemas.openxmlformats.org/officeDocument/2006/relationships/hyperlink" Target="https://user.iter.org/?uid=68GPPD" TargetMode="External"/><Relationship Id="rId263" Type="http://schemas.openxmlformats.org/officeDocument/2006/relationships/hyperlink" Target="https://user.iter.org/?uid=68H6WZ" TargetMode="External"/><Relationship Id="rId470" Type="http://schemas.openxmlformats.org/officeDocument/2006/relationships/hyperlink" Target="https://user.iter.org/?uid=4D2J8S" TargetMode="External"/><Relationship Id="rId123" Type="http://schemas.openxmlformats.org/officeDocument/2006/relationships/hyperlink" Target="https://user.iter.org/?uid=8VFXMR" TargetMode="External"/><Relationship Id="rId330" Type="http://schemas.openxmlformats.org/officeDocument/2006/relationships/hyperlink" Target="https://user.iter.org/?uid=8AT3YV" TargetMode="External"/><Relationship Id="rId568" Type="http://schemas.openxmlformats.org/officeDocument/2006/relationships/hyperlink" Target="https://user.iter.org/?uid=4K7M4F" TargetMode="External"/><Relationship Id="rId775" Type="http://schemas.openxmlformats.org/officeDocument/2006/relationships/hyperlink" Target="https://user.iter.org/?uid=6UUJDJ" TargetMode="External"/><Relationship Id="rId982" Type="http://schemas.openxmlformats.org/officeDocument/2006/relationships/hyperlink" Target="https://user.iter.org/?uid=6WWENE" TargetMode="External"/><Relationship Id="rId1198" Type="http://schemas.openxmlformats.org/officeDocument/2006/relationships/hyperlink" Target="https://user.iter.org/?uid=9YURXR" TargetMode="External"/><Relationship Id="rId428" Type="http://schemas.openxmlformats.org/officeDocument/2006/relationships/hyperlink" Target="https://user.iter.org/?uid=4D8EMV" TargetMode="External"/><Relationship Id="rId635" Type="http://schemas.openxmlformats.org/officeDocument/2006/relationships/hyperlink" Target="https://user.iter.org/?uid=6HCRQC" TargetMode="External"/><Relationship Id="rId842" Type="http://schemas.openxmlformats.org/officeDocument/2006/relationships/hyperlink" Target="https://user.iter.org/?uid=7DLFNX" TargetMode="External"/><Relationship Id="rId1058" Type="http://schemas.openxmlformats.org/officeDocument/2006/relationships/hyperlink" Target="https://user.iter.org/?uid=945JB6" TargetMode="External"/><Relationship Id="rId1265" Type="http://schemas.openxmlformats.org/officeDocument/2006/relationships/hyperlink" Target="https://user.iter.org/?uid=4JZA84" TargetMode="External"/><Relationship Id="rId702" Type="http://schemas.openxmlformats.org/officeDocument/2006/relationships/hyperlink" Target="https://user.iter.org/?uid=C5TK3W" TargetMode="External"/><Relationship Id="rId1125" Type="http://schemas.openxmlformats.org/officeDocument/2006/relationships/hyperlink" Target="https://user.iter.org/?uid=CYNL6S" TargetMode="External"/><Relationship Id="rId1332" Type="http://schemas.openxmlformats.org/officeDocument/2006/relationships/hyperlink" Target="https://user.iter.org/?uid=69XUWC" TargetMode="External"/><Relationship Id="rId69" Type="http://schemas.openxmlformats.org/officeDocument/2006/relationships/hyperlink" Target="https://user.iter.org/?uid=6LLSVP" TargetMode="External"/><Relationship Id="rId285" Type="http://schemas.openxmlformats.org/officeDocument/2006/relationships/hyperlink" Target="https://user.iter.org/?uid=9A7CDB" TargetMode="External"/><Relationship Id="rId492" Type="http://schemas.openxmlformats.org/officeDocument/2006/relationships/hyperlink" Target="https://user.iter.org/?uid=4VDZ3W" TargetMode="External"/><Relationship Id="rId797" Type="http://schemas.openxmlformats.org/officeDocument/2006/relationships/hyperlink" Target="https://user.iter.org/?uid=47XFCQ" TargetMode="External"/><Relationship Id="rId145" Type="http://schemas.openxmlformats.org/officeDocument/2006/relationships/hyperlink" Target="https://user.iter.org/?uid=92JTH3" TargetMode="External"/><Relationship Id="rId352" Type="http://schemas.openxmlformats.org/officeDocument/2006/relationships/hyperlink" Target="https://user.iter.org/?uid=3Y8MHN" TargetMode="External"/><Relationship Id="rId1287" Type="http://schemas.openxmlformats.org/officeDocument/2006/relationships/hyperlink" Target="https://user.iter.org/?uid=4L3U4T" TargetMode="External"/><Relationship Id="rId212" Type="http://schemas.openxmlformats.org/officeDocument/2006/relationships/hyperlink" Target="https://user.iter.org/?uid=BW2V56" TargetMode="External"/><Relationship Id="rId657" Type="http://schemas.openxmlformats.org/officeDocument/2006/relationships/hyperlink" Target="https://user.iter.org/?uid=CUHXDX" TargetMode="External"/><Relationship Id="rId864" Type="http://schemas.openxmlformats.org/officeDocument/2006/relationships/hyperlink" Target="https://user.iter.org/?uid=6UKMF4" TargetMode="External"/><Relationship Id="rId517" Type="http://schemas.openxmlformats.org/officeDocument/2006/relationships/hyperlink" Target="https://user.iter.org/?uid=4JYQXS" TargetMode="External"/><Relationship Id="rId724" Type="http://schemas.openxmlformats.org/officeDocument/2006/relationships/hyperlink" Target="https://user.iter.org/?uid=98HTZE" TargetMode="External"/><Relationship Id="rId931" Type="http://schemas.openxmlformats.org/officeDocument/2006/relationships/hyperlink" Target="https://user.iter.org/?uid=B47H5S" TargetMode="External"/><Relationship Id="rId1147" Type="http://schemas.openxmlformats.org/officeDocument/2006/relationships/hyperlink" Target="https://user.iter.org/?uid=DVWMVM" TargetMode="External"/><Relationship Id="rId1354" Type="http://schemas.openxmlformats.org/officeDocument/2006/relationships/hyperlink" Target="https://user.iter.org/?uid=7ZHDMB" TargetMode="External"/><Relationship Id="rId60" Type="http://schemas.openxmlformats.org/officeDocument/2006/relationships/hyperlink" Target="https://user.iter.org/?uid=9J8XVK" TargetMode="External"/><Relationship Id="rId1007" Type="http://schemas.openxmlformats.org/officeDocument/2006/relationships/hyperlink" Target="https://user.iter.org/?uid=C3FGJD" TargetMode="External"/><Relationship Id="rId1214" Type="http://schemas.openxmlformats.org/officeDocument/2006/relationships/hyperlink" Target="https://user.iter.org/?uid=689KNR" TargetMode="External"/><Relationship Id="rId1421" Type="http://schemas.openxmlformats.org/officeDocument/2006/relationships/hyperlink" Target="https://user.iter.org/?uid=5SPYXL" TargetMode="External"/><Relationship Id="rId18" Type="http://schemas.openxmlformats.org/officeDocument/2006/relationships/hyperlink" Target="https://user.iter.org/?uid=7FZ9PA" TargetMode="External"/><Relationship Id="rId167" Type="http://schemas.openxmlformats.org/officeDocument/2006/relationships/hyperlink" Target="https://user.iter.org/?uid=9M7G7U" TargetMode="External"/><Relationship Id="rId374" Type="http://schemas.openxmlformats.org/officeDocument/2006/relationships/hyperlink" Target="https://user.iter.org/?uid=4FR9WQ" TargetMode="External"/><Relationship Id="rId581" Type="http://schemas.openxmlformats.org/officeDocument/2006/relationships/hyperlink" Target="https://user.iter.org/?uid=5Z2JLQ" TargetMode="External"/><Relationship Id="rId234" Type="http://schemas.openxmlformats.org/officeDocument/2006/relationships/hyperlink" Target="https://user.iter.org/?uid=99X4S9" TargetMode="External"/><Relationship Id="rId679" Type="http://schemas.openxmlformats.org/officeDocument/2006/relationships/hyperlink" Target="https://user.iter.org/?uid=BVXX7T" TargetMode="External"/><Relationship Id="rId886" Type="http://schemas.openxmlformats.org/officeDocument/2006/relationships/hyperlink" Target="https://user.iter.org/?uid=6WVZ76" TargetMode="External"/><Relationship Id="rId2" Type="http://schemas.openxmlformats.org/officeDocument/2006/relationships/hyperlink" Target="https://user.iter.org/?uid=9F5WCS" TargetMode="External"/><Relationship Id="rId441" Type="http://schemas.openxmlformats.org/officeDocument/2006/relationships/hyperlink" Target="https://user.iter.org/?uid=4D8HH7" TargetMode="External"/><Relationship Id="rId539" Type="http://schemas.openxmlformats.org/officeDocument/2006/relationships/hyperlink" Target="https://user.iter.org/?uid=4K7MVT" TargetMode="External"/><Relationship Id="rId746" Type="http://schemas.openxmlformats.org/officeDocument/2006/relationships/hyperlink" Target="https://user.iter.org/?uid=8VGC8Y" TargetMode="External"/><Relationship Id="rId1071" Type="http://schemas.openxmlformats.org/officeDocument/2006/relationships/hyperlink" Target="https://user.iter.org/?uid=9HZWT4" TargetMode="External"/><Relationship Id="rId1169" Type="http://schemas.openxmlformats.org/officeDocument/2006/relationships/hyperlink" Target="https://user.iter.org/?uid=9ZBTQX" TargetMode="External"/><Relationship Id="rId1376" Type="http://schemas.openxmlformats.org/officeDocument/2006/relationships/hyperlink" Target="https://user.iter.org/?uid=7ZLGK2" TargetMode="External"/><Relationship Id="rId301" Type="http://schemas.openxmlformats.org/officeDocument/2006/relationships/hyperlink" Target="https://user.iter.org/?uid=3MQ9VX" TargetMode="External"/><Relationship Id="rId953" Type="http://schemas.openxmlformats.org/officeDocument/2006/relationships/hyperlink" Target="https://user.iter.org/?uid=C4WL2G" TargetMode="External"/><Relationship Id="rId1029" Type="http://schemas.openxmlformats.org/officeDocument/2006/relationships/hyperlink" Target="https://user.iter.org/?uid=4LB6PY" TargetMode="External"/><Relationship Id="rId1236" Type="http://schemas.openxmlformats.org/officeDocument/2006/relationships/hyperlink" Target="https://user.iter.org/?uid=5VLQN8" TargetMode="External"/><Relationship Id="rId82" Type="http://schemas.openxmlformats.org/officeDocument/2006/relationships/hyperlink" Target="https://user.iter.org/?uid=6GV3LV" TargetMode="External"/><Relationship Id="rId606" Type="http://schemas.openxmlformats.org/officeDocument/2006/relationships/hyperlink" Target="https://user.iter.org/?uid=4K5UM9" TargetMode="External"/><Relationship Id="rId813" Type="http://schemas.openxmlformats.org/officeDocument/2006/relationships/hyperlink" Target="https://user.iter.org/?uid=CLG7DH" TargetMode="External"/><Relationship Id="rId1303" Type="http://schemas.openxmlformats.org/officeDocument/2006/relationships/hyperlink" Target="https://user.iter.org/?uid=7ZHDRD" TargetMode="External"/><Relationship Id="rId189" Type="http://schemas.openxmlformats.org/officeDocument/2006/relationships/hyperlink" Target="https://user.iter.org/?uid=4BV894" TargetMode="External"/><Relationship Id="rId396" Type="http://schemas.openxmlformats.org/officeDocument/2006/relationships/hyperlink" Target="https://user.iter.org/?uid=4D2LNH" TargetMode="External"/><Relationship Id="rId256" Type="http://schemas.openxmlformats.org/officeDocument/2006/relationships/hyperlink" Target="https://user.iter.org/?uid=AULTJQ" TargetMode="External"/><Relationship Id="rId463" Type="http://schemas.openxmlformats.org/officeDocument/2006/relationships/hyperlink" Target="https://user.iter.org/?uid=4XE5W5" TargetMode="External"/><Relationship Id="rId670" Type="http://schemas.openxmlformats.org/officeDocument/2006/relationships/hyperlink" Target="https://user.iter.org/?uid=7ZHHRE" TargetMode="External"/><Relationship Id="rId1093" Type="http://schemas.openxmlformats.org/officeDocument/2006/relationships/hyperlink" Target="https://user.iter.org/?uid=DG89GQ" TargetMode="External"/><Relationship Id="rId116" Type="http://schemas.openxmlformats.org/officeDocument/2006/relationships/hyperlink" Target="https://user.iter.org/?uid=8VFXD5" TargetMode="External"/><Relationship Id="rId323" Type="http://schemas.openxmlformats.org/officeDocument/2006/relationships/hyperlink" Target="https://user.iter.org/?uid=3ZJF8T" TargetMode="External"/><Relationship Id="rId530" Type="http://schemas.openxmlformats.org/officeDocument/2006/relationships/hyperlink" Target="https://user.iter.org/?uid=5FVXTC" TargetMode="External"/><Relationship Id="rId768" Type="http://schemas.openxmlformats.org/officeDocument/2006/relationships/hyperlink" Target="https://user.iter.org/?uid=7CB9TQ" TargetMode="External"/><Relationship Id="rId975" Type="http://schemas.openxmlformats.org/officeDocument/2006/relationships/hyperlink" Target="https://user.iter.org/?uid=6WW463" TargetMode="External"/><Relationship Id="rId1160" Type="http://schemas.openxmlformats.org/officeDocument/2006/relationships/hyperlink" Target="https://user.iter.org/?uid=4VATA5" TargetMode="External"/><Relationship Id="rId1398" Type="http://schemas.openxmlformats.org/officeDocument/2006/relationships/hyperlink" Target="https://user.iter.org/?uid=7ZB6US" TargetMode="External"/><Relationship Id="rId628" Type="http://schemas.openxmlformats.org/officeDocument/2006/relationships/hyperlink" Target="https://user.iter.org/?uid=6EPFV3" TargetMode="External"/><Relationship Id="rId835" Type="http://schemas.openxmlformats.org/officeDocument/2006/relationships/hyperlink" Target="https://user.iter.org/?uid=4Q54EU" TargetMode="External"/><Relationship Id="rId1258" Type="http://schemas.openxmlformats.org/officeDocument/2006/relationships/hyperlink" Target="https://user.iter.org/?uid=7ZG8AV" TargetMode="External"/><Relationship Id="rId1020" Type="http://schemas.openxmlformats.org/officeDocument/2006/relationships/hyperlink" Target="https://user.iter.org/?uid=BYA2W2" TargetMode="External"/><Relationship Id="rId1118" Type="http://schemas.openxmlformats.org/officeDocument/2006/relationships/hyperlink" Target="https://user.iter.org/?uid=DX7W68" TargetMode="External"/><Relationship Id="rId1325" Type="http://schemas.openxmlformats.org/officeDocument/2006/relationships/hyperlink" Target="https://user.iter.org/?uid=C24JJM" TargetMode="External"/><Relationship Id="rId902" Type="http://schemas.openxmlformats.org/officeDocument/2006/relationships/hyperlink" Target="https://user.iter.org/?uid=BW39XS" TargetMode="External"/><Relationship Id="rId31" Type="http://schemas.openxmlformats.org/officeDocument/2006/relationships/hyperlink" Target="https://user.iter.org/?uid=484H24" TargetMode="External"/><Relationship Id="rId180" Type="http://schemas.openxmlformats.org/officeDocument/2006/relationships/hyperlink" Target="https://user.iter.org/?uid=99PYMQ" TargetMode="External"/><Relationship Id="rId278" Type="http://schemas.openxmlformats.org/officeDocument/2006/relationships/hyperlink" Target="https://user.iter.org/?uid=CQYBPK" TargetMode="External"/><Relationship Id="rId485" Type="http://schemas.openxmlformats.org/officeDocument/2006/relationships/hyperlink" Target="https://user.iter.org/?uid=4FNUNV" TargetMode="External"/><Relationship Id="rId692" Type="http://schemas.openxmlformats.org/officeDocument/2006/relationships/hyperlink" Target="https://user.iter.org/?uid=99TTYN" TargetMode="External"/><Relationship Id="rId138" Type="http://schemas.openxmlformats.org/officeDocument/2006/relationships/hyperlink" Target="https://user.iter.org/?uid=945ZS3" TargetMode="External"/><Relationship Id="rId345" Type="http://schemas.openxmlformats.org/officeDocument/2006/relationships/hyperlink" Target="https://user.iter.org/?uid=C6NUR4" TargetMode="External"/><Relationship Id="rId552" Type="http://schemas.openxmlformats.org/officeDocument/2006/relationships/hyperlink" Target="https://user.iter.org/?uid=4K7U3S" TargetMode="External"/><Relationship Id="rId997" Type="http://schemas.openxmlformats.org/officeDocument/2006/relationships/hyperlink" Target="https://user.iter.org/?uid=C3FH2D" TargetMode="External"/><Relationship Id="rId1182" Type="http://schemas.openxmlformats.org/officeDocument/2006/relationships/hyperlink" Target="https://user.iter.org/?uid=9VPDSP" TargetMode="External"/><Relationship Id="rId205" Type="http://schemas.openxmlformats.org/officeDocument/2006/relationships/hyperlink" Target="https://user.iter.org/?uid=68H723" TargetMode="External"/><Relationship Id="rId412" Type="http://schemas.openxmlformats.org/officeDocument/2006/relationships/hyperlink" Target="https://user.iter.org/?uid=4D8DKM" TargetMode="External"/><Relationship Id="rId857" Type="http://schemas.openxmlformats.org/officeDocument/2006/relationships/hyperlink" Target="https://user.iter.org/?uid=4V5YW7" TargetMode="External"/><Relationship Id="rId1042" Type="http://schemas.openxmlformats.org/officeDocument/2006/relationships/hyperlink" Target="https://user.iter.org/?uid=BYA67D" TargetMode="External"/><Relationship Id="rId717" Type="http://schemas.openxmlformats.org/officeDocument/2006/relationships/hyperlink" Target="https://user.iter.org/?uid=5XX635" TargetMode="External"/><Relationship Id="rId924" Type="http://schemas.openxmlformats.org/officeDocument/2006/relationships/hyperlink" Target="https://user.iter.org/?uid=B47GUE" TargetMode="External"/><Relationship Id="rId1347" Type="http://schemas.openxmlformats.org/officeDocument/2006/relationships/hyperlink" Target="https://user.iter.org/?uid=6X4GR6" TargetMode="External"/><Relationship Id="rId53" Type="http://schemas.openxmlformats.org/officeDocument/2006/relationships/hyperlink" Target="https://user.iter.org/?uid=6LDT4A" TargetMode="External"/><Relationship Id="rId1207" Type="http://schemas.openxmlformats.org/officeDocument/2006/relationships/hyperlink" Target="https://user.iter.org/?uid=866T2P" TargetMode="External"/><Relationship Id="rId1414" Type="http://schemas.openxmlformats.org/officeDocument/2006/relationships/hyperlink" Target="https://user.iter.org/?uid=7ZB6WP" TargetMode="External"/><Relationship Id="rId367" Type="http://schemas.openxmlformats.org/officeDocument/2006/relationships/hyperlink" Target="https://user.iter.org/?uid=4Z6R4Q" TargetMode="External"/><Relationship Id="rId574" Type="http://schemas.openxmlformats.org/officeDocument/2006/relationships/hyperlink" Target="https://user.iter.org/?uid=5Z2H8B" TargetMode="External"/><Relationship Id="rId227" Type="http://schemas.openxmlformats.org/officeDocument/2006/relationships/hyperlink" Target="https://user.iter.org/?uid=BW34K3" TargetMode="External"/><Relationship Id="rId781" Type="http://schemas.openxmlformats.org/officeDocument/2006/relationships/hyperlink" Target="https://user.iter.org/?uid=7CB8G9" TargetMode="External"/><Relationship Id="rId879" Type="http://schemas.openxmlformats.org/officeDocument/2006/relationships/hyperlink" Target="https://user.iter.org/?uid=6X55Q7" TargetMode="External"/><Relationship Id="rId434" Type="http://schemas.openxmlformats.org/officeDocument/2006/relationships/hyperlink" Target="https://user.iter.org/?uid=4D8EZP" TargetMode="External"/><Relationship Id="rId641" Type="http://schemas.openxmlformats.org/officeDocument/2006/relationships/hyperlink" Target="https://user.iter.org/?uid=7FZDJR" TargetMode="External"/><Relationship Id="rId739" Type="http://schemas.openxmlformats.org/officeDocument/2006/relationships/hyperlink" Target="https://user.iter.org/?uid=8VBKXD" TargetMode="External"/><Relationship Id="rId1064" Type="http://schemas.openxmlformats.org/officeDocument/2006/relationships/hyperlink" Target="https://user.iter.org/?uid=6UUFU3" TargetMode="External"/><Relationship Id="rId1271" Type="http://schemas.openxmlformats.org/officeDocument/2006/relationships/hyperlink" Target="https://user.iter.org/?uid=4JZ7L3" TargetMode="External"/><Relationship Id="rId1369" Type="http://schemas.openxmlformats.org/officeDocument/2006/relationships/hyperlink" Target="https://user.iter.org/?uid=7ZLGLH" TargetMode="External"/><Relationship Id="rId501" Type="http://schemas.openxmlformats.org/officeDocument/2006/relationships/hyperlink" Target="https://user.iter.org/?uid=7G29HW" TargetMode="External"/><Relationship Id="rId946" Type="http://schemas.openxmlformats.org/officeDocument/2006/relationships/hyperlink" Target="https://user.iter.org/?uid=C4WKTL" TargetMode="External"/><Relationship Id="rId1131" Type="http://schemas.openxmlformats.org/officeDocument/2006/relationships/hyperlink" Target="https://user.iter.org/?uid=CYPM66" TargetMode="External"/><Relationship Id="rId1229" Type="http://schemas.openxmlformats.org/officeDocument/2006/relationships/hyperlink" Target="https://user.iter.org/?uid=C24JHQ" TargetMode="External"/><Relationship Id="rId75" Type="http://schemas.openxmlformats.org/officeDocument/2006/relationships/hyperlink" Target="https://user.iter.org/?uid=6LDQ9H" TargetMode="External"/><Relationship Id="rId806" Type="http://schemas.openxmlformats.org/officeDocument/2006/relationships/hyperlink" Target="https://user.iter.org/?uid=6UKUQH" TargetMode="External"/><Relationship Id="rId291" Type="http://schemas.openxmlformats.org/officeDocument/2006/relationships/hyperlink" Target="https://user.iter.org/?uid=6A3QA8" TargetMode="External"/><Relationship Id="rId151" Type="http://schemas.openxmlformats.org/officeDocument/2006/relationships/hyperlink" Target="https://user.iter.org/?uid=9464WL" TargetMode="External"/><Relationship Id="rId389" Type="http://schemas.openxmlformats.org/officeDocument/2006/relationships/hyperlink" Target="https://user.iter.org/?uid=85V2Y7" TargetMode="External"/><Relationship Id="rId596" Type="http://schemas.openxmlformats.org/officeDocument/2006/relationships/hyperlink" Target="https://user.iter.org/?uid=4JYM2B" TargetMode="External"/><Relationship Id="rId249" Type="http://schemas.openxmlformats.org/officeDocument/2006/relationships/hyperlink" Target="https://user.iter.org/?uid=68GS8T" TargetMode="External"/><Relationship Id="rId456" Type="http://schemas.openxmlformats.org/officeDocument/2006/relationships/hyperlink" Target="https://user.iter.org/?uid=4XCVEF" TargetMode="External"/><Relationship Id="rId663" Type="http://schemas.openxmlformats.org/officeDocument/2006/relationships/hyperlink" Target="https://user.iter.org/?uid=7YAXMN" TargetMode="External"/><Relationship Id="rId870" Type="http://schemas.openxmlformats.org/officeDocument/2006/relationships/hyperlink" Target="https://user.iter.org/?uid=6UUST7" TargetMode="External"/><Relationship Id="rId1086" Type="http://schemas.openxmlformats.org/officeDocument/2006/relationships/hyperlink" Target="https://user.iter.org/?uid=CHCPNZ" TargetMode="External"/><Relationship Id="rId1293" Type="http://schemas.openxmlformats.org/officeDocument/2006/relationships/hyperlink" Target="https://user.iter.org/?uid=46B4TA" TargetMode="External"/><Relationship Id="rId109" Type="http://schemas.openxmlformats.org/officeDocument/2006/relationships/hyperlink" Target="https://user.iter.org/?uid=947RAM" TargetMode="External"/><Relationship Id="rId316" Type="http://schemas.openxmlformats.org/officeDocument/2006/relationships/hyperlink" Target="https://user.iter.org/?uid=3MHLPU" TargetMode="External"/><Relationship Id="rId523" Type="http://schemas.openxmlformats.org/officeDocument/2006/relationships/hyperlink" Target="https://user.iter.org/?uid=4JYHT6" TargetMode="External"/><Relationship Id="rId968" Type="http://schemas.openxmlformats.org/officeDocument/2006/relationships/hyperlink" Target="https://user.iter.org/?uid=C37RT4" TargetMode="External"/><Relationship Id="rId1153" Type="http://schemas.openxmlformats.org/officeDocument/2006/relationships/hyperlink" Target="https://user.iter.org/?uid=7G2D5R" TargetMode="External"/><Relationship Id="rId97" Type="http://schemas.openxmlformats.org/officeDocument/2006/relationships/hyperlink" Target="https://user.iter.org/?uid=6QMP52" TargetMode="External"/><Relationship Id="rId730" Type="http://schemas.openxmlformats.org/officeDocument/2006/relationships/hyperlink" Target="https://user.iter.org/?uid=8VBP7J" TargetMode="External"/><Relationship Id="rId828" Type="http://schemas.openxmlformats.org/officeDocument/2006/relationships/hyperlink" Target="https://user.iter.org/?uid=4D7CY4" TargetMode="External"/><Relationship Id="rId1013" Type="http://schemas.openxmlformats.org/officeDocument/2006/relationships/hyperlink" Target="https://user.iter.org/?uid=4U8LJS" TargetMode="External"/><Relationship Id="rId1360" Type="http://schemas.openxmlformats.org/officeDocument/2006/relationships/hyperlink" Target="https://user.iter.org/?uid=5SNHG3" TargetMode="External"/><Relationship Id="rId1220" Type="http://schemas.openxmlformats.org/officeDocument/2006/relationships/hyperlink" Target="https://user.iter.org/?uid=9VPDDG" TargetMode="External"/><Relationship Id="rId1318" Type="http://schemas.openxmlformats.org/officeDocument/2006/relationships/hyperlink" Target="https://user.iter.org/?uid=7ZBDJL" TargetMode="External"/><Relationship Id="rId24" Type="http://schemas.openxmlformats.org/officeDocument/2006/relationships/hyperlink" Target="https://user.iter.org/?uid=7FZHHK" TargetMode="External"/><Relationship Id="rId173" Type="http://schemas.openxmlformats.org/officeDocument/2006/relationships/hyperlink" Target="https://user.iter.org/?uid=7FZAWK" TargetMode="External"/><Relationship Id="rId380" Type="http://schemas.openxmlformats.org/officeDocument/2006/relationships/hyperlink" Target="https://user.iter.org/?uid=4K7LJG" TargetMode="External"/><Relationship Id="rId240" Type="http://schemas.openxmlformats.org/officeDocument/2006/relationships/hyperlink" Target="https://user.iter.org/?uid=68H5BY" TargetMode="External"/><Relationship Id="rId478" Type="http://schemas.openxmlformats.org/officeDocument/2006/relationships/hyperlink" Target="https://user.iter.org/?uid=4FNTTX" TargetMode="External"/><Relationship Id="rId685" Type="http://schemas.openxmlformats.org/officeDocument/2006/relationships/hyperlink" Target="https://user.iter.org/?uid=99RFLU" TargetMode="External"/><Relationship Id="rId892" Type="http://schemas.openxmlformats.org/officeDocument/2006/relationships/hyperlink" Target="https://user.iter.org/?uid=6WW2EF" TargetMode="External"/><Relationship Id="rId100" Type="http://schemas.openxmlformats.org/officeDocument/2006/relationships/hyperlink" Target="https://user.iter.org/?uid=6QMNWK" TargetMode="External"/><Relationship Id="rId338" Type="http://schemas.openxmlformats.org/officeDocument/2006/relationships/hyperlink" Target="https://user.iter.org/?uid=3W9NT4" TargetMode="External"/><Relationship Id="rId545" Type="http://schemas.openxmlformats.org/officeDocument/2006/relationships/hyperlink" Target="https://user.iter.org/?uid=4K7Q8A" TargetMode="External"/><Relationship Id="rId752" Type="http://schemas.openxmlformats.org/officeDocument/2006/relationships/hyperlink" Target="https://user.iter.org/?uid=47XFL4" TargetMode="External"/><Relationship Id="rId1175" Type="http://schemas.openxmlformats.org/officeDocument/2006/relationships/hyperlink" Target="https://user.iter.org/?uid=5VUGGJ" TargetMode="External"/><Relationship Id="rId1382" Type="http://schemas.openxmlformats.org/officeDocument/2006/relationships/hyperlink" Target="https://user.iter.org/?uid=C24JNK" TargetMode="External"/><Relationship Id="rId405" Type="http://schemas.openxmlformats.org/officeDocument/2006/relationships/hyperlink" Target="https://user.iter.org/?uid=5Z2JC4" TargetMode="External"/><Relationship Id="rId612" Type="http://schemas.openxmlformats.org/officeDocument/2006/relationships/hyperlink" Target="https://user.iter.org/?uid=4D2URY" TargetMode="External"/><Relationship Id="rId1035" Type="http://schemas.openxmlformats.org/officeDocument/2006/relationships/hyperlink" Target="https://user.iter.org/?uid=4LBDVC" TargetMode="External"/><Relationship Id="rId1242" Type="http://schemas.openxmlformats.org/officeDocument/2006/relationships/hyperlink" Target="https://user.iter.org/?uid=85KFMT" TargetMode="External"/><Relationship Id="rId917" Type="http://schemas.openxmlformats.org/officeDocument/2006/relationships/hyperlink" Target="https://user.iter.org/?uid=B47MJL" TargetMode="External"/><Relationship Id="rId1102" Type="http://schemas.openxmlformats.org/officeDocument/2006/relationships/hyperlink" Target="https://user.iter.org/?uid=CH86HZ" TargetMode="External"/><Relationship Id="rId46" Type="http://schemas.openxmlformats.org/officeDocument/2006/relationships/hyperlink" Target="https://user.iter.org/?uid=6LEDTV" TargetMode="External"/><Relationship Id="rId1407" Type="http://schemas.openxmlformats.org/officeDocument/2006/relationships/hyperlink" Target="https://user.iter.org/?uid=7ZBWM8" TargetMode="External"/><Relationship Id="rId195" Type="http://schemas.openxmlformats.org/officeDocument/2006/relationships/hyperlink" Target="https://user.iter.org/?uid=68GQBP" TargetMode="External"/><Relationship Id="rId262" Type="http://schemas.openxmlformats.org/officeDocument/2006/relationships/hyperlink" Target="https://user.iter.org/?uid=68H6WZ" TargetMode="External"/><Relationship Id="rId567" Type="http://schemas.openxmlformats.org/officeDocument/2006/relationships/hyperlink" Target="https://user.iter.org/?uid=4K7M4F" TargetMode="External"/><Relationship Id="rId1197" Type="http://schemas.openxmlformats.org/officeDocument/2006/relationships/hyperlink" Target="https://user.iter.org/?uid=9YURXR" TargetMode="External"/><Relationship Id="rId122" Type="http://schemas.openxmlformats.org/officeDocument/2006/relationships/hyperlink" Target="https://user.iter.org/?uid=8VFXMR" TargetMode="External"/><Relationship Id="rId774" Type="http://schemas.openxmlformats.org/officeDocument/2006/relationships/hyperlink" Target="https://user.iter.org/?uid=6UKRTV" TargetMode="External"/><Relationship Id="rId981" Type="http://schemas.openxmlformats.org/officeDocument/2006/relationships/hyperlink" Target="https://user.iter.org/?uid=6WWENE" TargetMode="External"/><Relationship Id="rId1057" Type="http://schemas.openxmlformats.org/officeDocument/2006/relationships/hyperlink" Target="https://user.iter.org/?uid=6QXEJU" TargetMode="External"/><Relationship Id="rId427" Type="http://schemas.openxmlformats.org/officeDocument/2006/relationships/hyperlink" Target="https://user.iter.org/?uid=4D8EMV" TargetMode="External"/><Relationship Id="rId634" Type="http://schemas.openxmlformats.org/officeDocument/2006/relationships/hyperlink" Target="https://user.iter.org/?uid=6HC68Q" TargetMode="External"/><Relationship Id="rId841" Type="http://schemas.openxmlformats.org/officeDocument/2006/relationships/hyperlink" Target="https://user.iter.org/?uid=7DLFNX" TargetMode="External"/><Relationship Id="rId1264" Type="http://schemas.openxmlformats.org/officeDocument/2006/relationships/hyperlink" Target="https://user.iter.org/?uid=4Q9G27" TargetMode="External"/><Relationship Id="rId701" Type="http://schemas.openxmlformats.org/officeDocument/2006/relationships/hyperlink" Target="https://user.iter.org/?uid=C5TSZR" TargetMode="External"/><Relationship Id="rId939" Type="http://schemas.openxmlformats.org/officeDocument/2006/relationships/hyperlink" Target="https://user.iter.org/?uid=7DK2GR" TargetMode="External"/><Relationship Id="rId1124" Type="http://schemas.openxmlformats.org/officeDocument/2006/relationships/hyperlink" Target="https://user.iter.org/?uid=DX89CT" TargetMode="External"/><Relationship Id="rId1331" Type="http://schemas.openxmlformats.org/officeDocument/2006/relationships/hyperlink" Target="https://user.iter.org/?uid=69XUWC" TargetMode="External"/><Relationship Id="rId68" Type="http://schemas.openxmlformats.org/officeDocument/2006/relationships/hyperlink" Target="https://user.iter.org/?uid=6LEDSD" TargetMode="External"/><Relationship Id="rId1429" Type="http://schemas.openxmlformats.org/officeDocument/2006/relationships/hyperlink" Target="https://user.iter.org/?uid=4K5VNY" TargetMode="External"/><Relationship Id="rId284" Type="http://schemas.openxmlformats.org/officeDocument/2006/relationships/hyperlink" Target="https://user.iter.org/?uid=9A7CDB" TargetMode="External"/><Relationship Id="rId491" Type="http://schemas.openxmlformats.org/officeDocument/2006/relationships/hyperlink" Target="https://user.iter.org/?uid=4VDZ3W" TargetMode="External"/><Relationship Id="rId144" Type="http://schemas.openxmlformats.org/officeDocument/2006/relationships/hyperlink" Target="https://user.iter.org/?uid=92JTH3" TargetMode="External"/><Relationship Id="rId589" Type="http://schemas.openxmlformats.org/officeDocument/2006/relationships/hyperlink" Target="https://user.iter.org/?uid=4D4MV4" TargetMode="External"/><Relationship Id="rId796" Type="http://schemas.openxmlformats.org/officeDocument/2006/relationships/hyperlink" Target="https://user.iter.org/?uid=CL9D8H" TargetMode="External"/><Relationship Id="rId351" Type="http://schemas.openxmlformats.org/officeDocument/2006/relationships/hyperlink" Target="https://user.iter.org/?uid=3WA93P" TargetMode="External"/><Relationship Id="rId449" Type="http://schemas.openxmlformats.org/officeDocument/2006/relationships/hyperlink" Target="https://user.iter.org/?uid=7G25HV" TargetMode="External"/><Relationship Id="rId656" Type="http://schemas.openxmlformats.org/officeDocument/2006/relationships/hyperlink" Target="https://user.iter.org/?uid=4FNVUY" TargetMode="External"/><Relationship Id="rId863" Type="http://schemas.openxmlformats.org/officeDocument/2006/relationships/hyperlink" Target="https://user.iter.org/?uid=6UKMF4" TargetMode="External"/><Relationship Id="rId1079" Type="http://schemas.openxmlformats.org/officeDocument/2006/relationships/hyperlink" Target="https://user.iter.org/?uid=C4H7JR" TargetMode="External"/><Relationship Id="rId1286" Type="http://schemas.openxmlformats.org/officeDocument/2006/relationships/hyperlink" Target="https://user.iter.org/?uid=5VLRMZ" TargetMode="External"/><Relationship Id="rId211" Type="http://schemas.openxmlformats.org/officeDocument/2006/relationships/hyperlink" Target="https://user.iter.org/?uid=BW2V4N" TargetMode="External"/><Relationship Id="rId309" Type="http://schemas.openxmlformats.org/officeDocument/2006/relationships/hyperlink" Target="https://user.iter.org/?uid=ADS57W" TargetMode="External"/><Relationship Id="rId516" Type="http://schemas.openxmlformats.org/officeDocument/2006/relationships/hyperlink" Target="https://user.iter.org/?uid=4JYQWA" TargetMode="External"/><Relationship Id="rId1146" Type="http://schemas.openxmlformats.org/officeDocument/2006/relationships/hyperlink" Target="https://user.iter.org/?uid=DXE6W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3ADA1-2478-4669-A1BB-C20527FF8296}">
  <dimension ref="A1:V964"/>
  <sheetViews>
    <sheetView tabSelected="1" zoomScale="85" zoomScaleNormal="85" workbookViewId="0">
      <pane ySplit="1" topLeftCell="A2" activePane="bottomLeft" state="frozen"/>
      <selection pane="bottomLeft" activeCell="S13" sqref="S13"/>
    </sheetView>
  </sheetViews>
  <sheetFormatPr defaultColWidth="9.140625" defaultRowHeight="15"/>
  <cols>
    <col min="1" max="1" width="13" style="1" customWidth="1"/>
    <col min="2" max="2" width="61.140625" style="1" bestFit="1" customWidth="1"/>
    <col min="3" max="3" width="19.140625" style="1" customWidth="1"/>
    <col min="4" max="4" width="17.28515625" style="20" customWidth="1"/>
    <col min="5" max="5" width="18.140625" style="1" customWidth="1"/>
    <col min="6" max="6" width="17.42578125" style="1" customWidth="1"/>
    <col min="7" max="7" width="11.7109375" style="84" customWidth="1"/>
    <col min="8" max="8" width="13.5703125" style="1" customWidth="1"/>
    <col min="9" max="9" width="15" style="34" customWidth="1"/>
    <col min="10" max="10" width="18.28515625" style="1" customWidth="1"/>
    <col min="11" max="11" width="23.7109375" style="1" customWidth="1"/>
    <col min="12" max="12" width="20.5703125" style="20" customWidth="1"/>
    <col min="13" max="13" width="33.42578125" style="1" customWidth="1"/>
    <col min="14" max="16" width="32.42578125" style="1" customWidth="1"/>
    <col min="17" max="17" width="27.85546875" style="1" customWidth="1"/>
    <col min="18" max="18" width="13.28515625" style="49" hidden="1" customWidth="1"/>
    <col min="19" max="19" width="42.140625" style="70" customWidth="1"/>
    <col min="20" max="20" width="32" style="70" customWidth="1"/>
    <col min="21" max="16384" width="9.140625" style="1"/>
  </cols>
  <sheetData>
    <row r="1" spans="1:22" ht="144.75" customHeight="1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4" t="s">
        <v>6</v>
      </c>
      <c r="H1" s="43" t="s">
        <v>7</v>
      </c>
      <c r="I1" s="45" t="s">
        <v>8</v>
      </c>
      <c r="J1" s="43" t="s">
        <v>9</v>
      </c>
      <c r="K1" s="43" t="s">
        <v>10</v>
      </c>
      <c r="L1" s="43" t="s">
        <v>11</v>
      </c>
      <c r="M1" s="43" t="s">
        <v>12</v>
      </c>
      <c r="N1" s="46" t="s">
        <v>13</v>
      </c>
      <c r="O1" s="43" t="s">
        <v>14</v>
      </c>
      <c r="P1" s="43" t="s">
        <v>15</v>
      </c>
      <c r="Q1" s="43" t="s">
        <v>16</v>
      </c>
      <c r="R1" s="92" t="s">
        <v>17</v>
      </c>
      <c r="S1" s="93" t="s">
        <v>18</v>
      </c>
      <c r="T1" s="93" t="s">
        <v>19</v>
      </c>
      <c r="U1" s="94" t="s">
        <v>20</v>
      </c>
      <c r="V1" s="95" t="s">
        <v>21</v>
      </c>
    </row>
    <row r="2" spans="1:22" s="58" customFormat="1" ht="30" customHeight="1">
      <c r="A2" s="54" t="s">
        <v>22</v>
      </c>
      <c r="B2" s="55" t="s">
        <v>23</v>
      </c>
      <c r="C2" s="54" t="s">
        <v>24</v>
      </c>
      <c r="D2" s="76" t="s">
        <v>25</v>
      </c>
      <c r="E2" s="48" t="str">
        <f>IFERROR(HYPERLINK(VLOOKUP(D2,TableSMDD[],11,FALSE),VLOOKUP(D2,TableSMDD[],2,FALSE)), "NA")</f>
        <v>DPBZ6X</v>
      </c>
      <c r="F2" s="47" t="str">
        <f>IFERROR(VLOOKUP(D2,TableSMDD[],5,FALSE), "NA")</f>
        <v>--B</v>
      </c>
      <c r="G2" s="82"/>
      <c r="H2" s="37">
        <v>1</v>
      </c>
      <c r="I2" s="56">
        <f>H2*SUM(I3:I555)</f>
        <v>608847.37070765253</v>
      </c>
      <c r="J2" s="7" t="s">
        <v>22</v>
      </c>
      <c r="K2" s="57"/>
      <c r="L2" s="57"/>
      <c r="M2" s="57"/>
      <c r="N2" s="57"/>
      <c r="O2" s="57"/>
      <c r="P2" s="57"/>
      <c r="Q2" s="57"/>
      <c r="R2" s="66" t="str">
        <f t="shared" ref="R2:R65" si="0">RIGHT(B2,6)</f>
        <v>4XAY4M</v>
      </c>
      <c r="S2" s="81"/>
      <c r="T2" s="68" t="s">
        <v>26</v>
      </c>
      <c r="U2" s="71" t="s">
        <v>27</v>
      </c>
      <c r="V2" s="67" t="s">
        <v>27</v>
      </c>
    </row>
    <row r="3" spans="1:22" customFormat="1" ht="30" customHeight="1">
      <c r="A3" s="50">
        <v>1</v>
      </c>
      <c r="B3" s="9" t="str">
        <f>_xlfn.XLOOKUP(A3,DWG!A:A,DWG!B:B)</f>
        <v>HVB_PMS_ASSEMBLY#WP#3CJV6J</v>
      </c>
      <c r="C3" s="7" t="s">
        <v>28</v>
      </c>
      <c r="D3" s="30" t="str" cm="1">
        <f t="array" ref="D3">_xlfn.XLOOKUP(B3, DWG!B:B, IF(DWG!G:G="STANDARD PART", "STANDARD", IF(DWG!G:G&lt;&gt;"", "0"&amp;DWG!G:G, "")))</f>
        <v>058164</v>
      </c>
      <c r="E3" s="53" t="str">
        <f>IFERROR(HYPERLINK(VLOOKUP(D3,TableSMDD[],11,FALSE),VLOOKUP(D3,TableSMDD[],2,FALSE)), "NA")</f>
        <v>6GV3LV</v>
      </c>
      <c r="F3" s="59" t="str">
        <f>IFERROR(VLOOKUP(D3,TableSMDD[],5,FALSE), "NA")</f>
        <v>--D</v>
      </c>
      <c r="G3" s="83" t="str">
        <f>SUBSTITUTE(DWG!F2, "kg", "")</f>
        <v>88095</v>
      </c>
      <c r="H3" s="37">
        <f>_xlfn.XLOOKUP(R3,'CV5'!AF:AF,'CV5'!S:S,DWG!E2)</f>
        <v>1</v>
      </c>
      <c r="I3" s="51">
        <f t="shared" ref="I3:I66" si="1">G3*H3</f>
        <v>88095</v>
      </c>
      <c r="J3" s="7" t="s">
        <v>29</v>
      </c>
      <c r="K3" s="7" t="str">
        <f>IF(OR(D3="STANDARD",TableBOM[[#This Row],[Material]]="Lead",TableBOM[[#This Row],[Material]]="PE"),"NA",VLOOKUP(J3,TableSAFETY[],2,FALSE))</f>
        <v>RCC-MR Support S1</v>
      </c>
      <c r="L3" s="30" t="s">
        <v>22</v>
      </c>
      <c r="M3" s="7" t="s">
        <v>22</v>
      </c>
      <c r="N3" s="7" t="s">
        <v>22</v>
      </c>
      <c r="O3" s="7" t="str">
        <f t="shared" ref="O3:O27" si="2">IF(G3&gt;100, IF(OR(L3="S235", L3="Iron"), "YES", "NO"), "NO")</f>
        <v>NO</v>
      </c>
      <c r="P3" s="7" t="s">
        <v>22</v>
      </c>
      <c r="Q3" s="69"/>
      <c r="R3" s="65" t="str">
        <f t="shared" si="0"/>
        <v>3CJV6J</v>
      </c>
      <c r="S3" s="69"/>
      <c r="T3" s="69"/>
      <c r="U3" s="7" t="s">
        <v>30</v>
      </c>
      <c r="V3" s="7" t="s">
        <v>30</v>
      </c>
    </row>
    <row r="4" spans="1:22" customFormat="1" ht="30" customHeight="1">
      <c r="A4" s="50">
        <v>2</v>
      </c>
      <c r="B4" s="9" t="str">
        <f>_xlfn.XLOOKUP(A4,DWG!A:A,DWG!B:B)</f>
        <v>RPOM_AND_REAR_PMS_ASSEMBLY#WP#2JWLZT</v>
      </c>
      <c r="C4" s="7" t="s">
        <v>28</v>
      </c>
      <c r="D4" s="30" t="str" cm="1">
        <f t="array" ref="D4">_xlfn.XLOOKUP(B4, DWG!B:B, IF(DWG!G:G="STANDARD PART", "STANDARD", IF(DWG!G:G&lt;&gt;"", "0"&amp;DWG!G:G, "")))</f>
        <v>057951</v>
      </c>
      <c r="E4" s="53" t="str">
        <f>IFERROR(HYPERLINK(VLOOKUP(D4,TableSMDD[],11,FALSE),VLOOKUP(D4,TableSMDD[],2,FALSE)), "NA")</f>
        <v>7G2D5R</v>
      </c>
      <c r="F4" s="59" t="str">
        <f>IFERROR(VLOOKUP(D4,TableSMDD[],5,FALSE), "NA")</f>
        <v>--B</v>
      </c>
      <c r="G4" s="83" t="str">
        <f>SUBSTITUTE(DWG!F3, "kg", "")</f>
        <v>54719</v>
      </c>
      <c r="H4" s="37">
        <f>_xlfn.XLOOKUP(R4,'CV5'!AF:AF,'CV5'!S:S,DWG!E3)</f>
        <v>1</v>
      </c>
      <c r="I4" s="51">
        <f t="shared" si="1"/>
        <v>54719</v>
      </c>
      <c r="J4" s="7" t="s">
        <v>31</v>
      </c>
      <c r="K4" s="7" t="str">
        <f>IF(OR(D4="STANDARD",TableBOM[[#This Row],[Material]]="Lead",TableBOM[[#This Row],[Material]]="PE"),"NA",VLOOKUP(J4,TableSAFETY[],2,FALSE))</f>
        <v>RCC-MR Support S2</v>
      </c>
      <c r="L4" s="30" t="s">
        <v>22</v>
      </c>
      <c r="M4" s="7" t="s">
        <v>22</v>
      </c>
      <c r="N4" s="7" t="s">
        <v>22</v>
      </c>
      <c r="O4" s="7" t="str">
        <f t="shared" si="2"/>
        <v>NO</v>
      </c>
      <c r="P4" s="7" t="s">
        <v>22</v>
      </c>
      <c r="Q4" s="52"/>
      <c r="R4" s="65" t="str">
        <f t="shared" si="0"/>
        <v>2JWLZT</v>
      </c>
      <c r="S4" s="69"/>
      <c r="T4" s="69"/>
      <c r="U4" s="7" t="s">
        <v>30</v>
      </c>
      <c r="V4" s="7" t="s">
        <v>30</v>
      </c>
    </row>
    <row r="5" spans="1:22" customFormat="1" ht="30" customHeight="1">
      <c r="A5" s="50">
        <v>3</v>
      </c>
      <c r="B5" s="9" t="str">
        <f>_xlfn.XLOOKUP(A5,DWG!A:A,DWG!B:B)</f>
        <v>ACCC_9_ASSY#WP#387T2W</v>
      </c>
      <c r="C5" s="7" t="s">
        <v>28</v>
      </c>
      <c r="D5" s="30" t="str" cm="1">
        <f t="array" ref="D5">_xlfn.XLOOKUP(B5, DWG!B:B, IF(DWG!G:G="STANDARD PART", "STANDARD", IF(DWG!G:G&lt;&gt;"", "0"&amp;DWG!G:G, "")))</f>
        <v>067977</v>
      </c>
      <c r="E5" s="53" t="str">
        <f>IFERROR(HYPERLINK(VLOOKUP(D5,TableSMDD[],11,FALSE),VLOOKUP(D5,TableSMDD[],2,FALSE)), "NA")</f>
        <v>8VGC8Y</v>
      </c>
      <c r="F5" s="59" t="str">
        <f>IFERROR(VLOOKUP(D5,TableSMDD[],5,FALSE), "NA")</f>
        <v>---</v>
      </c>
      <c r="G5" s="83" t="str">
        <f>SUBSTITUTE(DWG!F4, "kg", "")</f>
        <v>1781</v>
      </c>
      <c r="H5" s="37">
        <f>_xlfn.XLOOKUP(R5,'CV5'!AF:AF,'CV5'!S:S,DWG!E4)</f>
        <v>1</v>
      </c>
      <c r="I5" s="51">
        <f t="shared" si="1"/>
        <v>1781</v>
      </c>
      <c r="J5" s="7" t="s">
        <v>32</v>
      </c>
      <c r="K5" s="7" t="s">
        <v>22</v>
      </c>
      <c r="L5" s="30" t="s">
        <v>22</v>
      </c>
      <c r="M5" s="7" t="s">
        <v>22</v>
      </c>
      <c r="N5" s="7" t="s">
        <v>22</v>
      </c>
      <c r="O5" s="7" t="str">
        <f t="shared" si="2"/>
        <v>NO</v>
      </c>
      <c r="P5" s="7" t="s">
        <v>22</v>
      </c>
      <c r="Q5" s="52"/>
      <c r="R5" s="65" t="str">
        <f t="shared" si="0"/>
        <v>387T2W</v>
      </c>
      <c r="S5" s="69"/>
      <c r="T5" s="69"/>
      <c r="U5" s="7" t="s">
        <v>30</v>
      </c>
      <c r="V5" s="7" t="s">
        <v>30</v>
      </c>
    </row>
    <row r="6" spans="1:22" customFormat="1" ht="30" customHeight="1">
      <c r="A6" s="50">
        <v>4</v>
      </c>
      <c r="B6" s="9" t="str">
        <f>_xlfn.XLOOKUP(A6,DWG!A:A,DWG!B:B)</f>
        <v>ACCC_PS_TERMINALS#WP#GV3NUP</v>
      </c>
      <c r="C6" s="7" t="s">
        <v>28</v>
      </c>
      <c r="D6" s="30" t="str" cm="1">
        <f t="array" ref="D6">_xlfn.XLOOKUP(B6, DWG!B:B, IF(DWG!G:G="STANDARD PART", "STANDARD", IF(DWG!G:G&lt;&gt;"", "0"&amp;DWG!G:G, "")))</f>
        <v>068228</v>
      </c>
      <c r="E6" s="53" t="str">
        <f>IFERROR(HYPERLINK(VLOOKUP(D6,TableSMDD[],11,FALSE),VLOOKUP(D6,TableSMDD[],2,FALSE)), "NA")</f>
        <v>947RAM</v>
      </c>
      <c r="F6" s="59" t="str">
        <f>IFERROR(VLOOKUP(D6,TableSMDD[],5,FALSE), "NA")</f>
        <v>--A</v>
      </c>
      <c r="G6" s="83" t="str">
        <f>SUBSTITUTE(DWG!F5, "kg", "")</f>
        <v>243</v>
      </c>
      <c r="H6" s="37">
        <f>_xlfn.XLOOKUP(R6,'CV5'!AF:AF,'CV5'!S:S,DWG!E5)</f>
        <v>1</v>
      </c>
      <c r="I6" s="51">
        <f t="shared" si="1"/>
        <v>243</v>
      </c>
      <c r="J6" s="7" t="s">
        <v>32</v>
      </c>
      <c r="K6" s="7" t="s">
        <v>22</v>
      </c>
      <c r="L6" s="30" t="s">
        <v>22</v>
      </c>
      <c r="M6" s="7" t="s">
        <v>22</v>
      </c>
      <c r="N6" s="7" t="s">
        <v>22</v>
      </c>
      <c r="O6" s="7" t="str">
        <f t="shared" si="2"/>
        <v>NO</v>
      </c>
      <c r="P6" s="7" t="s">
        <v>22</v>
      </c>
      <c r="Q6" s="52"/>
      <c r="R6" s="65" t="str">
        <f t="shared" si="0"/>
        <v>GV3NUP</v>
      </c>
      <c r="S6" s="69"/>
      <c r="T6" s="69"/>
      <c r="U6" s="7" t="s">
        <v>30</v>
      </c>
      <c r="V6" s="7" t="s">
        <v>30</v>
      </c>
    </row>
    <row r="7" spans="1:22" customFormat="1" ht="30" customHeight="1">
      <c r="A7" s="50">
        <v>5</v>
      </c>
      <c r="B7" s="9" t="str">
        <f>_xlfn.XLOOKUP(A7,DWG!A:A,DWG!B:B)</f>
        <v>BOTTOM_PMS_01#WP#6FQ44P</v>
      </c>
      <c r="C7" s="7" t="s">
        <v>28</v>
      </c>
      <c r="D7" s="30" t="str" cm="1">
        <f t="array" ref="D7">_xlfn.XLOOKUP(B7, DWG!B:B, IF(DWG!G:G="STANDARD PART", "STANDARD", IF(DWG!G:G&lt;&gt;"", "0"&amp;DWG!G:G, "")))</f>
        <v>057891</v>
      </c>
      <c r="E7" s="53" t="str">
        <f>IFERROR(HYPERLINK(VLOOKUP(D7,TableSMDD[],11,FALSE),VLOOKUP(D7,TableSMDD[],2,FALSE)), "NA")</f>
        <v>7FZPVP</v>
      </c>
      <c r="F7" s="59" t="str">
        <f>IFERROR(VLOOKUP(D7,TableSMDD[],5,FALSE), "NA")</f>
        <v>--A</v>
      </c>
      <c r="G7" s="83" t="str">
        <f>SUBSTITUTE(DWG!F6, "kg", "")</f>
        <v>15497</v>
      </c>
      <c r="H7" s="37">
        <f>_xlfn.XLOOKUP(R7,'CV5'!AF:AF,'CV5'!S:S,DWG!E6)</f>
        <v>1</v>
      </c>
      <c r="I7" s="51">
        <f t="shared" si="1"/>
        <v>15497</v>
      </c>
      <c r="J7" s="7" t="s">
        <v>29</v>
      </c>
      <c r="K7" s="7" t="str">
        <f>IF(OR(D7="STANDARD",TableBOM[[#This Row],[Material]]="Lead",TableBOM[[#This Row],[Material]]="PE"),"NA",VLOOKUP(J7,TableSAFETY[],2,FALSE))</f>
        <v>RCC-MR Support S1</v>
      </c>
      <c r="L7" s="30" t="s">
        <v>22</v>
      </c>
      <c r="M7" s="7" t="s">
        <v>22</v>
      </c>
      <c r="N7" s="7" t="s">
        <v>22</v>
      </c>
      <c r="O7" s="7" t="str">
        <f t="shared" si="2"/>
        <v>NO</v>
      </c>
      <c r="P7" s="7" t="s">
        <v>22</v>
      </c>
      <c r="Q7" s="52"/>
      <c r="R7" s="65" t="str">
        <f t="shared" si="0"/>
        <v>6FQ44P</v>
      </c>
      <c r="S7" s="69"/>
      <c r="T7" s="69"/>
      <c r="U7" s="7" t="s">
        <v>30</v>
      </c>
      <c r="V7" s="7" t="s">
        <v>30</v>
      </c>
    </row>
    <row r="8" spans="1:22" customFormat="1" ht="30" customHeight="1">
      <c r="A8" s="50">
        <v>6</v>
      </c>
      <c r="B8" s="9" t="str">
        <f>_xlfn.XLOOKUP(A8,DWG!A:A,DWG!B:B)</f>
        <v>BOTTOM_PMS_02#WP#6FQ46Q</v>
      </c>
      <c r="C8" s="7" t="s">
        <v>28</v>
      </c>
      <c r="D8" s="30" t="str" cm="1">
        <f t="array" ref="D8">_xlfn.XLOOKUP(B8, DWG!B:B, IF(DWG!G:G="STANDARD PART", "STANDARD", IF(DWG!G:G&lt;&gt;"", "0"&amp;DWG!G:G, "")))</f>
        <v>057902</v>
      </c>
      <c r="E8" s="53" t="str">
        <f>IFERROR(HYPERLINK(VLOOKUP(D8,TableSMDD[],11,FALSE),VLOOKUP(D8,TableSMDD[],2,FALSE)), "NA")</f>
        <v>7FZQ5B</v>
      </c>
      <c r="F8" s="59" t="str">
        <f>IFERROR(VLOOKUP(D8,TableSMDD[],5,FALSE), "NA")</f>
        <v>--A</v>
      </c>
      <c r="G8" s="83" t="str">
        <f>SUBSTITUTE(DWG!F7, "kg", "")</f>
        <v>19585</v>
      </c>
      <c r="H8" s="37">
        <f>_xlfn.XLOOKUP(R8,'CV5'!AF:AF,'CV5'!S:S,DWG!E7)</f>
        <v>1</v>
      </c>
      <c r="I8" s="51">
        <f t="shared" si="1"/>
        <v>19585</v>
      </c>
      <c r="J8" s="7" t="s">
        <v>29</v>
      </c>
      <c r="K8" s="7" t="str">
        <f>IF(OR(D8="STANDARD",TableBOM[[#This Row],[Material]]="Lead",TableBOM[[#This Row],[Material]]="PE"),"NA",VLOOKUP(J8,TableSAFETY[],2,FALSE))</f>
        <v>RCC-MR Support S1</v>
      </c>
      <c r="L8" s="30" t="s">
        <v>22</v>
      </c>
      <c r="M8" s="7" t="s">
        <v>22</v>
      </c>
      <c r="N8" s="7" t="s">
        <v>22</v>
      </c>
      <c r="O8" s="7" t="str">
        <f t="shared" si="2"/>
        <v>NO</v>
      </c>
      <c r="P8" s="7" t="s">
        <v>22</v>
      </c>
      <c r="Q8" s="52"/>
      <c r="R8" s="65" t="str">
        <f t="shared" si="0"/>
        <v>6FQ46Q</v>
      </c>
      <c r="S8" s="69"/>
      <c r="T8" s="69"/>
      <c r="U8" s="7" t="s">
        <v>30</v>
      </c>
      <c r="V8" s="7" t="s">
        <v>30</v>
      </c>
    </row>
    <row r="9" spans="1:22" customFormat="1" ht="30" customHeight="1">
      <c r="A9" s="50">
        <v>7</v>
      </c>
      <c r="B9" s="9" t="str">
        <f>_xlfn.XLOOKUP(A9,DWG!A:A,DWG!B:B)</f>
        <v>BOTTOM_PMS_03#WP#6FQ48R</v>
      </c>
      <c r="C9" s="7" t="s">
        <v>28</v>
      </c>
      <c r="D9" s="30" t="str" cm="1">
        <f t="array" ref="D9">_xlfn.XLOOKUP(B9, DWG!B:B, IF(DWG!G:G="STANDARD PART", "STANDARD", IF(DWG!G:G&lt;&gt;"", "0"&amp;DWG!G:G, "")))</f>
        <v>057905</v>
      </c>
      <c r="E9" s="53" t="str">
        <f>IFERROR(HYPERLINK(VLOOKUP(D9,TableSMDD[],11,FALSE),VLOOKUP(D9,TableSMDD[],2,FALSE)), "NA")</f>
        <v>7FZS7T</v>
      </c>
      <c r="F9" s="59" t="str">
        <f>IFERROR(VLOOKUP(D9,TableSMDD[],5,FALSE), "NA")</f>
        <v>--A</v>
      </c>
      <c r="G9" s="83" t="str">
        <f>SUBSTITUTE(DWG!F8, "kg", "")</f>
        <v>18316</v>
      </c>
      <c r="H9" s="37">
        <f>_xlfn.XLOOKUP(R9,'CV5'!AF:AF,'CV5'!S:S,DWG!E8)</f>
        <v>1</v>
      </c>
      <c r="I9" s="51">
        <f t="shared" si="1"/>
        <v>18316</v>
      </c>
      <c r="J9" s="7" t="s">
        <v>29</v>
      </c>
      <c r="K9" s="7" t="str">
        <f>IF(OR(D9="STANDARD",TableBOM[[#This Row],[Material]]="Lead",TableBOM[[#This Row],[Material]]="PE"),"NA",VLOOKUP(J9,TableSAFETY[],2,FALSE))</f>
        <v>RCC-MR Support S1</v>
      </c>
      <c r="L9" s="30" t="s">
        <v>22</v>
      </c>
      <c r="M9" s="7" t="s">
        <v>22</v>
      </c>
      <c r="N9" s="7" t="s">
        <v>22</v>
      </c>
      <c r="O9" s="7" t="str">
        <f t="shared" si="2"/>
        <v>NO</v>
      </c>
      <c r="P9" s="7" t="s">
        <v>22</v>
      </c>
      <c r="Q9" s="52"/>
      <c r="R9" s="65" t="str">
        <f t="shared" si="0"/>
        <v>6FQ48R</v>
      </c>
      <c r="S9" s="69"/>
      <c r="T9" s="69"/>
      <c r="U9" s="7" t="s">
        <v>30</v>
      </c>
      <c r="V9" s="7" t="s">
        <v>30</v>
      </c>
    </row>
    <row r="10" spans="1:22" customFormat="1" ht="30" customHeight="1">
      <c r="A10" s="50">
        <v>8</v>
      </c>
      <c r="B10" s="9" t="str">
        <f>_xlfn.XLOOKUP(A10,DWG!A:A,DWG!B:B)</f>
        <v>BOTTOM_PMS_04#WP#6FQ4AJ</v>
      </c>
      <c r="C10" s="7" t="s">
        <v>28</v>
      </c>
      <c r="D10" s="30" t="str" cm="1">
        <f t="array" ref="D10">_xlfn.XLOOKUP(B10, DWG!B:B, IF(DWG!G:G="STANDARD PART", "STANDARD", IF(DWG!G:G&lt;&gt;"", "0"&amp;DWG!G:G, "")))</f>
        <v>057906</v>
      </c>
      <c r="E10" s="53" t="str">
        <f>IFERROR(HYPERLINK(VLOOKUP(D10,TableSMDD[],11,FALSE),VLOOKUP(D10,TableSMDD[],2,FALSE)), "NA")</f>
        <v>7G26YW</v>
      </c>
      <c r="F10" s="59" t="str">
        <f>IFERROR(VLOOKUP(D10,TableSMDD[],5,FALSE), "NA")</f>
        <v>--B</v>
      </c>
      <c r="G10" s="83" t="str">
        <f>SUBSTITUTE(DWG!F9, "kg", "")</f>
        <v>18880</v>
      </c>
      <c r="H10" s="37">
        <f>_xlfn.XLOOKUP(R10,'CV5'!AF:AF,'CV5'!S:S,DWG!E9)</f>
        <v>1</v>
      </c>
      <c r="I10" s="51">
        <f t="shared" si="1"/>
        <v>18880</v>
      </c>
      <c r="J10" s="7" t="s">
        <v>29</v>
      </c>
      <c r="K10" s="7" t="str">
        <f>IF(OR(D10="STANDARD",TableBOM[[#This Row],[Material]]="Lead",TableBOM[[#This Row],[Material]]="PE"),"NA",VLOOKUP(J10,TableSAFETY[],2,FALSE))</f>
        <v>RCC-MR Support S1</v>
      </c>
      <c r="L10" s="30" t="s">
        <v>22</v>
      </c>
      <c r="M10" s="7" t="s">
        <v>22</v>
      </c>
      <c r="N10" s="7" t="s">
        <v>22</v>
      </c>
      <c r="O10" s="7" t="str">
        <f t="shared" si="2"/>
        <v>NO</v>
      </c>
      <c r="P10" s="7" t="s">
        <v>22</v>
      </c>
      <c r="Q10" s="52"/>
      <c r="R10" s="65" t="str">
        <f t="shared" si="0"/>
        <v>6FQ4AJ</v>
      </c>
      <c r="S10" s="69"/>
      <c r="T10" s="69"/>
      <c r="U10" s="7" t="s">
        <v>30</v>
      </c>
      <c r="V10" s="7" t="s">
        <v>30</v>
      </c>
    </row>
    <row r="11" spans="1:22" customFormat="1" ht="30" customHeight="1">
      <c r="A11" s="50">
        <v>9</v>
      </c>
      <c r="B11" s="9" t="str">
        <f>_xlfn.XLOOKUP(A11,DWG!A:A,DWG!B:B)</f>
        <v>BSV_BOTTOM_PMS#WP#6FQ4CK</v>
      </c>
      <c r="C11" s="7" t="s">
        <v>28</v>
      </c>
      <c r="D11" s="30" t="str" cm="1">
        <f t="array" ref="D11">_xlfn.XLOOKUP(B11, DWG!B:B, IF(DWG!G:G="STANDARD PART", "STANDARD", IF(DWG!G:G&lt;&gt;"", "0"&amp;DWG!G:G, "")))</f>
        <v>058156</v>
      </c>
      <c r="E11" s="53" t="str">
        <f>IFERROR(HYPERLINK(VLOOKUP(D11,TableSMDD[],11,FALSE),VLOOKUP(D11,TableSMDD[],2,FALSE)), "NA")</f>
        <v>7FZNG9</v>
      </c>
      <c r="F11" s="59" t="str">
        <f>IFERROR(VLOOKUP(D11,TableSMDD[],5,FALSE), "NA")</f>
        <v>--B</v>
      </c>
      <c r="G11" s="83" t="str">
        <f>SUBSTITUTE(DWG!F10, "kg", "")</f>
        <v>40719</v>
      </c>
      <c r="H11" s="37">
        <f>_xlfn.XLOOKUP(R11,'CV5'!AF:AF,'CV5'!S:S,DWG!E10)</f>
        <v>1</v>
      </c>
      <c r="I11" s="51">
        <f t="shared" si="1"/>
        <v>40719</v>
      </c>
      <c r="J11" s="7" t="s">
        <v>29</v>
      </c>
      <c r="K11" s="7" t="str">
        <f>IF(OR(D11="STANDARD",TableBOM[[#This Row],[Material]]="Lead",TableBOM[[#This Row],[Material]]="PE"),"NA",VLOOKUP(J11,TableSAFETY[],2,FALSE))</f>
        <v>RCC-MR Support S1</v>
      </c>
      <c r="L11" s="30" t="s">
        <v>22</v>
      </c>
      <c r="M11" s="7" t="s">
        <v>22</v>
      </c>
      <c r="N11" s="7" t="s">
        <v>22</v>
      </c>
      <c r="O11" s="7" t="str">
        <f t="shared" si="2"/>
        <v>NO</v>
      </c>
      <c r="P11" s="7" t="s">
        <v>22</v>
      </c>
      <c r="Q11" s="52"/>
      <c r="R11" s="65" t="str">
        <f t="shared" si="0"/>
        <v>6FQ4CK</v>
      </c>
      <c r="S11" s="69" t="s">
        <v>33</v>
      </c>
      <c r="T11" s="69" t="s">
        <v>34</v>
      </c>
      <c r="U11" s="7" t="s">
        <v>27</v>
      </c>
      <c r="V11" s="7" t="s">
        <v>27</v>
      </c>
    </row>
    <row r="12" spans="1:22" customFormat="1" ht="30" customHeight="1">
      <c r="A12" s="50">
        <v>10</v>
      </c>
      <c r="B12" s="9" t="str">
        <f>_xlfn.XLOOKUP(A12,DWG!A:A,DWG!B:B)</f>
        <v>FRONT_PMS_01_ASSEMBLY#WP#6FQCUV</v>
      </c>
      <c r="C12" s="7" t="s">
        <v>28</v>
      </c>
      <c r="D12" s="30" t="str" cm="1">
        <f t="array" ref="D12">_xlfn.XLOOKUP(B12, DWG!B:B, IF(DWG!G:G="STANDARD PART", "STANDARD", IF(DWG!G:G&lt;&gt;"", "0"&amp;DWG!G:G, "")))</f>
        <v>058111</v>
      </c>
      <c r="E12" s="53" t="str">
        <f>IFERROR(HYPERLINK(VLOOKUP(D12,TableSMDD[],11,FALSE),VLOOKUP(D12,TableSMDD[],2,FALSE)), "NA")</f>
        <v>7FZ9PA</v>
      </c>
      <c r="F12" s="59" t="str">
        <f>IFERROR(VLOOKUP(D12,TableSMDD[],5,FALSE), "NA")</f>
        <v>--B</v>
      </c>
      <c r="G12" s="83" t="str">
        <f>SUBSTITUTE(DWG!F11, "kg", "")</f>
        <v>7794</v>
      </c>
      <c r="H12" s="37">
        <f>_xlfn.XLOOKUP(R12,'CV5'!AF:AF,'CV5'!S:S,DWG!E11)</f>
        <v>1</v>
      </c>
      <c r="I12" s="51">
        <f t="shared" si="1"/>
        <v>7794</v>
      </c>
      <c r="J12" s="7" t="s">
        <v>31</v>
      </c>
      <c r="K12" s="7" t="str">
        <f>IF(OR(D12="STANDARD",TableBOM[[#This Row],[Material]]="Lead",TableBOM[[#This Row],[Material]]="PE"),"NA",VLOOKUP(J12,TableSAFETY[],2,FALSE))</f>
        <v>RCC-MR Support S2</v>
      </c>
      <c r="L12" s="30" t="s">
        <v>22</v>
      </c>
      <c r="M12" s="7" t="s">
        <v>22</v>
      </c>
      <c r="N12" s="7" t="s">
        <v>22</v>
      </c>
      <c r="O12" s="7" t="str">
        <f t="shared" si="2"/>
        <v>NO</v>
      </c>
      <c r="P12" s="7" t="s">
        <v>22</v>
      </c>
      <c r="Q12" s="72"/>
      <c r="R12" s="65" t="str">
        <f t="shared" si="0"/>
        <v>6FQCUV</v>
      </c>
      <c r="S12" s="69"/>
      <c r="T12" s="69"/>
      <c r="U12" s="7" t="s">
        <v>30</v>
      </c>
      <c r="V12" s="7" t="s">
        <v>30</v>
      </c>
    </row>
    <row r="13" spans="1:22" customFormat="1" ht="30" customHeight="1">
      <c r="A13" s="50">
        <v>11</v>
      </c>
      <c r="B13" s="9" t="str">
        <f>_xlfn.XLOOKUP(A13,DWG!A:A,DWG!B:B)</f>
        <v>FRONT_PMS_02_ASSEMBLY#WP#6FQD2Y</v>
      </c>
      <c r="C13" s="7" t="s">
        <v>28</v>
      </c>
      <c r="D13" s="30" t="str" cm="1">
        <f t="array" ref="D13">_xlfn.XLOOKUP(B13, DWG!B:B, IF(DWG!G:G="STANDARD PART", "STANDARD", IF(DWG!G:G&lt;&gt;"", "0"&amp;DWG!G:G, "")))</f>
        <v>058170</v>
      </c>
      <c r="E13" s="53" t="str">
        <f>IFERROR(HYPERLINK(VLOOKUP(D13,TableSMDD[],11,FALSE),VLOOKUP(D13,TableSMDD[],2,FALSE)), "NA")</f>
        <v>7FZHHK</v>
      </c>
      <c r="F13" s="59" t="str">
        <f>IFERROR(VLOOKUP(D13,TableSMDD[],5,FALSE), "NA")</f>
        <v>--B</v>
      </c>
      <c r="G13" s="83" t="str">
        <f>SUBSTITUTE(DWG!F12, "kg", "")</f>
        <v>9384</v>
      </c>
      <c r="H13" s="37">
        <f>_xlfn.XLOOKUP(R13,'CV5'!AF:AF,'CV5'!S:S,DWG!E12)</f>
        <v>1</v>
      </c>
      <c r="I13" s="51">
        <f t="shared" si="1"/>
        <v>9384</v>
      </c>
      <c r="J13" s="7" t="s">
        <v>31</v>
      </c>
      <c r="K13" s="7" t="str">
        <f>IF(OR(D13="STANDARD",TableBOM[[#This Row],[Material]]="Lead",TableBOM[[#This Row],[Material]]="PE"),"NA",VLOOKUP(J13,TableSAFETY[],2,FALSE))</f>
        <v>RCC-MR Support S2</v>
      </c>
      <c r="L13" s="30" t="s">
        <v>22</v>
      </c>
      <c r="M13" s="7" t="s">
        <v>22</v>
      </c>
      <c r="N13" s="7" t="s">
        <v>22</v>
      </c>
      <c r="O13" s="7" t="str">
        <f t="shared" si="2"/>
        <v>NO</v>
      </c>
      <c r="P13" s="7" t="s">
        <v>22</v>
      </c>
      <c r="Q13" s="72"/>
      <c r="R13" s="65" t="str">
        <f t="shared" si="0"/>
        <v>6FQD2Y</v>
      </c>
      <c r="S13" s="69"/>
      <c r="T13" s="69"/>
      <c r="U13" s="7" t="s">
        <v>30</v>
      </c>
      <c r="V13" s="7" t="s">
        <v>30</v>
      </c>
    </row>
    <row r="14" spans="1:22" customFormat="1" ht="30" customHeight="1">
      <c r="A14" s="50">
        <v>12</v>
      </c>
      <c r="B14" s="9" t="str">
        <f>_xlfn.XLOOKUP(A14,DWG!A:A,DWG!B:B)</f>
        <v>SIDE_PMS_1L_ASSEMBLY#WP#6FQCWS</v>
      </c>
      <c r="C14" s="7" t="s">
        <v>28</v>
      </c>
      <c r="D14" s="30" t="str" cm="1">
        <f t="array" ref="D14">_xlfn.XLOOKUP(B14, DWG!B:B, IF(DWG!G:G="STANDARD PART", "STANDARD", IF(DWG!G:G&lt;&gt;"", "0"&amp;DWG!G:G, "")))</f>
        <v>057876</v>
      </c>
      <c r="E14" s="53" t="str">
        <f>IFERROR(HYPERLINK(VLOOKUP(D14,TableSMDD[],11,FALSE),VLOOKUP(D14,TableSMDD[],2,FALSE)), "NA")</f>
        <v>7FYUVN</v>
      </c>
      <c r="F14" s="59" t="str">
        <f>IFERROR(VLOOKUP(D14,TableSMDD[],5,FALSE), "NA")</f>
        <v>--C</v>
      </c>
      <c r="G14" s="83">
        <v>14456.301737252752</v>
      </c>
      <c r="H14" s="37">
        <f>_xlfn.XLOOKUP(R14,'CV5'!AF:AF,'CV5'!S:S,DWG!E13)</f>
        <v>1</v>
      </c>
      <c r="I14" s="51">
        <f t="shared" si="1"/>
        <v>14456.301737252752</v>
      </c>
      <c r="J14" s="7" t="s">
        <v>35</v>
      </c>
      <c r="K14" s="7" t="str">
        <f>IF(OR(D14="STANDARD",TableBOM[[#This Row],[Material]]="Lead",TableBOM[[#This Row],[Material]]="PE"),"NA",VLOOKUP(J14,TableSAFETY[],2,FALSE))</f>
        <v>RCC-MR Support S1</v>
      </c>
      <c r="L14" s="30" t="s">
        <v>22</v>
      </c>
      <c r="M14" s="7" t="s">
        <v>22</v>
      </c>
      <c r="N14" s="7" t="s">
        <v>22</v>
      </c>
      <c r="O14" s="7" t="str">
        <f t="shared" si="2"/>
        <v>NO</v>
      </c>
      <c r="P14" s="7" t="s">
        <v>22</v>
      </c>
      <c r="Q14" s="52"/>
      <c r="R14" s="65" t="str">
        <f t="shared" si="0"/>
        <v>6FQCWS</v>
      </c>
      <c r="S14" s="69" t="s">
        <v>36</v>
      </c>
      <c r="T14" s="69" t="s">
        <v>37</v>
      </c>
      <c r="U14" s="7" t="s">
        <v>30</v>
      </c>
      <c r="V14" s="7" t="s">
        <v>27</v>
      </c>
    </row>
    <row r="15" spans="1:22" customFormat="1" ht="30" customHeight="1">
      <c r="A15" s="50">
        <v>13</v>
      </c>
      <c r="B15" s="9" t="str">
        <f>_xlfn.XLOOKUP(A15,DWG!A:A,DWG!B:B)</f>
        <v>SIDE_PMS_2L_ASSEMBLY#WP#6FQD4Z</v>
      </c>
      <c r="C15" s="7" t="s">
        <v>28</v>
      </c>
      <c r="D15" s="30" t="str" cm="1">
        <f t="array" ref="D15">_xlfn.XLOOKUP(B15, DWG!B:B, IF(DWG!G:G="STANDARD PART", "STANDARD", IF(DWG!G:G&lt;&gt;"", "0"&amp;DWG!G:G, "")))</f>
        <v>057916</v>
      </c>
      <c r="E15" s="53" t="str">
        <f>IFERROR(HYPERLINK(VLOOKUP(D15,TableSMDD[],11,FALSE),VLOOKUP(D15,TableSMDD[],2,FALSE)), "NA")</f>
        <v>7FZTD2</v>
      </c>
      <c r="F15" s="59" t="str">
        <f>IFERROR(VLOOKUP(D15,TableSMDD[],5,FALSE), "NA")</f>
        <v>--C</v>
      </c>
      <c r="G15" s="83" t="str">
        <f>SUBSTITUTE(DWG!F14, "kg", "")</f>
        <v>16117</v>
      </c>
      <c r="H15" s="37">
        <f>_xlfn.XLOOKUP(R15,'CV5'!AF:AF,'CV5'!S:S,DWG!E14)</f>
        <v>1</v>
      </c>
      <c r="I15" s="51">
        <f t="shared" si="1"/>
        <v>16117</v>
      </c>
      <c r="J15" s="7" t="s">
        <v>35</v>
      </c>
      <c r="K15" s="7" t="str">
        <f>IF(OR(D15="STANDARD",TableBOM[[#This Row],[Material]]="Lead",TableBOM[[#This Row],[Material]]="PE"),"NA",VLOOKUP(J15,TableSAFETY[],2,FALSE))</f>
        <v>RCC-MR Support S1</v>
      </c>
      <c r="L15" s="30" t="s">
        <v>22</v>
      </c>
      <c r="M15" s="7" t="s">
        <v>22</v>
      </c>
      <c r="N15" s="7" t="s">
        <v>22</v>
      </c>
      <c r="O15" s="7" t="str">
        <f t="shared" si="2"/>
        <v>NO</v>
      </c>
      <c r="P15" s="7" t="s">
        <v>22</v>
      </c>
      <c r="Q15" s="52"/>
      <c r="R15" s="65" t="str">
        <f t="shared" si="0"/>
        <v>6FQD4Z</v>
      </c>
      <c r="S15" s="69"/>
      <c r="T15" s="69"/>
      <c r="U15" s="7" t="s">
        <v>30</v>
      </c>
      <c r="V15" s="7" t="s">
        <v>30</v>
      </c>
    </row>
    <row r="16" spans="1:22" customFormat="1" ht="30" customHeight="1">
      <c r="A16" s="50">
        <v>14</v>
      </c>
      <c r="B16" s="9" t="str">
        <f>_xlfn.XLOOKUP(A16,DWG!A:A,DWG!B:B)</f>
        <v>SIDE_PMS_3L_ASSEMBLY#WP#6FQD8X</v>
      </c>
      <c r="C16" s="7" t="s">
        <v>28</v>
      </c>
      <c r="D16" s="30" t="str" cm="1">
        <f t="array" ref="D16">_xlfn.XLOOKUP(B16, DWG!B:B, IF(DWG!G:G="STANDARD PART", "STANDARD", IF(DWG!G:G&lt;&gt;"", "0"&amp;DWG!G:G, "")))</f>
        <v>057911</v>
      </c>
      <c r="E16" s="53" t="str">
        <f>IFERROR(HYPERLINK(VLOOKUP(D16,TableSMDD[],11,FALSE),VLOOKUP(D16,TableSMDD[],2,FALSE)), "NA")</f>
        <v>7G29HW</v>
      </c>
      <c r="F16" s="59" t="str">
        <f>IFERROR(VLOOKUP(D16,TableSMDD[],5,FALSE), "NA")</f>
        <v>--C</v>
      </c>
      <c r="G16" s="83" t="str">
        <f>SUBSTITUTE(DWG!F15, "kg", "")</f>
        <v>14822</v>
      </c>
      <c r="H16" s="37">
        <f>_xlfn.XLOOKUP(R16,'CV5'!AF:AF,'CV5'!S:S,DWG!E15)</f>
        <v>1</v>
      </c>
      <c r="I16" s="51">
        <f t="shared" si="1"/>
        <v>14822</v>
      </c>
      <c r="J16" s="7" t="s">
        <v>35</v>
      </c>
      <c r="K16" s="7" t="str">
        <f>IF(OR(D16="STANDARD",TableBOM[[#This Row],[Material]]="Lead",TableBOM[[#This Row],[Material]]="PE"),"NA",VLOOKUP(J16,TableSAFETY[],2,FALSE))</f>
        <v>RCC-MR Support S1</v>
      </c>
      <c r="L16" s="30" t="s">
        <v>22</v>
      </c>
      <c r="M16" s="7" t="s">
        <v>22</v>
      </c>
      <c r="N16" s="7" t="s">
        <v>22</v>
      </c>
      <c r="O16" s="7" t="str">
        <f t="shared" si="2"/>
        <v>NO</v>
      </c>
      <c r="P16" s="7" t="s">
        <v>22</v>
      </c>
      <c r="Q16" s="52"/>
      <c r="R16" s="65" t="str">
        <f t="shared" si="0"/>
        <v>6FQD8X</v>
      </c>
      <c r="S16" s="69"/>
      <c r="T16" s="69"/>
      <c r="U16" s="7" t="s">
        <v>30</v>
      </c>
      <c r="V16" s="7" t="s">
        <v>30</v>
      </c>
    </row>
    <row r="17" spans="1:22" customFormat="1" ht="30" customHeight="1">
      <c r="A17" s="50">
        <v>15</v>
      </c>
      <c r="B17" s="9" t="str">
        <f>_xlfn.XLOOKUP(A17,DWG!A:A,DWG!B:B)</f>
        <v>SIDE_PMS_4L_ASSEMBLY#WP#6FQDCV</v>
      </c>
      <c r="C17" s="7" t="s">
        <v>28</v>
      </c>
      <c r="D17" s="30" t="str" cm="1">
        <f t="array" ref="D17">_xlfn.XLOOKUP(B17, DWG!B:B, IF(DWG!G:G="STANDARD PART", "STANDARD", IF(DWG!G:G&lt;&gt;"", "0"&amp;DWG!G:G, "")))</f>
        <v>057918</v>
      </c>
      <c r="E17" s="53" t="str">
        <f>IFERROR(HYPERLINK(VLOOKUP(D17,TableSMDD[],11,FALSE),VLOOKUP(D17,TableSMDD[],2,FALSE)), "NA")</f>
        <v>7FZ5M8</v>
      </c>
      <c r="F17" s="59" t="str">
        <f>IFERROR(VLOOKUP(D17,TableSMDD[],5,FALSE), "NA")</f>
        <v>--C</v>
      </c>
      <c r="G17" s="83" t="str">
        <f>SUBSTITUTE(DWG!F16, "kg", "")</f>
        <v>13541</v>
      </c>
      <c r="H17" s="37">
        <f>_xlfn.XLOOKUP(R17,'CV5'!AF:AF,'CV5'!S:S,DWG!E16)</f>
        <v>1</v>
      </c>
      <c r="I17" s="51">
        <f t="shared" si="1"/>
        <v>13541</v>
      </c>
      <c r="J17" s="7" t="s">
        <v>35</v>
      </c>
      <c r="K17" s="7" t="str">
        <f>IF(OR(D17="STANDARD",TableBOM[[#This Row],[Material]]="Lead",TableBOM[[#This Row],[Material]]="PE"),"NA",VLOOKUP(J17,TableSAFETY[],2,FALSE))</f>
        <v>RCC-MR Support S1</v>
      </c>
      <c r="L17" s="30" t="s">
        <v>22</v>
      </c>
      <c r="M17" s="7" t="s">
        <v>22</v>
      </c>
      <c r="N17" s="7" t="s">
        <v>22</v>
      </c>
      <c r="O17" s="7" t="str">
        <f t="shared" si="2"/>
        <v>NO</v>
      </c>
      <c r="P17" s="7" t="s">
        <v>22</v>
      </c>
      <c r="Q17" s="52"/>
      <c r="R17" s="65" t="str">
        <f t="shared" si="0"/>
        <v>6FQDCV</v>
      </c>
      <c r="S17" s="69"/>
      <c r="T17" s="69"/>
      <c r="U17" s="7" t="s">
        <v>30</v>
      </c>
      <c r="V17" s="7" t="s">
        <v>30</v>
      </c>
    </row>
    <row r="18" spans="1:22" customFormat="1" ht="30" customHeight="1">
      <c r="A18" s="50">
        <v>16</v>
      </c>
      <c r="B18" s="9" t="str">
        <f>_xlfn.XLOOKUP(A18,DWG!A:A,DWG!B:B)</f>
        <v>SIDE_PMS_5L1_ASSEMBLY#WP#6FQDQP</v>
      </c>
      <c r="C18" s="7" t="s">
        <v>28</v>
      </c>
      <c r="D18" s="30" t="str" cm="1">
        <f t="array" ref="D18">_xlfn.XLOOKUP(B18, DWG!B:B, IF(DWG!G:G="STANDARD PART", "STANDARD", IF(DWG!G:G&lt;&gt;"", "0"&amp;DWG!G:G, "")))</f>
        <v>057917</v>
      </c>
      <c r="E18" s="53" t="str">
        <f>IFERROR(HYPERLINK(VLOOKUP(D18,TableSMDD[],11,FALSE),VLOOKUP(D18,TableSMDD[],2,FALSE)), "NA")</f>
        <v>7FZYKN</v>
      </c>
      <c r="F18" s="59" t="str">
        <f>IFERROR(VLOOKUP(D18,TableSMDD[],5,FALSE), "NA")</f>
        <v>--C</v>
      </c>
      <c r="G18" s="83" t="str">
        <f>SUBSTITUTE(DWG!F17, "kg", "")</f>
        <v>4146</v>
      </c>
      <c r="H18" s="37">
        <f>_xlfn.XLOOKUP(R18,'CV5'!AF:AF,'CV5'!S:S,DWG!E17)</f>
        <v>1</v>
      </c>
      <c r="I18" s="51">
        <f t="shared" si="1"/>
        <v>4146</v>
      </c>
      <c r="J18" s="7" t="s">
        <v>35</v>
      </c>
      <c r="K18" s="7" t="str">
        <f>IF(OR(D18="STANDARD",TableBOM[[#This Row],[Material]]="Lead",TableBOM[[#This Row],[Material]]="PE"),"NA",VLOOKUP(J18,TableSAFETY[],2,FALSE))</f>
        <v>RCC-MR Support S1</v>
      </c>
      <c r="L18" s="30" t="s">
        <v>22</v>
      </c>
      <c r="M18" s="7" t="s">
        <v>22</v>
      </c>
      <c r="N18" s="7" t="s">
        <v>22</v>
      </c>
      <c r="O18" s="7" t="str">
        <f t="shared" si="2"/>
        <v>NO</v>
      </c>
      <c r="P18" s="7" t="s">
        <v>22</v>
      </c>
      <c r="Q18" s="52"/>
      <c r="R18" s="65" t="str">
        <f t="shared" si="0"/>
        <v>6FQDQP</v>
      </c>
      <c r="S18" s="69"/>
      <c r="T18" s="69"/>
      <c r="U18" s="7" t="s">
        <v>30</v>
      </c>
      <c r="V18" s="7" t="s">
        <v>30</v>
      </c>
    </row>
    <row r="19" spans="1:22" customFormat="1" ht="30" customHeight="1">
      <c r="A19" s="50">
        <v>17</v>
      </c>
      <c r="B19" s="9" t="str">
        <f>_xlfn.XLOOKUP(A19,DWG!A:A,DWG!B:B)</f>
        <v>SIDE_PMS_5L2_ASSEMBLY#WP#4LENHB</v>
      </c>
      <c r="C19" s="7" t="s">
        <v>28</v>
      </c>
      <c r="D19" s="30" t="str" cm="1">
        <f t="array" ref="D19">_xlfn.XLOOKUP(B19, DWG!B:B, IF(DWG!G:G="STANDARD PART", "STANDARD", IF(DWG!G:G&lt;&gt;"", "0"&amp;DWG!G:G, "")))</f>
        <v>057920</v>
      </c>
      <c r="E19" s="53" t="str">
        <f>IFERROR(HYPERLINK(VLOOKUP(D19,TableSMDD[],11,FALSE),VLOOKUP(D19,TableSMDD[],2,FALSE)), "NA")</f>
        <v>7G255P</v>
      </c>
      <c r="F19" s="59" t="str">
        <f>IFERROR(VLOOKUP(D19,TableSMDD[],5,FALSE), "NA")</f>
        <v>--C</v>
      </c>
      <c r="G19" s="83" t="str">
        <f>SUBSTITUTE(DWG!F18, "kg", "")</f>
        <v>17790</v>
      </c>
      <c r="H19" s="37">
        <f>_xlfn.XLOOKUP(R19,'CV5'!AF:AF,'CV5'!S:S,DWG!E18)</f>
        <v>1</v>
      </c>
      <c r="I19" s="51">
        <f t="shared" si="1"/>
        <v>17790</v>
      </c>
      <c r="J19" s="7" t="s">
        <v>29</v>
      </c>
      <c r="K19" s="7" t="str">
        <f>IF(OR(D19="STANDARD",TableBOM[[#This Row],[Material]]="Lead",TableBOM[[#This Row],[Material]]="PE"),"NA",VLOOKUP(J19,TableSAFETY[],2,FALSE))</f>
        <v>RCC-MR Support S1</v>
      </c>
      <c r="L19" s="30" t="s">
        <v>22</v>
      </c>
      <c r="M19" s="7" t="s">
        <v>22</v>
      </c>
      <c r="N19" s="7" t="s">
        <v>22</v>
      </c>
      <c r="O19" s="7" t="str">
        <f t="shared" si="2"/>
        <v>NO</v>
      </c>
      <c r="P19" s="7" t="s">
        <v>22</v>
      </c>
      <c r="Q19" s="52"/>
      <c r="R19" s="65" t="str">
        <f t="shared" si="0"/>
        <v>4LENHB</v>
      </c>
      <c r="S19" s="69"/>
      <c r="T19" s="69"/>
      <c r="U19" s="7" t="s">
        <v>30</v>
      </c>
      <c r="V19" s="7" t="s">
        <v>30</v>
      </c>
    </row>
    <row r="20" spans="1:22" customFormat="1" ht="30" customHeight="1">
      <c r="A20" s="50">
        <v>18</v>
      </c>
      <c r="B20" s="9" t="str">
        <f>_xlfn.XLOOKUP(A20,DWG!A:A,DWG!B:B)</f>
        <v>SIDE_PMS_6L_ASSEMBLY#WP#6FQDUM</v>
      </c>
      <c r="C20" s="7" t="s">
        <v>28</v>
      </c>
      <c r="D20" s="30" t="str" cm="1">
        <f t="array" ref="D20">_xlfn.XLOOKUP(B20, DWG!B:B, IF(DWG!G:G="STANDARD PART", "STANDARD", IF(DWG!G:G&lt;&gt;"", "0"&amp;DWG!G:G, "")))</f>
        <v>057919</v>
      </c>
      <c r="E20" s="53" t="str">
        <f>IFERROR(HYPERLINK(VLOOKUP(D20,TableSMDD[],11,FALSE),VLOOKUP(D20,TableSMDD[],2,FALSE)), "NA")</f>
        <v>7FZKGJ</v>
      </c>
      <c r="F20" s="59" t="str">
        <f>IFERROR(VLOOKUP(D20,TableSMDD[],5,FALSE), "NA")</f>
        <v>--C</v>
      </c>
      <c r="G20" s="83" t="str">
        <f>SUBSTITUTE(DWG!F19, "kg", "")</f>
        <v>17705</v>
      </c>
      <c r="H20" s="37">
        <f>_xlfn.XLOOKUP(R20,'CV5'!AF:AF,'CV5'!S:S,DWG!E19)</f>
        <v>1</v>
      </c>
      <c r="I20" s="51">
        <f t="shared" si="1"/>
        <v>17705</v>
      </c>
      <c r="J20" s="7" t="s">
        <v>29</v>
      </c>
      <c r="K20" s="7" t="str">
        <f>IF(OR(D20="STANDARD",TableBOM[[#This Row],[Material]]="Lead",TableBOM[[#This Row],[Material]]="PE"),"NA",VLOOKUP(J20,TableSAFETY[],2,FALSE))</f>
        <v>RCC-MR Support S1</v>
      </c>
      <c r="L20" s="30" t="s">
        <v>22</v>
      </c>
      <c r="M20" s="7" t="s">
        <v>22</v>
      </c>
      <c r="N20" s="7" t="s">
        <v>22</v>
      </c>
      <c r="O20" s="7" t="str">
        <f t="shared" si="2"/>
        <v>NO</v>
      </c>
      <c r="P20" s="7" t="s">
        <v>22</v>
      </c>
      <c r="Q20" s="52"/>
      <c r="R20" s="65" t="str">
        <f t="shared" si="0"/>
        <v>6FQDUM</v>
      </c>
      <c r="S20" s="69"/>
      <c r="T20" s="69"/>
      <c r="U20" s="7" t="s">
        <v>30</v>
      </c>
      <c r="V20" s="7" t="s">
        <v>30</v>
      </c>
    </row>
    <row r="21" spans="1:22" customFormat="1" ht="30" customHeight="1">
      <c r="A21" s="50">
        <v>19</v>
      </c>
      <c r="B21" s="9" t="str">
        <f>_xlfn.XLOOKUP(A21,DWG!A:A,DWG!B:B)</f>
        <v>GUIDING_STRUCTURE_1L#WP#PTRABG</v>
      </c>
      <c r="C21" s="7" t="s">
        <v>28</v>
      </c>
      <c r="D21" s="30" t="str" cm="1">
        <f t="array" ref="D21">_xlfn.XLOOKUP(B21, DWG!B:B, IF(DWG!G:G="STANDARD PART", "STANDARD", IF(DWG!G:G&lt;&gt;"", "0"&amp;DWG!G:G, "")))</f>
        <v>057909</v>
      </c>
      <c r="E21" s="53" t="str">
        <f>IFERROR(HYPERLINK(VLOOKUP(D21,TableSMDD[],11,FALSE),VLOOKUP(D21,TableSMDD[],2,FALSE)), "NA")</f>
        <v>7FYPNA</v>
      </c>
      <c r="F21" s="59" t="str">
        <f>IFERROR(VLOOKUP(D21,TableSMDD[],5,FALSE), "NA")</f>
        <v>--B</v>
      </c>
      <c r="G21" s="83" t="str">
        <f>SUBSTITUTE(DWG!F20, "kg", "")</f>
        <v>377</v>
      </c>
      <c r="H21" s="37">
        <f>_xlfn.XLOOKUP(R21,'CV5'!AF:AF,'CV5'!S:S,DWG!E20)</f>
        <v>1</v>
      </c>
      <c r="I21" s="51">
        <f t="shared" si="1"/>
        <v>377</v>
      </c>
      <c r="J21" s="7" t="s">
        <v>31</v>
      </c>
      <c r="K21" s="7" t="str">
        <f>IF(OR(D21="STANDARD",TableBOM[[#This Row],[Material]]="Lead",TableBOM[[#This Row],[Material]]="PE"),"NA",VLOOKUP(J21,TableSAFETY[],2,FALSE))</f>
        <v>RCC-MR Support S2</v>
      </c>
      <c r="L21" s="30" t="s">
        <v>22</v>
      </c>
      <c r="M21" s="7" t="s">
        <v>22</v>
      </c>
      <c r="N21" s="7" t="s">
        <v>22</v>
      </c>
      <c r="O21" s="7" t="str">
        <f t="shared" si="2"/>
        <v>NO</v>
      </c>
      <c r="P21" s="7" t="s">
        <v>22</v>
      </c>
      <c r="Q21" s="52"/>
      <c r="R21" s="65" t="str">
        <f t="shared" si="0"/>
        <v>PTRABG</v>
      </c>
      <c r="S21" s="69"/>
      <c r="T21" s="69"/>
      <c r="U21" s="7" t="s">
        <v>30</v>
      </c>
      <c r="V21" s="7" t="s">
        <v>30</v>
      </c>
    </row>
    <row r="22" spans="1:22" customFormat="1" ht="30" customHeight="1">
      <c r="A22" s="50">
        <v>20</v>
      </c>
      <c r="B22" s="9" t="str">
        <f>_xlfn.XLOOKUP(A22,DWG!A:A,DWG!B:B)</f>
        <v>GUIDING_STRUCTURE_2L#WP#PTS4B3</v>
      </c>
      <c r="C22" s="7" t="s">
        <v>28</v>
      </c>
      <c r="D22" s="30" t="str" cm="1">
        <f t="array" ref="D22">_xlfn.XLOOKUP(B22, DWG!B:B, IF(DWG!G:G="STANDARD PART", "STANDARD", IF(DWG!G:G&lt;&gt;"", "0"&amp;DWG!G:G, "")))</f>
        <v>057953</v>
      </c>
      <c r="E22" s="53" t="str">
        <f>IFERROR(HYPERLINK(VLOOKUP(D22,TableSMDD[],11,FALSE),VLOOKUP(D22,TableSMDD[],2,FALSE)), "NA")</f>
        <v>7FZAWK</v>
      </c>
      <c r="F22" s="59" t="str">
        <f>IFERROR(VLOOKUP(D22,TableSMDD[],5,FALSE), "NA")</f>
        <v>--B</v>
      </c>
      <c r="G22" s="83" t="str">
        <f>SUBSTITUTE(DWG!F21, "kg", "")</f>
        <v>330</v>
      </c>
      <c r="H22" s="37">
        <f>_xlfn.XLOOKUP(R22,'CV5'!AF:AF,'CV5'!S:S,DWG!E21)</f>
        <v>1</v>
      </c>
      <c r="I22" s="51">
        <f t="shared" si="1"/>
        <v>330</v>
      </c>
      <c r="J22" s="7" t="s">
        <v>31</v>
      </c>
      <c r="K22" s="7" t="str">
        <f>IF(OR(D22="STANDARD",TableBOM[[#This Row],[Material]]="Lead",TableBOM[[#This Row],[Material]]="PE"),"NA",VLOOKUP(J22,TableSAFETY[],2,FALSE))</f>
        <v>RCC-MR Support S2</v>
      </c>
      <c r="L22" s="30" t="s">
        <v>22</v>
      </c>
      <c r="M22" s="7" t="s">
        <v>22</v>
      </c>
      <c r="N22" s="7" t="s">
        <v>22</v>
      </c>
      <c r="O22" s="7" t="str">
        <f t="shared" si="2"/>
        <v>NO</v>
      </c>
      <c r="P22" s="7" t="s">
        <v>22</v>
      </c>
      <c r="Q22" s="52"/>
      <c r="R22" s="65" t="str">
        <f t="shared" si="0"/>
        <v>PTS4B3</v>
      </c>
      <c r="S22" s="69"/>
      <c r="T22" s="69"/>
      <c r="U22" s="7" t="s">
        <v>30</v>
      </c>
      <c r="V22" s="7" t="s">
        <v>30</v>
      </c>
    </row>
    <row r="23" spans="1:22" customFormat="1" ht="30" customHeight="1">
      <c r="A23" s="50">
        <v>21</v>
      </c>
      <c r="B23" s="9" t="str">
        <f>_xlfn.XLOOKUP(A23,DWG!A:A,DWG!B:B)</f>
        <v>GUIDING_STRUCTURE_3L#WP#PTS5GU</v>
      </c>
      <c r="C23" s="7" t="s">
        <v>28</v>
      </c>
      <c r="D23" s="30" t="str" cm="1">
        <f t="array" ref="D23">_xlfn.XLOOKUP(B23, DWG!B:B, IF(DWG!G:G="STANDARD PART", "STANDARD", IF(DWG!G:G&lt;&gt;"", "0"&amp;DWG!G:G, "")))</f>
        <v>058157</v>
      </c>
      <c r="E23" s="53" t="str">
        <f>IFERROR(HYPERLINK(VLOOKUP(D23,TableSMDD[],11,FALSE),VLOOKUP(D23,TableSMDD[],2,FALSE)), "NA")</f>
        <v>7FZS8C</v>
      </c>
      <c r="F23" s="59" t="str">
        <f>IFERROR(VLOOKUP(D23,TableSMDD[],5,FALSE), "NA")</f>
        <v>--B</v>
      </c>
      <c r="G23" s="83" t="str">
        <f>SUBSTITUTE(DWG!F22, "kg", "")</f>
        <v>414</v>
      </c>
      <c r="H23" s="37">
        <f>_xlfn.XLOOKUP(R23,'CV5'!AF:AF,'CV5'!S:S,DWG!E22)</f>
        <v>1</v>
      </c>
      <c r="I23" s="51">
        <f t="shared" si="1"/>
        <v>414</v>
      </c>
      <c r="J23" s="7" t="s">
        <v>31</v>
      </c>
      <c r="K23" s="7" t="str">
        <f>IF(OR(D23="STANDARD",TableBOM[[#This Row],[Material]]="Lead",TableBOM[[#This Row],[Material]]="PE"),"NA",VLOOKUP(J23,TableSAFETY[],2,FALSE))</f>
        <v>RCC-MR Support S2</v>
      </c>
      <c r="L23" s="30" t="s">
        <v>22</v>
      </c>
      <c r="M23" s="7" t="s">
        <v>22</v>
      </c>
      <c r="N23" s="7" t="s">
        <v>22</v>
      </c>
      <c r="O23" s="7" t="str">
        <f t="shared" si="2"/>
        <v>NO</v>
      </c>
      <c r="P23" s="7" t="s">
        <v>22</v>
      </c>
      <c r="Q23" s="52"/>
      <c r="R23" s="65" t="str">
        <f t="shared" si="0"/>
        <v>PTS5GU</v>
      </c>
      <c r="S23" s="69"/>
      <c r="T23" s="69"/>
      <c r="U23" s="7" t="s">
        <v>30</v>
      </c>
      <c r="V23" s="7" t="s">
        <v>30</v>
      </c>
    </row>
    <row r="24" spans="1:22" customFormat="1" ht="30" customHeight="1">
      <c r="A24" s="50">
        <v>22</v>
      </c>
      <c r="B24" s="9" t="str">
        <f>_xlfn.XLOOKUP(A24,DWG!A:A,DWG!B:B)</f>
        <v>SIDE_PMS_1R_ASSEMBLY#WP#6FQCYT</v>
      </c>
      <c r="C24" s="7" t="s">
        <v>28</v>
      </c>
      <c r="D24" s="30" t="str" cm="1">
        <f t="array" ref="D24">_xlfn.XLOOKUP(B24, DWG!B:B, IF(DWG!G:G="STANDARD PART", "STANDARD", IF(DWG!G:G&lt;&gt;"", "0"&amp;DWG!G:G, "")))</f>
        <v>057924</v>
      </c>
      <c r="E24" s="53" t="str">
        <f>IFERROR(HYPERLINK(VLOOKUP(D24,TableSMDD[],11,FALSE),VLOOKUP(D24,TableSMDD[],2,FALSE)), "NA")</f>
        <v>7G25HV</v>
      </c>
      <c r="F24" s="59" t="str">
        <f>IFERROR(VLOOKUP(D24,TableSMDD[],5,FALSE), "NA")</f>
        <v>--C</v>
      </c>
      <c r="G24" s="83" t="str">
        <f>SUBSTITUTE(DWG!F23, "kg", "")</f>
        <v>14906</v>
      </c>
      <c r="H24" s="37">
        <f>_xlfn.XLOOKUP(R24,'CV5'!AF:AF,'CV5'!S:S,DWG!E23)</f>
        <v>1</v>
      </c>
      <c r="I24" s="51">
        <f t="shared" si="1"/>
        <v>14906</v>
      </c>
      <c r="J24" s="7" t="s">
        <v>35</v>
      </c>
      <c r="K24" s="7" t="str">
        <f>IF(OR(D24="STANDARD",TableBOM[[#This Row],[Material]]="Lead",TableBOM[[#This Row],[Material]]="PE"),"NA",VLOOKUP(J24,TableSAFETY[],2,FALSE))</f>
        <v>RCC-MR Support S1</v>
      </c>
      <c r="L24" s="30" t="s">
        <v>22</v>
      </c>
      <c r="M24" s="7" t="s">
        <v>22</v>
      </c>
      <c r="N24" s="7" t="s">
        <v>22</v>
      </c>
      <c r="O24" s="7" t="str">
        <f t="shared" si="2"/>
        <v>NO</v>
      </c>
      <c r="P24" s="7" t="s">
        <v>22</v>
      </c>
      <c r="Q24" s="52"/>
      <c r="R24" s="65" t="str">
        <f t="shared" si="0"/>
        <v>6FQCYT</v>
      </c>
      <c r="S24" s="69"/>
      <c r="T24" s="69"/>
      <c r="U24" s="7" t="s">
        <v>30</v>
      </c>
      <c r="V24" s="7" t="s">
        <v>30</v>
      </c>
    </row>
    <row r="25" spans="1:22" customFormat="1" ht="30" customHeight="1">
      <c r="A25" s="50">
        <v>23</v>
      </c>
      <c r="B25" s="9" t="str">
        <f>_xlfn.XLOOKUP(A25,DWG!A:A,DWG!B:B)</f>
        <v>SIDE_PMS_2R_ASSEMBLY#WP#6FQD6W</v>
      </c>
      <c r="C25" s="7" t="s">
        <v>28</v>
      </c>
      <c r="D25" s="30" t="str" cm="1">
        <f t="array" ref="D25">_xlfn.XLOOKUP(B25, DWG!B:B, IF(DWG!G:G="STANDARD PART", "STANDARD", IF(DWG!G:G&lt;&gt;"", "0"&amp;DWG!G:G, "")))</f>
        <v>057921</v>
      </c>
      <c r="E25" s="53" t="str">
        <f>IFERROR(HYPERLINK(VLOOKUP(D25,TableSMDD[],11,FALSE),VLOOKUP(D25,TableSMDD[],2,FALSE)), "NA")</f>
        <v>7FZTHY</v>
      </c>
      <c r="F25" s="59" t="str">
        <f>IFERROR(VLOOKUP(D25,TableSMDD[],5,FALSE), "NA")</f>
        <v>--C</v>
      </c>
      <c r="G25" s="83" t="str">
        <f>SUBSTITUTE(DWG!F24, "kg", "")</f>
        <v>16519</v>
      </c>
      <c r="H25" s="37">
        <f>_xlfn.XLOOKUP(R25,'CV5'!AF:AF,'CV5'!S:S,DWG!E24)</f>
        <v>1</v>
      </c>
      <c r="I25" s="51">
        <f t="shared" si="1"/>
        <v>16519</v>
      </c>
      <c r="J25" s="7" t="s">
        <v>35</v>
      </c>
      <c r="K25" s="7" t="str">
        <f>IF(OR(D25="STANDARD",TableBOM[[#This Row],[Material]]="Lead",TableBOM[[#This Row],[Material]]="PE"),"NA",VLOOKUP(J25,TableSAFETY[],2,FALSE))</f>
        <v>RCC-MR Support S1</v>
      </c>
      <c r="L25" s="30" t="s">
        <v>22</v>
      </c>
      <c r="M25" s="7" t="s">
        <v>22</v>
      </c>
      <c r="N25" s="7" t="s">
        <v>22</v>
      </c>
      <c r="O25" s="7" t="str">
        <f t="shared" si="2"/>
        <v>NO</v>
      </c>
      <c r="P25" s="7" t="s">
        <v>22</v>
      </c>
      <c r="Q25" s="52"/>
      <c r="R25" s="65" t="str">
        <f t="shared" si="0"/>
        <v>6FQD6W</v>
      </c>
      <c r="S25" s="69"/>
      <c r="T25" s="69"/>
      <c r="U25" s="7" t="s">
        <v>30</v>
      </c>
      <c r="V25" s="7" t="s">
        <v>30</v>
      </c>
    </row>
    <row r="26" spans="1:22" customFormat="1" ht="30" customHeight="1">
      <c r="A26" s="50">
        <v>24</v>
      </c>
      <c r="B26" s="9" t="str">
        <f>_xlfn.XLOOKUP(A26,DWG!A:A,DWG!B:B)</f>
        <v>SIDE_PMS_3R_ASSEMBLY#WP#6FQDAU</v>
      </c>
      <c r="C26" s="7" t="s">
        <v>28</v>
      </c>
      <c r="D26" s="30" t="str" cm="1">
        <f t="array" ref="D26">_xlfn.XLOOKUP(B26, DWG!B:B, IF(DWG!G:G="STANDARD PART", "STANDARD", IF(DWG!G:G&lt;&gt;"", "0"&amp;DWG!G:G, "")))</f>
        <v>057922</v>
      </c>
      <c r="E26" s="53" t="str">
        <f>IFERROR(HYPERLINK(VLOOKUP(D26,TableSMDD[],11,FALSE),VLOOKUP(D26,TableSMDD[],2,FALSE)), "NA")</f>
        <v>7FZCJZ</v>
      </c>
      <c r="F26" s="59" t="str">
        <f>IFERROR(VLOOKUP(D26,TableSMDD[],5,FALSE), "NA")</f>
        <v>--C</v>
      </c>
      <c r="G26" s="83" t="str">
        <f>SUBSTITUTE(DWG!F25, "kg", "")</f>
        <v>15633</v>
      </c>
      <c r="H26" s="37">
        <f>_xlfn.XLOOKUP(R26,'CV5'!AF:AF,'CV5'!S:S,DWG!E25)</f>
        <v>1</v>
      </c>
      <c r="I26" s="51">
        <f t="shared" si="1"/>
        <v>15633</v>
      </c>
      <c r="J26" s="7" t="s">
        <v>35</v>
      </c>
      <c r="K26" s="7" t="str">
        <f>IF(OR(D26="STANDARD",TableBOM[[#This Row],[Material]]="Lead",TableBOM[[#This Row],[Material]]="PE"),"NA",VLOOKUP(J26,TableSAFETY[],2,FALSE))</f>
        <v>RCC-MR Support S1</v>
      </c>
      <c r="L26" s="30" t="s">
        <v>22</v>
      </c>
      <c r="M26" s="7" t="s">
        <v>22</v>
      </c>
      <c r="N26" s="7" t="s">
        <v>22</v>
      </c>
      <c r="O26" s="7" t="str">
        <f t="shared" si="2"/>
        <v>NO</v>
      </c>
      <c r="P26" s="7" t="s">
        <v>22</v>
      </c>
      <c r="Q26" s="52"/>
      <c r="R26" s="65" t="str">
        <f t="shared" si="0"/>
        <v>6FQDAU</v>
      </c>
      <c r="S26" s="69"/>
      <c r="T26" s="69"/>
      <c r="U26" s="7" t="s">
        <v>30</v>
      </c>
      <c r="V26" s="7" t="s">
        <v>30</v>
      </c>
    </row>
    <row r="27" spans="1:22" customFormat="1" ht="30" customHeight="1">
      <c r="A27" s="50">
        <v>25</v>
      </c>
      <c r="B27" s="9" t="str">
        <f>_xlfn.XLOOKUP(A27,DWG!A:A,DWG!B:B)</f>
        <v>SIDE_PMS_4R_ASSEMBLY#WP#6FQDES</v>
      </c>
      <c r="C27" s="7" t="s">
        <v>28</v>
      </c>
      <c r="D27" s="30" t="str" cm="1">
        <f t="array" ref="D27">_xlfn.XLOOKUP(B27, DWG!B:B, IF(DWG!G:G="STANDARD PART", "STANDARD", IF(DWG!G:G&lt;&gt;"", "0"&amp;DWG!G:G, "")))</f>
        <v>057923</v>
      </c>
      <c r="E27" s="53" t="str">
        <f>IFERROR(HYPERLINK(VLOOKUP(D27,TableSMDD[],11,FALSE),VLOOKUP(D27,TableSMDD[],2,FALSE)), "NA")</f>
        <v>7FZZPC</v>
      </c>
      <c r="F27" s="59" t="str">
        <f>IFERROR(VLOOKUP(D27,TableSMDD[],5,FALSE), "NA")</f>
        <v>--C</v>
      </c>
      <c r="G27" s="83" t="str">
        <f>SUBSTITUTE(DWG!F26, "kg", "")</f>
        <v>13999</v>
      </c>
      <c r="H27" s="37">
        <f>_xlfn.XLOOKUP(R27,'CV5'!AF:AF,'CV5'!S:S,DWG!E26)</f>
        <v>1</v>
      </c>
      <c r="I27" s="51">
        <f t="shared" si="1"/>
        <v>13999</v>
      </c>
      <c r="J27" s="7" t="s">
        <v>35</v>
      </c>
      <c r="K27" s="7" t="str">
        <f>IF(OR(D27="STANDARD",TableBOM[[#This Row],[Material]]="Lead",TableBOM[[#This Row],[Material]]="PE"),"NA",VLOOKUP(J27,TableSAFETY[],2,FALSE))</f>
        <v>RCC-MR Support S1</v>
      </c>
      <c r="L27" s="30" t="s">
        <v>22</v>
      </c>
      <c r="M27" s="7" t="s">
        <v>22</v>
      </c>
      <c r="N27" s="7" t="s">
        <v>22</v>
      </c>
      <c r="O27" s="7" t="str">
        <f t="shared" si="2"/>
        <v>NO</v>
      </c>
      <c r="P27" s="7" t="s">
        <v>22</v>
      </c>
      <c r="Q27" s="52"/>
      <c r="R27" s="65" t="str">
        <f t="shared" si="0"/>
        <v>6FQDES</v>
      </c>
      <c r="S27" s="69"/>
      <c r="T27" s="69"/>
      <c r="U27" s="7" t="s">
        <v>30</v>
      </c>
      <c r="V27" s="7" t="s">
        <v>30</v>
      </c>
    </row>
    <row r="28" spans="1:22" customFormat="1" ht="30" customHeight="1">
      <c r="A28" s="50">
        <v>26</v>
      </c>
      <c r="B28" s="9" t="str">
        <f>_xlfn.XLOOKUP(A28,DWG!A:A,DWG!B:B)</f>
        <v>SIDE_PMS_5R1_ASSEMBLY#WP#6FQDSL</v>
      </c>
      <c r="C28" s="7" t="s">
        <v>28</v>
      </c>
      <c r="D28" s="30" t="str" cm="1">
        <f t="array" ref="D28">_xlfn.XLOOKUP(B28, DWG!B:B, IF(DWG!G:G="STANDARD PART", "STANDARD", IF(DWG!G:G&lt;&gt;"", "0"&amp;DWG!G:G, "")))</f>
        <v>057936</v>
      </c>
      <c r="E28" s="53" t="str">
        <f>IFERROR(HYPERLINK(VLOOKUP(D28,TableSMDD[],11,FALSE),VLOOKUP(D28,TableSMDD[],2,FALSE)), "NA")</f>
        <v>7G2AVD</v>
      </c>
      <c r="F28" s="59" t="str">
        <f>IFERROR(VLOOKUP(D28,TableSMDD[],5,FALSE), "NA")</f>
        <v>--C</v>
      </c>
      <c r="G28" s="83" t="str">
        <f>SUBSTITUTE(DWG!F27, "kg", "")</f>
        <v>4156</v>
      </c>
      <c r="H28" s="37">
        <f>_xlfn.XLOOKUP(R28,'CV5'!AF:AF,'CV5'!S:S,DWG!E27)</f>
        <v>1</v>
      </c>
      <c r="I28" s="51">
        <f t="shared" si="1"/>
        <v>4156</v>
      </c>
      <c r="J28" s="7" t="s">
        <v>35</v>
      </c>
      <c r="K28" s="7" t="str">
        <f>IF(OR(D28="STANDARD",TableBOM[[#This Row],[Material]]="Lead",TableBOM[[#This Row],[Material]]="PE"),"NA",VLOOKUP(J28,TableSAFETY[],2,FALSE))</f>
        <v>RCC-MR Support S1</v>
      </c>
      <c r="L28" s="30" t="s">
        <v>22</v>
      </c>
      <c r="M28" s="7" t="s">
        <v>22</v>
      </c>
      <c r="N28" s="7" t="s">
        <v>22</v>
      </c>
      <c r="O28" s="7" t="str">
        <f t="shared" ref="O28:O91" si="3">IF(G28&gt;100, IF(OR(L28="S235", L28="Iron"), "YES", "NO"), "NO")</f>
        <v>NO</v>
      </c>
      <c r="P28" s="7" t="s">
        <v>22</v>
      </c>
      <c r="Q28" s="52"/>
      <c r="R28" s="65" t="str">
        <f t="shared" si="0"/>
        <v>6FQDSL</v>
      </c>
      <c r="S28" s="69"/>
      <c r="T28" s="69"/>
      <c r="U28" s="7" t="s">
        <v>30</v>
      </c>
      <c r="V28" s="7" t="s">
        <v>30</v>
      </c>
    </row>
    <row r="29" spans="1:22" customFormat="1" ht="30" customHeight="1">
      <c r="A29" s="50">
        <v>27</v>
      </c>
      <c r="B29" s="9" t="str">
        <f>_xlfn.XLOOKUP(A29,DWG!A:A,DWG!B:B)</f>
        <v>SIDE_PMS_5R2_ASSEMBLY#WP#4LENW4</v>
      </c>
      <c r="C29" s="7" t="s">
        <v>28</v>
      </c>
      <c r="D29" s="30" t="str" cm="1">
        <f t="array" ref="D29">_xlfn.XLOOKUP(B29, DWG!B:B, IF(DWG!G:G="STANDARD PART", "STANDARD", IF(DWG!G:G&lt;&gt;"", "0"&amp;DWG!G:G, "")))</f>
        <v>057939</v>
      </c>
      <c r="E29" s="53" t="str">
        <f>IFERROR(HYPERLINK(VLOOKUP(D29,TableSMDD[],11,FALSE),VLOOKUP(D29,TableSMDD[],2,FALSE)), "NA")</f>
        <v>7FZDJR</v>
      </c>
      <c r="F29" s="59" t="str">
        <f>IFERROR(VLOOKUP(D29,TableSMDD[],5,FALSE), "NA")</f>
        <v>--C</v>
      </c>
      <c r="G29" s="83" t="str">
        <f>SUBSTITUTE(DWG!F28, "kg", "")</f>
        <v>18840</v>
      </c>
      <c r="H29" s="37">
        <f>_xlfn.XLOOKUP(R29,'CV5'!AF:AF,'CV5'!S:S,DWG!E28)</f>
        <v>1</v>
      </c>
      <c r="I29" s="51">
        <f t="shared" si="1"/>
        <v>18840</v>
      </c>
      <c r="J29" s="7" t="s">
        <v>35</v>
      </c>
      <c r="K29" s="7" t="str">
        <f>IF(OR(D29="STANDARD",TableBOM[[#This Row],[Material]]="Lead",TableBOM[[#This Row],[Material]]="PE"),"NA",VLOOKUP(J29,TableSAFETY[],2,FALSE))</f>
        <v>RCC-MR Support S1</v>
      </c>
      <c r="L29" s="30" t="s">
        <v>22</v>
      </c>
      <c r="M29" s="7" t="s">
        <v>22</v>
      </c>
      <c r="N29" s="7" t="s">
        <v>22</v>
      </c>
      <c r="O29" s="7" t="str">
        <f t="shared" si="3"/>
        <v>NO</v>
      </c>
      <c r="P29" s="7" t="s">
        <v>22</v>
      </c>
      <c r="Q29" s="52"/>
      <c r="R29" s="65" t="str">
        <f t="shared" si="0"/>
        <v>4LENW4</v>
      </c>
      <c r="S29" s="69"/>
      <c r="T29" s="69"/>
      <c r="U29" s="7" t="s">
        <v>30</v>
      </c>
      <c r="V29" s="7" t="s">
        <v>30</v>
      </c>
    </row>
    <row r="30" spans="1:22" customFormat="1" ht="30" customHeight="1">
      <c r="A30" s="50">
        <v>28</v>
      </c>
      <c r="B30" s="9" t="str">
        <f>_xlfn.XLOOKUP(A30,DWG!A:A,DWG!B:B)</f>
        <v>SIDE_PMS_6R_ASSEMBLY#WP#6FQDWJ</v>
      </c>
      <c r="C30" s="7" t="s">
        <v>28</v>
      </c>
      <c r="D30" s="30" t="str" cm="1">
        <f t="array" ref="D30">_xlfn.XLOOKUP(B30, DWG!B:B, IF(DWG!G:G="STANDARD PART", "STANDARD", IF(DWG!G:G&lt;&gt;"", "0"&amp;DWG!G:G, "")))</f>
        <v>057938</v>
      </c>
      <c r="E30" s="53" t="str">
        <f>IFERROR(HYPERLINK(VLOOKUP(D30,TableSMDD[],11,FALSE),VLOOKUP(D30,TableSMDD[],2,FALSE)), "NA")</f>
        <v>7G25EE</v>
      </c>
      <c r="F30" s="59" t="str">
        <f>IFERROR(VLOOKUP(D30,TableSMDD[],5,FALSE), "NA")</f>
        <v>--C</v>
      </c>
      <c r="G30" s="83" t="str">
        <f>SUBSTITUTE(DWG!F29, "kg", "")</f>
        <v>17775</v>
      </c>
      <c r="H30" s="37">
        <f>_xlfn.XLOOKUP(R30,'CV5'!AF:AF,'CV5'!S:S,DWG!E29)</f>
        <v>1</v>
      </c>
      <c r="I30" s="51">
        <f t="shared" si="1"/>
        <v>17775</v>
      </c>
      <c r="J30" s="7" t="s">
        <v>35</v>
      </c>
      <c r="K30" s="7" t="str">
        <f>IF(OR(D30="STANDARD",TableBOM[[#This Row],[Material]]="Lead",TableBOM[[#This Row],[Material]]="PE"),"NA",VLOOKUP(J30,TableSAFETY[],2,FALSE))</f>
        <v>RCC-MR Support S1</v>
      </c>
      <c r="L30" s="30" t="s">
        <v>22</v>
      </c>
      <c r="M30" s="7" t="s">
        <v>22</v>
      </c>
      <c r="N30" s="7" t="s">
        <v>22</v>
      </c>
      <c r="O30" s="7" t="str">
        <f t="shared" si="3"/>
        <v>NO</v>
      </c>
      <c r="P30" s="7" t="s">
        <v>22</v>
      </c>
      <c r="Q30" s="52"/>
      <c r="R30" s="65" t="str">
        <f t="shared" si="0"/>
        <v>6FQDWJ</v>
      </c>
      <c r="S30" s="69"/>
      <c r="T30" s="69"/>
      <c r="U30" s="7" t="s">
        <v>30</v>
      </c>
      <c r="V30" s="7" t="s">
        <v>30</v>
      </c>
    </row>
    <row r="31" spans="1:22" customFormat="1" ht="30" customHeight="1">
      <c r="A31" s="50">
        <v>29</v>
      </c>
      <c r="B31" s="9" t="str">
        <f>_xlfn.XLOOKUP(A31,DWG!A:A,DWG!B:B)</f>
        <v>GUIDING_STRUCTURE_1R#WP#R5A7BF</v>
      </c>
      <c r="C31" s="7" t="s">
        <v>28</v>
      </c>
      <c r="D31" s="30" t="str" cm="1">
        <f t="array" ref="D31">_xlfn.XLOOKUP(B31, DWG!B:B, IF(DWG!G:G="STANDARD PART", "STANDARD", IF(DWG!G:G&lt;&gt;"", "0"&amp;DWG!G:G, "")))</f>
        <v>070660</v>
      </c>
      <c r="E31" s="53" t="str">
        <f>IFERROR(HYPERLINK(VLOOKUP(D31,TableSMDD[],11,FALSE),VLOOKUP(D31,TableSMDD[],2,FALSE)), "NA")</f>
        <v>99K7QL</v>
      </c>
      <c r="F31" s="59" t="str">
        <f>IFERROR(VLOOKUP(D31,TableSMDD[],5,FALSE), "NA")</f>
        <v>---</v>
      </c>
      <c r="G31" s="83" t="str">
        <f>SUBSTITUTE(DWG!F30, "kg", "")</f>
        <v>377</v>
      </c>
      <c r="H31" s="37">
        <f>_xlfn.XLOOKUP(R31,'CV5'!AF:AF,'CV5'!S:S,DWG!E30)</f>
        <v>1</v>
      </c>
      <c r="I31" s="51">
        <f t="shared" si="1"/>
        <v>377</v>
      </c>
      <c r="J31" s="7" t="s">
        <v>31</v>
      </c>
      <c r="K31" s="7" t="str">
        <f>IF(OR(D31="STANDARD",TableBOM[[#This Row],[Material]]="Lead",TableBOM[[#This Row],[Material]]="PE"),"NA",VLOOKUP(J31,TableSAFETY[],2,FALSE))</f>
        <v>RCC-MR Support S2</v>
      </c>
      <c r="L31" s="30" t="s">
        <v>22</v>
      </c>
      <c r="M31" s="7" t="s">
        <v>22</v>
      </c>
      <c r="N31" s="7" t="s">
        <v>22</v>
      </c>
      <c r="O31" s="7" t="str">
        <f t="shared" si="3"/>
        <v>NO</v>
      </c>
      <c r="P31" s="7" t="s">
        <v>22</v>
      </c>
      <c r="Q31" s="52"/>
      <c r="R31" s="65" t="str">
        <f t="shared" si="0"/>
        <v>R5A7BF</v>
      </c>
      <c r="S31" s="69"/>
      <c r="T31" s="69"/>
      <c r="U31" s="7" t="s">
        <v>30</v>
      </c>
      <c r="V31" s="7" t="s">
        <v>30</v>
      </c>
    </row>
    <row r="32" spans="1:22" customFormat="1" ht="30" customHeight="1">
      <c r="A32" s="50">
        <v>30</v>
      </c>
      <c r="B32" s="9" t="str">
        <f>_xlfn.XLOOKUP(A32,DWG!A:A,DWG!B:B)</f>
        <v>GUIDING_STRUCTURE_2R#WP#R5A7CW</v>
      </c>
      <c r="C32" s="7" t="s">
        <v>28</v>
      </c>
      <c r="D32" s="30" t="str" cm="1">
        <f t="array" ref="D32">_xlfn.XLOOKUP(B32, DWG!B:B, IF(DWG!G:G="STANDARD PART", "STANDARD", IF(DWG!G:G&lt;&gt;"", "0"&amp;DWG!G:G, "")))</f>
        <v>070666</v>
      </c>
      <c r="E32" s="53" t="str">
        <f>IFERROR(HYPERLINK(VLOOKUP(D32,TableSMDD[],11,FALSE),VLOOKUP(D32,TableSMDD[],2,FALSE)), "NA")</f>
        <v>99PRUN</v>
      </c>
      <c r="F32" s="59" t="str">
        <f>IFERROR(VLOOKUP(D32,TableSMDD[],5,FALSE), "NA")</f>
        <v>---</v>
      </c>
      <c r="G32" s="83" t="str">
        <f>SUBSTITUTE(DWG!F31, "kg", "")</f>
        <v>330</v>
      </c>
      <c r="H32" s="37">
        <f>_xlfn.XLOOKUP(R32,'CV5'!AF:AF,'CV5'!S:S,DWG!E31)</f>
        <v>1</v>
      </c>
      <c r="I32" s="51">
        <f t="shared" si="1"/>
        <v>330</v>
      </c>
      <c r="J32" s="7" t="s">
        <v>31</v>
      </c>
      <c r="K32" s="7" t="str">
        <f>IF(OR(D32="STANDARD",TableBOM[[#This Row],[Material]]="Lead",TableBOM[[#This Row],[Material]]="PE"),"NA",VLOOKUP(J32,TableSAFETY[],2,FALSE))</f>
        <v>RCC-MR Support S2</v>
      </c>
      <c r="L32" s="30" t="s">
        <v>22</v>
      </c>
      <c r="M32" s="7" t="s">
        <v>22</v>
      </c>
      <c r="N32" s="7" t="s">
        <v>22</v>
      </c>
      <c r="O32" s="7" t="str">
        <f t="shared" si="3"/>
        <v>NO</v>
      </c>
      <c r="P32" s="7" t="s">
        <v>22</v>
      </c>
      <c r="Q32" s="52"/>
      <c r="R32" s="65" t="str">
        <f t="shared" si="0"/>
        <v>R5A7CW</v>
      </c>
      <c r="S32" s="69"/>
      <c r="T32" s="69"/>
      <c r="U32" s="7" t="s">
        <v>30</v>
      </c>
      <c r="V32" s="7" t="s">
        <v>30</v>
      </c>
    </row>
    <row r="33" spans="1:22" customFormat="1" ht="30" customHeight="1">
      <c r="A33" s="50">
        <v>31</v>
      </c>
      <c r="B33" s="9" t="str">
        <f>_xlfn.XLOOKUP(A33,DWG!A:A,DWG!B:B)</f>
        <v>GUIDING_STRUCTURE_3R#WP#R5A7DE</v>
      </c>
      <c r="C33" s="7" t="s">
        <v>28</v>
      </c>
      <c r="D33" s="30" t="str" cm="1">
        <f t="array" ref="D33">_xlfn.XLOOKUP(B33, DWG!B:B, IF(DWG!G:G="STANDARD PART", "STANDARD", IF(DWG!G:G&lt;&gt;"", "0"&amp;DWG!G:G, "")))</f>
        <v>070667</v>
      </c>
      <c r="E33" s="53" t="str">
        <f>IFERROR(HYPERLINK(VLOOKUP(D33,TableSMDD[],11,FALSE),VLOOKUP(D33,TableSMDD[],2,FALSE)), "NA")</f>
        <v>99PYMQ</v>
      </c>
      <c r="F33" s="59" t="str">
        <f>IFERROR(VLOOKUP(D33,TableSMDD[],5,FALSE), "NA")</f>
        <v>---</v>
      </c>
      <c r="G33" s="83" t="str">
        <f>SUBSTITUTE(DWG!F32, "kg", "")</f>
        <v>414</v>
      </c>
      <c r="H33" s="37">
        <f>_xlfn.XLOOKUP(R33,'CV5'!AF:AF,'CV5'!S:S,DWG!E32)</f>
        <v>1</v>
      </c>
      <c r="I33" s="51">
        <f t="shared" si="1"/>
        <v>414</v>
      </c>
      <c r="J33" s="7" t="s">
        <v>31</v>
      </c>
      <c r="K33" s="7" t="str">
        <f>IF(OR(D33="STANDARD",TableBOM[[#This Row],[Material]]="Lead",TableBOM[[#This Row],[Material]]="PE"),"NA",VLOOKUP(J33,TableSAFETY[],2,FALSE))</f>
        <v>RCC-MR Support S2</v>
      </c>
      <c r="L33" s="30" t="s">
        <v>22</v>
      </c>
      <c r="M33" s="7" t="s">
        <v>22</v>
      </c>
      <c r="N33" s="7" t="s">
        <v>22</v>
      </c>
      <c r="O33" s="7" t="str">
        <f t="shared" si="3"/>
        <v>NO</v>
      </c>
      <c r="P33" s="7" t="s">
        <v>22</v>
      </c>
      <c r="Q33" s="52"/>
      <c r="R33" s="65" t="str">
        <f t="shared" si="0"/>
        <v>R5A7DE</v>
      </c>
      <c r="S33" s="69"/>
      <c r="T33" s="69"/>
      <c r="U33" s="7" t="s">
        <v>30</v>
      </c>
      <c r="V33" s="7" t="s">
        <v>30</v>
      </c>
    </row>
    <row r="34" spans="1:22" customFormat="1" ht="30" customHeight="1">
      <c r="A34" s="50">
        <v>32</v>
      </c>
      <c r="B34" s="9" t="str">
        <f>_xlfn.XLOOKUP(A34,DWG!A:A,DWG!B:B)</f>
        <v>TOP_PMS_ASSEMBLY#WP#YQVK8M</v>
      </c>
      <c r="C34" s="7" t="s">
        <v>28</v>
      </c>
      <c r="D34" s="30" t="str" cm="1">
        <f t="array" ref="D34">_xlfn.XLOOKUP(B34, DWG!B:B, IF(DWG!G:G="STANDARD PART", "STANDARD", IF(DWG!G:G&lt;&gt;"", "0"&amp;DWG!G:G, "")))</f>
        <v>058092</v>
      </c>
      <c r="E34" s="53" t="str">
        <f>IFERROR(HYPERLINK(VLOOKUP(D34,TableSMDD[],11,FALSE),VLOOKUP(D34,TableSMDD[],2,FALSE)), "NA")</f>
        <v>7G2CEL</v>
      </c>
      <c r="F34" s="59" t="str">
        <f>IFERROR(VLOOKUP(D34,TableSMDD[],5,FALSE), "NA")</f>
        <v>--B</v>
      </c>
      <c r="G34" s="83">
        <v>26548.948970400001</v>
      </c>
      <c r="H34" s="37">
        <f>_xlfn.XLOOKUP(R34,'CV5'!AF:AF,'CV5'!S:S,DWG!E33)</f>
        <v>1</v>
      </c>
      <c r="I34" s="51">
        <f t="shared" si="1"/>
        <v>26548.948970400001</v>
      </c>
      <c r="J34" s="7" t="s">
        <v>31</v>
      </c>
      <c r="K34" s="7" t="str">
        <f>IF(OR(D34="STANDARD",TableBOM[[#This Row],[Material]]="Lead",TableBOM[[#This Row],[Material]]="PE"),"NA",VLOOKUP(J34,TableSAFETY[],2,FALSE))</f>
        <v>RCC-MR Support S2</v>
      </c>
      <c r="L34" s="30" t="s">
        <v>22</v>
      </c>
      <c r="M34" s="7" t="s">
        <v>22</v>
      </c>
      <c r="N34" s="7" t="s">
        <v>22</v>
      </c>
      <c r="O34" s="7" t="str">
        <f t="shared" si="3"/>
        <v>NO</v>
      </c>
      <c r="P34" s="7" t="s">
        <v>22</v>
      </c>
      <c r="Q34" s="52"/>
      <c r="R34" s="65" t="str">
        <f t="shared" si="0"/>
        <v>YQVK8M</v>
      </c>
      <c r="S34" s="69" t="s">
        <v>38</v>
      </c>
      <c r="T34" s="69" t="s">
        <v>39</v>
      </c>
      <c r="U34" s="7" t="s">
        <v>27</v>
      </c>
      <c r="V34" s="7" t="s">
        <v>27</v>
      </c>
    </row>
    <row r="35" spans="1:22" customFormat="1" ht="30" customHeight="1">
      <c r="A35" s="50">
        <v>33</v>
      </c>
      <c r="B35" s="9" t="str">
        <f>_xlfn.XLOOKUP(A35,DWG!A:A,DWG!B:B)</f>
        <v>PMS_SUPPORT_FLOOR_PIN#WP#QA2VSN</v>
      </c>
      <c r="C35" s="7" t="s">
        <v>28</v>
      </c>
      <c r="D35" s="30" t="str" cm="1">
        <f t="array" ref="D35">_xlfn.XLOOKUP(B35, DWG!B:B, IF(DWG!G:G="STANDARD PART", "STANDARD", IF(DWG!G:G&lt;&gt;"", "0"&amp;DWG!G:G, "")))</f>
        <v>058168</v>
      </c>
      <c r="E35" s="53" t="str">
        <f>IFERROR(HYPERLINK(VLOOKUP(D35,TableSMDD[],11,FALSE),VLOOKUP(D35,TableSMDD[],2,FALSE)), "NA")</f>
        <v>6WGNT4</v>
      </c>
      <c r="F35" s="59" t="str">
        <f>IFERROR(VLOOKUP(D35,TableSMDD[],5,FALSE), "NA")</f>
        <v>--B</v>
      </c>
      <c r="G35" s="83" t="str">
        <f>SUBSTITUTE(DWG!F34, "kg", "")</f>
        <v>1008</v>
      </c>
      <c r="H35" s="37">
        <f>_xlfn.XLOOKUP(R35,'CV5'!AF:AF,'CV5'!S:S,DWG!E34)</f>
        <v>7</v>
      </c>
      <c r="I35" s="51">
        <f t="shared" si="1"/>
        <v>7056</v>
      </c>
      <c r="J35" s="7" t="s">
        <v>29</v>
      </c>
      <c r="K35" s="7" t="str">
        <f>IF(OR(D35="STANDARD",TableBOM[[#This Row],[Material]]="Lead",TableBOM[[#This Row],[Material]]="PE"),"NA",VLOOKUP(J35,TableSAFETY[],2,FALSE))</f>
        <v>RCC-MR Support S1</v>
      </c>
      <c r="L35" s="30" t="s">
        <v>22</v>
      </c>
      <c r="M35" s="7" t="s">
        <v>22</v>
      </c>
      <c r="N35" s="7" t="s">
        <v>22</v>
      </c>
      <c r="O35" s="7" t="str">
        <f t="shared" si="3"/>
        <v>NO</v>
      </c>
      <c r="P35" s="7" t="s">
        <v>22</v>
      </c>
      <c r="Q35" s="52"/>
      <c r="R35" s="65" t="str">
        <f t="shared" si="0"/>
        <v>QA2VSN</v>
      </c>
      <c r="S35" s="69"/>
      <c r="T35" s="69"/>
      <c r="U35" s="7" t="s">
        <v>30</v>
      </c>
      <c r="V35" s="7" t="s">
        <v>30</v>
      </c>
    </row>
    <row r="36" spans="1:22" ht="30" customHeight="1">
      <c r="A36" s="50">
        <v>34</v>
      </c>
      <c r="B36" s="9" t="str">
        <f>_xlfn.XLOOKUP(A36,DWG!A:A,DWG!B:B)</f>
        <v>PMS_SUPPORT_FLOOR_STANDARD#WP#QZALV3</v>
      </c>
      <c r="C36" s="7" t="s">
        <v>28</v>
      </c>
      <c r="D36" s="30" t="str" cm="1">
        <f t="array" ref="D36">_xlfn.XLOOKUP(B36, DWG!B:B, IF(DWG!G:G="STANDARD PART", "STANDARD", IF(DWG!G:G&lt;&gt;"", "0"&amp;DWG!G:G, "")))</f>
        <v>058147</v>
      </c>
      <c r="E36" s="53" t="str">
        <f>IFERROR(HYPERLINK(VLOOKUP(D36,TableSMDD[],11,FALSE),VLOOKUP(D36,TableSMDD[],2,FALSE)), "NA")</f>
        <v>6WER99</v>
      </c>
      <c r="F36" s="59" t="str">
        <f>IFERROR(VLOOKUP(D36,TableSMDD[],5,FALSE), "NA")</f>
        <v>--B</v>
      </c>
      <c r="G36" s="83" t="str">
        <f>SUBSTITUTE(DWG!F35, "kg", "")</f>
        <v>1006</v>
      </c>
      <c r="H36" s="37">
        <f>_xlfn.XLOOKUP(R36,'CV5'!AF:AF,'CV5'!S:S,DWG!E35)</f>
        <v>5</v>
      </c>
      <c r="I36" s="51">
        <f t="shared" si="1"/>
        <v>5030</v>
      </c>
      <c r="J36" s="7" t="s">
        <v>29</v>
      </c>
      <c r="K36" s="7" t="str">
        <f>IF(OR(D36="STANDARD",TableBOM[[#This Row],[Material]]="Lead",TableBOM[[#This Row],[Material]]="PE"),"NA",VLOOKUP(J36,TableSAFETY[],2,FALSE))</f>
        <v>RCC-MR Support S1</v>
      </c>
      <c r="L36" s="30" t="s">
        <v>22</v>
      </c>
      <c r="M36" s="7" t="s">
        <v>22</v>
      </c>
      <c r="N36" s="7" t="s">
        <v>22</v>
      </c>
      <c r="O36" s="7" t="str">
        <f t="shared" si="3"/>
        <v>NO</v>
      </c>
      <c r="P36" s="7" t="s">
        <v>22</v>
      </c>
      <c r="Q36" s="31"/>
      <c r="R36" s="65" t="str">
        <f t="shared" si="0"/>
        <v>QZALV3</v>
      </c>
      <c r="S36" s="69"/>
      <c r="T36" s="69"/>
      <c r="U36" s="7" t="s">
        <v>30</v>
      </c>
      <c r="V36" s="7" t="s">
        <v>30</v>
      </c>
    </row>
    <row r="37" spans="1:22" ht="30" customHeight="1">
      <c r="A37" s="50">
        <v>35</v>
      </c>
      <c r="B37" s="9" t="str">
        <f>_xlfn.XLOOKUP(A37,DWG!A:A,DWG!B:B)</f>
        <v>TOP_PMS_1#WP#6FQDNN</v>
      </c>
      <c r="C37" s="7" t="s">
        <v>28</v>
      </c>
      <c r="D37" s="30" t="str" cm="1">
        <f t="array" ref="D37">_xlfn.XLOOKUP(B37, DWG!B:B, IF(DWG!G:G="STANDARD PART", "STANDARD", IF(DWG!G:G&lt;&gt;"", "0"&amp;DWG!G:G, "")))</f>
        <v>057875</v>
      </c>
      <c r="E37" s="53" t="str">
        <f>IFERROR(HYPERLINK(VLOOKUP(D37,TableSMDD[],11,FALSE),VLOOKUP(D37,TableSMDD[],2,FALSE)), "NA")</f>
        <v>7CNBF6</v>
      </c>
      <c r="F37" s="59" t="str">
        <f>IFERROR(VLOOKUP(D37,TableSMDD[],5,FALSE), "NA")</f>
        <v>--B</v>
      </c>
      <c r="G37" s="83" t="str">
        <f>SUBSTITUTE(DWG!F36, "kg", "")</f>
        <v>17841</v>
      </c>
      <c r="H37" s="37">
        <f>_xlfn.XLOOKUP(R37,'CV5'!AF:AF,'CV5'!S:S,DWG!E36)</f>
        <v>1</v>
      </c>
      <c r="I37" s="51">
        <f t="shared" si="1"/>
        <v>17841</v>
      </c>
      <c r="J37" s="7" t="s">
        <v>31</v>
      </c>
      <c r="K37" s="7" t="str">
        <f>IF(OR(D37="STANDARD",TableBOM[[#This Row],[Material]]="Lead",TableBOM[[#This Row],[Material]]="PE"),"NA",VLOOKUP(J37,TableSAFETY[],2,FALSE))</f>
        <v>RCC-MR Support S2</v>
      </c>
      <c r="L37" s="30" t="s">
        <v>22</v>
      </c>
      <c r="M37" s="7" t="s">
        <v>22</v>
      </c>
      <c r="N37" s="7" t="s">
        <v>22</v>
      </c>
      <c r="O37" s="7" t="str">
        <f t="shared" si="3"/>
        <v>NO</v>
      </c>
      <c r="P37" s="7" t="s">
        <v>22</v>
      </c>
      <c r="Q37" s="31"/>
      <c r="R37" s="65" t="str">
        <f t="shared" si="0"/>
        <v>6FQDNN</v>
      </c>
      <c r="S37" s="69"/>
      <c r="T37" s="69"/>
      <c r="U37" s="7" t="s">
        <v>30</v>
      </c>
      <c r="V37" s="7" t="s">
        <v>30</v>
      </c>
    </row>
    <row r="38" spans="1:22" ht="30" customHeight="1">
      <c r="A38" s="50">
        <v>36</v>
      </c>
      <c r="B38" s="9" t="str">
        <f>_xlfn.XLOOKUP(A38,DWG!A:A,DWG!B:B)</f>
        <v>TOP_PMS_2#WP#6FQDLR</v>
      </c>
      <c r="C38" s="7" t="s">
        <v>28</v>
      </c>
      <c r="D38" s="30" t="str" cm="1">
        <f t="array" ref="D38">_xlfn.XLOOKUP(B38, DWG!B:B, IF(DWG!G:G="STANDARD PART", "STANDARD", IF(DWG!G:G&lt;&gt;"", "0"&amp;DWG!G:G, "")))</f>
        <v>057881</v>
      </c>
      <c r="E38" s="53" t="str">
        <f>IFERROR(HYPERLINK(VLOOKUP(D38,TableSMDD[],11,FALSE),VLOOKUP(D38,TableSMDD[],2,FALSE)), "NA")</f>
        <v>6WE9XJ</v>
      </c>
      <c r="F38" s="59" t="str">
        <f>IFERROR(VLOOKUP(D38,TableSMDD[],5,FALSE), "NA")</f>
        <v>--B</v>
      </c>
      <c r="G38" s="83" t="str">
        <f>SUBSTITUTE(DWG!F37, "kg", "")</f>
        <v>22341</v>
      </c>
      <c r="H38" s="37">
        <f>_xlfn.XLOOKUP(R38,'CV5'!AF:AF,'CV5'!S:S,DWG!E37)</f>
        <v>1</v>
      </c>
      <c r="I38" s="51">
        <f t="shared" si="1"/>
        <v>22341</v>
      </c>
      <c r="J38" s="7" t="s">
        <v>31</v>
      </c>
      <c r="K38" s="7" t="str">
        <f>IF(OR(D38="STANDARD",TableBOM[[#This Row],[Material]]="Lead",TableBOM[[#This Row],[Material]]="PE"),"NA",VLOOKUP(J38,TableSAFETY[],2,FALSE))</f>
        <v>RCC-MR Support S2</v>
      </c>
      <c r="L38" s="30" t="s">
        <v>22</v>
      </c>
      <c r="M38" s="7" t="s">
        <v>22</v>
      </c>
      <c r="N38" s="7" t="s">
        <v>22</v>
      </c>
      <c r="O38" s="7" t="str">
        <f t="shared" si="3"/>
        <v>NO</v>
      </c>
      <c r="P38" s="7" t="s">
        <v>22</v>
      </c>
      <c r="Q38" s="64"/>
      <c r="R38" s="65" t="str">
        <f t="shared" si="0"/>
        <v>6FQDLR</v>
      </c>
      <c r="S38" s="69"/>
      <c r="T38" s="69"/>
      <c r="U38" s="7" t="s">
        <v>30</v>
      </c>
      <c r="V38" s="7" t="s">
        <v>30</v>
      </c>
    </row>
    <row r="39" spans="1:22" ht="30" customHeight="1">
      <c r="A39" s="50">
        <v>37</v>
      </c>
      <c r="B39" s="9" t="str">
        <f>_xlfn.XLOOKUP(A39,DWG!A:A,DWG!B:B)</f>
        <v>TOP_PMS_3#WP#6FQDJQ</v>
      </c>
      <c r="C39" s="7" t="s">
        <v>28</v>
      </c>
      <c r="D39" s="30" t="str" cm="1">
        <f t="array" ref="D39">_xlfn.XLOOKUP(B39, DWG!B:B, IF(DWG!G:G="STANDARD PART", "STANDARD", IF(DWG!G:G&lt;&gt;"", "0"&amp;DWG!G:G, "")))</f>
        <v>057880</v>
      </c>
      <c r="E39" s="53" t="str">
        <f>IFERROR(HYPERLINK(VLOOKUP(D39,TableSMDD[],11,FALSE),VLOOKUP(D39,TableSMDD[],2,FALSE)), "NA")</f>
        <v>6WEQBL</v>
      </c>
      <c r="F39" s="59" t="str">
        <f>IFERROR(VLOOKUP(D39,TableSMDD[],5,FALSE), "NA")</f>
        <v>--B</v>
      </c>
      <c r="G39" s="83" t="str">
        <f>SUBSTITUTE(DWG!F38, "kg", "")</f>
        <v>19996</v>
      </c>
      <c r="H39" s="37">
        <f>_xlfn.XLOOKUP(R39,'CV5'!AF:AF,'CV5'!S:S,DWG!E38)</f>
        <v>1</v>
      </c>
      <c r="I39" s="51">
        <f t="shared" si="1"/>
        <v>19996</v>
      </c>
      <c r="J39" s="7" t="s">
        <v>31</v>
      </c>
      <c r="K39" s="7" t="str">
        <f>IF(OR(D39="STANDARD",TableBOM[[#This Row],[Material]]="Lead",TableBOM[[#This Row],[Material]]="PE"),"NA",VLOOKUP(J39,TableSAFETY[],2,FALSE))</f>
        <v>RCC-MR Support S2</v>
      </c>
      <c r="L39" s="30" t="s">
        <v>22</v>
      </c>
      <c r="M39" s="7" t="s">
        <v>22</v>
      </c>
      <c r="N39" s="7" t="s">
        <v>22</v>
      </c>
      <c r="O39" s="7" t="str">
        <f t="shared" si="3"/>
        <v>NO</v>
      </c>
      <c r="P39" s="7" t="s">
        <v>22</v>
      </c>
      <c r="Q39" s="31"/>
      <c r="R39" s="65" t="str">
        <f t="shared" si="0"/>
        <v>6FQDJQ</v>
      </c>
      <c r="S39" s="69"/>
      <c r="T39" s="69"/>
      <c r="U39" s="7" t="s">
        <v>30</v>
      </c>
      <c r="V39" s="7" t="s">
        <v>30</v>
      </c>
    </row>
    <row r="40" spans="1:22" ht="30" customHeight="1">
      <c r="A40" s="50">
        <v>38</v>
      </c>
      <c r="B40" s="9" t="str">
        <f>_xlfn.XLOOKUP(A40,DWG!A:A,DWG!B:B)</f>
        <v>TOP_PMS_4A#WP#6FQDGT</v>
      </c>
      <c r="C40" s="7" t="s">
        <v>28</v>
      </c>
      <c r="D40" s="30" t="str" cm="1">
        <f t="array" ref="D40">_xlfn.XLOOKUP(B40, DWG!B:B, IF(DWG!G:G="STANDARD PART", "STANDARD", IF(DWG!G:G&lt;&gt;"", "0"&amp;DWG!G:G, "")))</f>
        <v>057885</v>
      </c>
      <c r="E40" s="53" t="str">
        <f>IFERROR(HYPERLINK(VLOOKUP(D40,TableSMDD[],11,FALSE),VLOOKUP(D40,TableSMDD[],2,FALSE)), "NA")</f>
        <v>7CNLPL</v>
      </c>
      <c r="F40" s="59" t="str">
        <f>IFERROR(VLOOKUP(D40,TableSMDD[],5,FALSE), "NA")</f>
        <v>--B</v>
      </c>
      <c r="G40" s="83" t="str">
        <f>SUBSTITUTE(DWG!F39, "kg", "")</f>
        <v>16905</v>
      </c>
      <c r="H40" s="37">
        <f>_xlfn.XLOOKUP(R40,'CV5'!AF:AF,'CV5'!S:S,DWG!E39)</f>
        <v>1</v>
      </c>
      <c r="I40" s="51">
        <f t="shared" si="1"/>
        <v>16905</v>
      </c>
      <c r="J40" s="7" t="s">
        <v>31</v>
      </c>
      <c r="K40" s="7" t="str">
        <f>IF(OR(D40="STANDARD",TableBOM[[#This Row],[Material]]="Lead",TableBOM[[#This Row],[Material]]="PE"),"NA",VLOOKUP(J40,TableSAFETY[],2,FALSE))</f>
        <v>RCC-MR Support S2</v>
      </c>
      <c r="L40" s="30" t="s">
        <v>22</v>
      </c>
      <c r="M40" s="7" t="s">
        <v>22</v>
      </c>
      <c r="N40" s="7" t="s">
        <v>22</v>
      </c>
      <c r="O40" s="7" t="str">
        <f t="shared" si="3"/>
        <v>NO</v>
      </c>
      <c r="P40" s="7" t="s">
        <v>22</v>
      </c>
      <c r="Q40" s="31"/>
      <c r="R40" s="65" t="str">
        <f t="shared" si="0"/>
        <v>6FQDGT</v>
      </c>
      <c r="S40" s="69"/>
      <c r="T40" s="69"/>
      <c r="U40" s="7" t="s">
        <v>30</v>
      </c>
      <c r="V40" s="7" t="s">
        <v>30</v>
      </c>
    </row>
    <row r="41" spans="1:22" ht="30" customHeight="1">
      <c r="A41" s="50">
        <v>39</v>
      </c>
      <c r="B41" s="9" t="str">
        <f>_xlfn.XLOOKUP(A41,DWG!A:A,DWG!B:B)</f>
        <v>TOP_PMS_4B#WP#BMRGBR</v>
      </c>
      <c r="C41" s="7" t="s">
        <v>28</v>
      </c>
      <c r="D41" s="30" t="str" cm="1">
        <f t="array" ref="D41">_xlfn.XLOOKUP(B41, DWG!B:B, IF(DWG!G:G="STANDARD", "STANDARD", IF(DWG!G:G&lt;&gt;"", "0"&amp;DWG!G:G, "")))</f>
        <v>057878</v>
      </c>
      <c r="E41" s="53" t="str">
        <f>IFERROR(HYPERLINK(VLOOKUP(D41,TableSMDD[],11,FALSE),VLOOKUP(D41,TableSMDD[],2,FALSE)), "NA")</f>
        <v>7CMW82</v>
      </c>
      <c r="F41" s="59" t="str">
        <f>IFERROR(VLOOKUP(D41,TableSMDD[],5,FALSE), "NA")</f>
        <v>--B</v>
      </c>
      <c r="G41" s="83" t="str">
        <f>SUBSTITUTE(DWG!F40, "kg", "")</f>
        <v>9884</v>
      </c>
      <c r="H41" s="37">
        <f>_xlfn.XLOOKUP(R41,'CV5'!AF:AF,'CV5'!S:S,DWG!E40)</f>
        <v>1</v>
      </c>
      <c r="I41" s="51">
        <f t="shared" si="1"/>
        <v>9884</v>
      </c>
      <c r="J41" s="7" t="s">
        <v>31</v>
      </c>
      <c r="K41" s="7" t="str">
        <f>IF(OR(D41="STANDARD",TableBOM[[#This Row],[Material]]="Lead",TableBOM[[#This Row],[Material]]="PE"),"NA",VLOOKUP(J41,TableSAFETY[],2,FALSE))</f>
        <v>RCC-MR Support S2</v>
      </c>
      <c r="L41" s="30" t="s">
        <v>22</v>
      </c>
      <c r="M41" s="7" t="s">
        <v>22</v>
      </c>
      <c r="N41" s="7" t="s">
        <v>22</v>
      </c>
      <c r="O41" s="7" t="str">
        <f t="shared" si="3"/>
        <v>NO</v>
      </c>
      <c r="P41" s="7" t="s">
        <v>22</v>
      </c>
      <c r="Q41" s="31"/>
      <c r="R41" s="65" t="str">
        <f t="shared" si="0"/>
        <v>BMRGBR</v>
      </c>
      <c r="S41" s="69"/>
      <c r="T41" s="69"/>
      <c r="U41" s="7" t="s">
        <v>30</v>
      </c>
      <c r="V41" s="7" t="s">
        <v>30</v>
      </c>
    </row>
    <row r="42" spans="1:22" ht="30" customHeight="1">
      <c r="A42" s="50">
        <v>40</v>
      </c>
      <c r="B42" s="9" t="str">
        <f>_xlfn.XLOOKUP(A42,DWG!A:A,DWG!B:B)</f>
        <v>TEMP_SUPPORT_FRONT_PMS_ASSY#9LZGAH</v>
      </c>
      <c r="C42" s="7" t="s">
        <v>28</v>
      </c>
      <c r="D42" s="30" t="str" cm="1">
        <f t="array" ref="D42">_xlfn.XLOOKUP(B42, DWG!B:B, IF(DWG!G:G="STANDARD", "STANDARD", IF(DWG!G:G&lt;&gt;"", "0"&amp;DWG!G:G, "")))</f>
        <v>070703</v>
      </c>
      <c r="E42" s="53" t="str">
        <f>IFERROR(HYPERLINK(VLOOKUP(D42,TableSMDD[],11,FALSE),VLOOKUP(D42,TableSMDD[],2,FALSE)), "NA")</f>
        <v>9P8XBN</v>
      </c>
      <c r="F42" s="59" t="str">
        <f>IFERROR(VLOOKUP(D42,TableSMDD[],5,FALSE), "NA")</f>
        <v>---</v>
      </c>
      <c r="G42" s="83" t="str">
        <f>SUBSTITUTE(DWG!F41, "kg", "")</f>
        <v>162</v>
      </c>
      <c r="H42" s="37">
        <f>_xlfn.XLOOKUP(R42,'CV5'!AF:AF,'CV5'!S:S,DWG!E41)</f>
        <v>2</v>
      </c>
      <c r="I42" s="51">
        <f t="shared" si="1"/>
        <v>324</v>
      </c>
      <c r="J42" s="7" t="s">
        <v>31</v>
      </c>
      <c r="K42" s="7" t="s">
        <v>22</v>
      </c>
      <c r="L42" s="30" t="s">
        <v>22</v>
      </c>
      <c r="M42" s="7" t="s">
        <v>22</v>
      </c>
      <c r="N42" s="7" t="s">
        <v>22</v>
      </c>
      <c r="O42" s="7" t="str">
        <f t="shared" si="3"/>
        <v>NO</v>
      </c>
      <c r="P42" s="7" t="s">
        <v>22</v>
      </c>
      <c r="Q42" s="31"/>
      <c r="R42" s="65" t="str">
        <f t="shared" si="0"/>
        <v>9LZGAH</v>
      </c>
      <c r="S42" s="69"/>
      <c r="T42" s="69"/>
      <c r="U42" s="7" t="s">
        <v>30</v>
      </c>
      <c r="V42" s="7" t="s">
        <v>30</v>
      </c>
    </row>
    <row r="43" spans="1:22" ht="30" customHeight="1">
      <c r="A43" s="50">
        <v>41</v>
      </c>
      <c r="B43" s="9" t="str">
        <f>_xlfn.XLOOKUP(A43,DWG!A:A,DWG!B:B)</f>
        <v>BOX_SUPPORT_STRUCTURE#Q2QP42</v>
      </c>
      <c r="C43" s="7" t="str">
        <f t="shared" ref="C43:C67" si="4">IF(E43="NA", "STANDARD PART", "BtP")</f>
        <v>BtP</v>
      </c>
      <c r="D43" s="30" t="str" cm="1">
        <f t="array" ref="D43">_xlfn.XLOOKUP(B43, DWG!B:B, IF(DWG!G:G="STANDARD", "STANDARD", IF(DWG!G:G&lt;&gt;"", "0"&amp;DWG!G:G, "")))</f>
        <v>057978</v>
      </c>
      <c r="E43" s="53" t="str">
        <f>IFERROR(HYPERLINK(VLOOKUP(D43,TableSMDD[],11,FALSE),VLOOKUP(D43,TableSMDD[],2,FALSE)), "NA")</f>
        <v>7FZF7Y</v>
      </c>
      <c r="F43" s="59" t="str">
        <f>IFERROR(VLOOKUP(D43,TableSMDD[],5,FALSE), "NA")</f>
        <v>--B</v>
      </c>
      <c r="G43" s="83" t="str">
        <f>SUBSTITUTE(DWG!F42, "kg", "")</f>
        <v>173.317</v>
      </c>
      <c r="H43" s="37">
        <f>_xlfn.XLOOKUP(R43,'CV5'!AF:AF,'CV5'!S:S,DWG!E42)</f>
        <v>1</v>
      </c>
      <c r="I43" s="51">
        <f t="shared" si="1"/>
        <v>173.31700000000001</v>
      </c>
      <c r="J43" s="7" t="s">
        <v>29</v>
      </c>
      <c r="K43" s="7" t="str">
        <f>IF(OR(D43="STANDARD",TableBOM[[#This Row],[Material]]="Lead",TableBOM[[#This Row],[Material]]="PE"),"NA",VLOOKUP(J43,TableSAFETY[],2,FALSE))</f>
        <v>RCC-MR Support S1</v>
      </c>
      <c r="L43" s="30" t="str">
        <f>_xlfn.XLOOKUP(DWG!D42,TableMATERIAL[Column1],TableMATERIAL[Column2])</f>
        <v>S355</v>
      </c>
      <c r="M43" s="7" t="str">
        <f>IF(OR(J43="SIC-1", J43="SIC-2"),VLOOKUP(L43, TableRPS, 2, FALSE),IF(OR(J43="SR", J43="NSR",J43="NA"), IF(OR(AND(TableBOM[[#This Row],[Material]]="42CrMo4", C43="STANDARD PART"), AND(TableBOM[[#This Row],[Material]]="X2CrNiMo17-12-2", C43="STANDARD PART")), VLOOKUP(L43, TableRPS, 4, FALSE), VLOOKUP(L43, TableRPS, 3, FALSE)),"TBD" ))</f>
        <v>RM 1135</v>
      </c>
      <c r="N43" s="7" t="str">
        <f>IF(C43="BtP",IFERROR(VLOOKUP(L43,TableIMPURITIES[], 2,FALSE),"TBD"),IF(C43="STANDARD PART",VLOOKUP(L43,TableIMPURITIES[], 3,FALSE)))</f>
        <v>Applicable</v>
      </c>
      <c r="O43" s="7" t="str">
        <f t="shared" si="3"/>
        <v>NO</v>
      </c>
      <c r="P43" s="7" t="str">
        <f>VLOOKUP(L43,TableCOATING[],2,FALSE)</f>
        <v>See Annex B1</v>
      </c>
      <c r="Q43" s="31"/>
      <c r="R43" s="65" t="str">
        <f t="shared" si="0"/>
        <v>Q2QP42</v>
      </c>
      <c r="S43" s="69"/>
      <c r="T43" s="69"/>
      <c r="U43" s="7" t="s">
        <v>30</v>
      </c>
      <c r="V43" s="7" t="s">
        <v>30</v>
      </c>
    </row>
    <row r="44" spans="1:22" ht="30" customHeight="1">
      <c r="A44" s="50">
        <v>42</v>
      </c>
      <c r="B44" s="9" t="str">
        <f>_xlfn.XLOOKUP(A44,DWG!A:A,DWG!B:B)</f>
        <v>FRONT_PLATE#5QMACE</v>
      </c>
      <c r="C44" s="7" t="str">
        <f t="shared" si="4"/>
        <v>BtP</v>
      </c>
      <c r="D44" s="30" t="str" cm="1">
        <f t="array" ref="D44">_xlfn.XLOOKUP(B44, DWG!B:B, IF(DWG!G:G="STANDARD", "STANDARD", IF(DWG!G:G&lt;&gt;"", "0"&amp;DWG!G:G, "")))</f>
        <v>064642</v>
      </c>
      <c r="E44" s="53" t="str">
        <f>IFERROR(HYPERLINK(VLOOKUP(D44,TableSMDD[],11,FALSE),VLOOKUP(D44,TableSMDD[],2,FALSE)), "NA")</f>
        <v>3MQ9VX</v>
      </c>
      <c r="F44" s="59" t="str">
        <f>IFERROR(VLOOKUP(D44,TableSMDD[],5,FALSE), "NA")</f>
        <v>--A</v>
      </c>
      <c r="G44" s="83" t="str">
        <f>SUBSTITUTE(DWG!F43, "kg", "")</f>
        <v>9.606</v>
      </c>
      <c r="H44" s="37">
        <f>_xlfn.XLOOKUP(R44,'CV5'!AF:AF,'CV5'!S:S,DWG!E43)</f>
        <v>1</v>
      </c>
      <c r="I44" s="51">
        <f t="shared" si="1"/>
        <v>9.6059999999999999</v>
      </c>
      <c r="J44" s="7" t="s">
        <v>31</v>
      </c>
      <c r="K44" s="7" t="str">
        <f>IF(OR(D44="STANDARD",TableBOM[[#This Row],[Material]]="Lead",TableBOM[[#This Row],[Material]]="PE"),"NA",VLOOKUP(J44,TableSAFETY[],2,FALSE))</f>
        <v>RCC-MR Support S2</v>
      </c>
      <c r="L44" s="30" t="str">
        <f>_xlfn.XLOOKUP(DWG!D43,TableMATERIAL[Column1],TableMATERIAL[Column2])</f>
        <v>X2CrNi18-9</v>
      </c>
      <c r="M44" s="7" t="str">
        <f>IF(OR(J44="SIC-1", J44="SIC-2"),VLOOKUP(L44, TableRPS, 2, FALSE),IF(OR(J44="SR", J44="NSR",J44="NA"), IF(OR(AND(TableBOM[[#This Row],[Material]]="42CrMo4", C44="STANDARD PART"), AND(TableBOM[[#This Row],[Material]]="X2CrNiMo17-12-2", C44="STANDARD PART")), VLOOKUP(L44, TableRPS, 4, FALSE), VLOOKUP(L44, TableRPS, 3, FALSE)),"TBD" ))</f>
        <v>EN 10088</v>
      </c>
      <c r="N44" s="7" t="str">
        <f>IF(C44="BtP",IFERROR(VLOOKUP(L44,TableIMPURITIES[], 2,FALSE),"TBD"),IF(C44="STANDARD PART",VLOOKUP(L44,TableIMPURITIES[], 3,FALSE)))</f>
        <v>Applicable</v>
      </c>
      <c r="O44" s="7" t="str">
        <f t="shared" si="3"/>
        <v>NO</v>
      </c>
      <c r="P44" s="7" t="str">
        <f>VLOOKUP(L44,TableCOATING[],2,FALSE)</f>
        <v>NA</v>
      </c>
      <c r="Q44" s="31"/>
      <c r="R44" s="65" t="str">
        <f t="shared" si="0"/>
        <v>5QMACE</v>
      </c>
      <c r="S44" s="69" t="s">
        <v>40</v>
      </c>
      <c r="T44" s="69" t="s">
        <v>21</v>
      </c>
      <c r="U44" s="7" t="s">
        <v>30</v>
      </c>
      <c r="V44" s="7" t="s">
        <v>27</v>
      </c>
    </row>
    <row r="45" spans="1:22" ht="30" customHeight="1">
      <c r="A45" s="50">
        <v>43</v>
      </c>
      <c r="B45" s="9" t="str">
        <f>_xlfn.XLOOKUP(A45,DWG!A:A,DWG!B:B)</f>
        <v>FRONT_PLATE_2#C4BWLC</v>
      </c>
      <c r="C45" s="7" t="str">
        <f t="shared" si="4"/>
        <v>BtP</v>
      </c>
      <c r="D45" s="30" t="str" cm="1">
        <f t="array" ref="D45">_xlfn.XLOOKUP(B45, DWG!B:B, IF(DWG!G:G="STANDARD", "STANDARD", IF(DWG!G:G&lt;&gt;"", "0"&amp;DWG!G:G, "")))</f>
        <v>073059</v>
      </c>
      <c r="E45" s="53" t="str">
        <f>IFERROR(HYPERLINK(VLOOKUP(D45,TableSMDD[],11,FALSE),VLOOKUP(D45,TableSMDD[],2,FALSE)), "NA")</f>
        <v>C4LT2H</v>
      </c>
      <c r="F45" s="59" t="str">
        <f>IFERROR(VLOOKUP(D45,TableSMDD[],5,FALSE), "NA")</f>
        <v>---</v>
      </c>
      <c r="G45" s="83" t="str">
        <f>SUBSTITUTE(DWG!F44, "kg", "")</f>
        <v>9.411</v>
      </c>
      <c r="H45" s="37">
        <f>_xlfn.XLOOKUP(R45,'CV5'!AF:AF,'CV5'!S:S,DWG!E44)</f>
        <v>2</v>
      </c>
      <c r="I45" s="51">
        <f t="shared" si="1"/>
        <v>18.821999999999999</v>
      </c>
      <c r="J45" s="7" t="s">
        <v>31</v>
      </c>
      <c r="K45" s="7" t="str">
        <f>IF(OR(D45="STANDARD",TableBOM[[#This Row],[Material]]="Lead",TableBOM[[#This Row],[Material]]="PE"),"NA",VLOOKUP(J45,TableSAFETY[],2,FALSE))</f>
        <v>RCC-MR Support S2</v>
      </c>
      <c r="L45" s="30" t="str">
        <f>_xlfn.XLOOKUP(DWG!D44,TableMATERIAL[Column1],TableMATERIAL[Column2])</f>
        <v>X2CrNi18-9</v>
      </c>
      <c r="M45" s="7" t="str">
        <f>IF(OR(J45="SIC-1", J45="SIC-2"),VLOOKUP(L45, TableRPS, 2, FALSE),IF(OR(J45="SR", J45="NSR",J45="NA"), IF(OR(AND(TableBOM[[#This Row],[Material]]="42CrMo4", C45="STANDARD PART"), AND(TableBOM[[#This Row],[Material]]="X2CrNiMo17-12-2", C45="STANDARD PART")), VLOOKUP(L45, TableRPS, 4, FALSE), VLOOKUP(L45, TableRPS, 3, FALSE)),"TBD" ))</f>
        <v>EN 10088</v>
      </c>
      <c r="N45" s="7" t="str">
        <f>IF(C45="BtP",IFERROR(VLOOKUP(L45,TableIMPURITIES[], 2,FALSE),"TBD"),IF(C45="STANDARD PART",VLOOKUP(L45,TableIMPURITIES[], 3,FALSE)))</f>
        <v>Applicable</v>
      </c>
      <c r="O45" s="7" t="str">
        <f t="shared" si="3"/>
        <v>NO</v>
      </c>
      <c r="P45" s="7" t="str">
        <f>VLOOKUP(L45,TableCOATING[],2,FALSE)</f>
        <v>NA</v>
      </c>
      <c r="Q45" s="31"/>
      <c r="R45" s="65" t="str">
        <f t="shared" si="0"/>
        <v>C4BWLC</v>
      </c>
      <c r="S45" s="69"/>
      <c r="T45" s="69"/>
      <c r="U45" s="7" t="s">
        <v>30</v>
      </c>
      <c r="V45" s="7" t="s">
        <v>30</v>
      </c>
    </row>
    <row r="46" spans="1:22" ht="30" customHeight="1">
      <c r="A46" s="50">
        <v>44</v>
      </c>
      <c r="B46" s="9" t="str">
        <f>_xlfn.XLOOKUP(A46,DWG!A:A,DWG!B:B)</f>
        <v>FRONT_PLATE_3#C4BWND</v>
      </c>
      <c r="C46" s="7" t="str">
        <f t="shared" si="4"/>
        <v>BtP</v>
      </c>
      <c r="D46" s="30" t="str" cm="1">
        <f t="array" ref="D46">_xlfn.XLOOKUP(B46, DWG!B:B, IF(DWG!G:G="STANDARD", "STANDARD", IF(DWG!G:G&lt;&gt;"", "0"&amp;DWG!G:G, "")))</f>
        <v>073060</v>
      </c>
      <c r="E46" s="53" t="str">
        <f>IFERROR(HYPERLINK(VLOOKUP(D46,TableSMDD[],11,FALSE),VLOOKUP(D46,TableSMDD[],2,FALSE)), "NA")</f>
        <v>C4LT3Z</v>
      </c>
      <c r="F46" s="59" t="str">
        <f>IFERROR(VLOOKUP(D46,TableSMDD[],5,FALSE), "NA")</f>
        <v>---</v>
      </c>
      <c r="G46" s="83" t="str">
        <f>SUBSTITUTE(DWG!F45, "kg", "")</f>
        <v>9.411</v>
      </c>
      <c r="H46" s="37">
        <f>_xlfn.XLOOKUP(R46,'CV5'!AF:AF,'CV5'!S:S,DWG!E45)</f>
        <v>1</v>
      </c>
      <c r="I46" s="51">
        <f t="shared" si="1"/>
        <v>9.4109999999999996</v>
      </c>
      <c r="J46" s="7" t="s">
        <v>31</v>
      </c>
      <c r="K46" s="7" t="str">
        <f>IF(OR(D46="STANDARD",TableBOM[[#This Row],[Material]]="Lead",TableBOM[[#This Row],[Material]]="PE"),"NA",VLOOKUP(J46,TableSAFETY[],2,FALSE))</f>
        <v>RCC-MR Support S2</v>
      </c>
      <c r="L46" s="30" t="str">
        <f>_xlfn.XLOOKUP(DWG!D45,TableMATERIAL[Column1],TableMATERIAL[Column2])</f>
        <v>X2CrNi18-9</v>
      </c>
      <c r="M46" s="7" t="str">
        <f>IF(OR(J46="SIC-1", J46="SIC-2"),VLOOKUP(L46, TableRPS, 2, FALSE),IF(OR(J46="SR", J46="NSR",J46="NA"), IF(OR(AND(TableBOM[[#This Row],[Material]]="42CrMo4", C46="STANDARD PART"), AND(TableBOM[[#This Row],[Material]]="X2CrNiMo17-12-2", C46="STANDARD PART")), VLOOKUP(L46, TableRPS, 4, FALSE), VLOOKUP(L46, TableRPS, 3, FALSE)),"TBD" ))</f>
        <v>EN 10088</v>
      </c>
      <c r="N46" s="7" t="str">
        <f>IF(C46="BtP",IFERROR(VLOOKUP(L46,TableIMPURITIES[], 2,FALSE),"TBD"),IF(C46="STANDARD PART",VLOOKUP(L46,TableIMPURITIES[], 3,FALSE)))</f>
        <v>Applicable</v>
      </c>
      <c r="O46" s="7" t="str">
        <f t="shared" si="3"/>
        <v>NO</v>
      </c>
      <c r="P46" s="7" t="str">
        <f>VLOOKUP(L46,TableCOATING[],2,FALSE)</f>
        <v>NA</v>
      </c>
      <c r="Q46" s="31"/>
      <c r="R46" s="65" t="str">
        <f t="shared" si="0"/>
        <v>C4BWND</v>
      </c>
      <c r="S46" s="69" t="s">
        <v>41</v>
      </c>
      <c r="T46" s="69" t="s">
        <v>21</v>
      </c>
      <c r="U46" s="7" t="s">
        <v>30</v>
      </c>
      <c r="V46" s="7" t="s">
        <v>27</v>
      </c>
    </row>
    <row r="47" spans="1:22" ht="30" customHeight="1">
      <c r="A47" s="50">
        <v>45</v>
      </c>
      <c r="B47" s="9" t="str">
        <f>_xlfn.XLOOKUP(A47,DWG!A:A,DWG!B:B)</f>
        <v>FRONT_PLATE_4#AE9G3N</v>
      </c>
      <c r="C47" s="7" t="str">
        <f t="shared" si="4"/>
        <v>BtP</v>
      </c>
      <c r="D47" s="30" t="str" cm="1">
        <f t="array" ref="D47">_xlfn.XLOOKUP(B47, DWG!B:B, IF(DWG!G:G="STANDARD", "STANDARD", IF(DWG!G:G&lt;&gt;"", "0"&amp;DWG!G:G, "")))</f>
        <v>073108</v>
      </c>
      <c r="E47" s="53" t="str">
        <f>IFERROR(HYPERLINK(VLOOKUP(D47,TableSMDD[],11,FALSE),VLOOKUP(D47,TableSMDD[],2,FALSE)), "NA")</f>
        <v>ADS5M3</v>
      </c>
      <c r="F47" s="59" t="str">
        <f>IFERROR(VLOOKUP(D47,TableSMDD[],5,FALSE), "NA")</f>
        <v>---</v>
      </c>
      <c r="G47" s="83" t="str">
        <f>SUBSTITUTE(DWG!F46, "kg", "")</f>
        <v>9.341</v>
      </c>
      <c r="H47" s="37">
        <f>_xlfn.XLOOKUP(R47,'CV5'!AF:AF,'CV5'!S:S,DWG!E46)</f>
        <v>1</v>
      </c>
      <c r="I47" s="51">
        <f t="shared" si="1"/>
        <v>9.3409999999999993</v>
      </c>
      <c r="J47" s="7" t="s">
        <v>31</v>
      </c>
      <c r="K47" s="7" t="str">
        <f>IF(OR(D47="STANDARD",TableBOM[[#This Row],[Material]]="Lead",TableBOM[[#This Row],[Material]]="PE"),"NA",VLOOKUP(J47,TableSAFETY[],2,FALSE))</f>
        <v>RCC-MR Support S2</v>
      </c>
      <c r="L47" s="30" t="str">
        <f>_xlfn.XLOOKUP(DWG!D46,TableMATERIAL[Column1],TableMATERIAL[Column2])</f>
        <v>X2CrNi18-9</v>
      </c>
      <c r="M47" s="7" t="str">
        <f>IF(OR(J47="SIC-1", J47="SIC-2"),VLOOKUP(L47, TableRPS, 2, FALSE),IF(OR(J47="SR", J47="NSR",J47="NA"), IF(OR(AND(TableBOM[[#This Row],[Material]]="42CrMo4", C47="STANDARD PART"), AND(TableBOM[[#This Row],[Material]]="X2CrNiMo17-12-2", C47="STANDARD PART")), VLOOKUP(L47, TableRPS, 4, FALSE), VLOOKUP(L47, TableRPS, 3, FALSE)),"TBD" ))</f>
        <v>EN 10088</v>
      </c>
      <c r="N47" s="7" t="str">
        <f>IF(C47="BtP",IFERROR(VLOOKUP(L47,TableIMPURITIES[], 2,FALSE),"TBD"),IF(C47="STANDARD PART",VLOOKUP(L47,TableIMPURITIES[], 3,FALSE)))</f>
        <v>Applicable</v>
      </c>
      <c r="O47" s="7" t="str">
        <f t="shared" si="3"/>
        <v>NO</v>
      </c>
      <c r="P47" s="7" t="str">
        <f>VLOOKUP(L47,TableCOATING[],2,FALSE)</f>
        <v>NA</v>
      </c>
      <c r="Q47" s="31"/>
      <c r="R47" s="65" t="str">
        <f t="shared" si="0"/>
        <v>AE9G3N</v>
      </c>
      <c r="S47" s="69" t="s">
        <v>42</v>
      </c>
      <c r="T47" s="69" t="s">
        <v>21</v>
      </c>
      <c r="U47" s="7" t="s">
        <v>30</v>
      </c>
      <c r="V47" s="7" t="s">
        <v>27</v>
      </c>
    </row>
    <row r="48" spans="1:22" ht="30" customHeight="1">
      <c r="A48" s="50">
        <v>46</v>
      </c>
      <c r="B48" s="9" t="str">
        <f>_xlfn.XLOOKUP(A48,DWG!A:A,DWG!B:B)</f>
        <v>FRONT_PLATE_5#AE9H8T</v>
      </c>
      <c r="C48" s="7" t="str">
        <f t="shared" si="4"/>
        <v>BtP</v>
      </c>
      <c r="D48" s="30" t="str" cm="1">
        <f t="array" ref="D48">_xlfn.XLOOKUP(B48, DWG!B:B, IF(DWG!G:G="STANDARD", "STANDARD", IF(DWG!G:G&lt;&gt;"", "0"&amp;DWG!G:G, "")))</f>
        <v>073107</v>
      </c>
      <c r="E48" s="53" t="str">
        <f>IFERROR(HYPERLINK(VLOOKUP(D48,TableSMDD[],11,FALSE),VLOOKUP(D48,TableSMDD[],2,FALSE)), "NA")</f>
        <v>ADS57W</v>
      </c>
      <c r="F48" s="59" t="str">
        <f>IFERROR(VLOOKUP(D48,TableSMDD[],5,FALSE), "NA")</f>
        <v>---</v>
      </c>
      <c r="G48" s="83" t="str">
        <f>SUBSTITUTE(DWG!F47, "kg", "")</f>
        <v>9.536</v>
      </c>
      <c r="H48" s="37">
        <f>_xlfn.XLOOKUP(R48,'CV5'!AF:AF,'CV5'!S:S,DWG!E47)</f>
        <v>1</v>
      </c>
      <c r="I48" s="51">
        <f t="shared" si="1"/>
        <v>9.5359999999999996</v>
      </c>
      <c r="J48" s="7" t="s">
        <v>31</v>
      </c>
      <c r="K48" s="7" t="str">
        <f>IF(OR(D48="STANDARD",TableBOM[[#This Row],[Material]]="Lead",TableBOM[[#This Row],[Material]]="PE"),"NA",VLOOKUP(J48,TableSAFETY[],2,FALSE))</f>
        <v>RCC-MR Support S2</v>
      </c>
      <c r="L48" s="30" t="str">
        <f>_xlfn.XLOOKUP(DWG!D47,TableMATERIAL[Column1],TableMATERIAL[Column2])</f>
        <v>X2CrNi18-9</v>
      </c>
      <c r="M48" s="7" t="str">
        <f>IF(OR(J48="SIC-1", J48="SIC-2"),VLOOKUP(L48, TableRPS, 2, FALSE),IF(OR(J48="SR", J48="NSR",J48="NA"), IF(OR(AND(TableBOM[[#This Row],[Material]]="42CrMo4", C48="STANDARD PART"), AND(TableBOM[[#This Row],[Material]]="X2CrNiMo17-12-2", C48="STANDARD PART")), VLOOKUP(L48, TableRPS, 4, FALSE), VLOOKUP(L48, TableRPS, 3, FALSE)),"TBD" ))</f>
        <v>EN 10088</v>
      </c>
      <c r="N48" s="7" t="str">
        <f>IF(C48="BtP",IFERROR(VLOOKUP(L48,TableIMPURITIES[], 2,FALSE),"TBD"),IF(C48="STANDARD PART",VLOOKUP(L48,TableIMPURITIES[], 3,FALSE)))</f>
        <v>Applicable</v>
      </c>
      <c r="O48" s="7" t="str">
        <f t="shared" si="3"/>
        <v>NO</v>
      </c>
      <c r="P48" s="7" t="str">
        <f>VLOOKUP(L48,TableCOATING[],2,FALSE)</f>
        <v>NA</v>
      </c>
      <c r="Q48" s="31"/>
      <c r="R48" s="65" t="str">
        <f t="shared" si="0"/>
        <v>AE9H8T</v>
      </c>
      <c r="S48" s="69"/>
      <c r="T48" s="69"/>
      <c r="U48" s="7" t="s">
        <v>30</v>
      </c>
      <c r="V48" s="7" t="s">
        <v>30</v>
      </c>
    </row>
    <row r="49" spans="1:22" ht="30" customHeight="1">
      <c r="A49" s="50">
        <v>47</v>
      </c>
      <c r="B49" s="9" t="str">
        <f>_xlfn.XLOOKUP(A49,DWG!A:A,DWG!B:B)</f>
        <v>PMS_BLV_FRONT_RCORNER#6FQ5AS</v>
      </c>
      <c r="C49" s="7" t="str">
        <f t="shared" si="4"/>
        <v>BtP</v>
      </c>
      <c r="D49" s="30" t="str" cm="1">
        <f t="array" ref="D49">_xlfn.XLOOKUP(B49, DWG!B:B, IF(DWG!G:G="STANDARD", "STANDARD", IF(DWG!G:G&lt;&gt;"", "0"&amp;DWG!G:G, "")))</f>
        <v>057948</v>
      </c>
      <c r="E49" s="53" t="str">
        <f>IFERROR(HYPERLINK(VLOOKUP(D49,TableSMDD[],11,FALSE),VLOOKUP(D49,TableSMDD[],2,FALSE)), "NA")</f>
        <v>7G29GE</v>
      </c>
      <c r="F49" s="59" t="str">
        <f>IFERROR(VLOOKUP(D49,TableSMDD[],5,FALSE), "NA")</f>
        <v>--B</v>
      </c>
      <c r="G49" s="83" t="str">
        <f>SUBSTITUTE(DWG!F48, "kg", "")</f>
        <v>234.424</v>
      </c>
      <c r="H49" s="37">
        <f>_xlfn.XLOOKUP(R49,'CV5'!AF:AF,'CV5'!S:S,DWG!E48)</f>
        <v>2</v>
      </c>
      <c r="I49" s="51">
        <f t="shared" si="1"/>
        <v>468.84800000000001</v>
      </c>
      <c r="J49" s="7" t="s">
        <v>31</v>
      </c>
      <c r="K49" s="7" t="str">
        <f>IF(OR(D49="STANDARD",TableBOM[[#This Row],[Material]]="Lead",TableBOM[[#This Row],[Material]]="PE"),"NA",VLOOKUP(J49,TableSAFETY[],2,FALSE))</f>
        <v>RCC-MR Support S2</v>
      </c>
      <c r="L49" s="30" t="str">
        <f>_xlfn.XLOOKUP(DWG!D48,TableMATERIAL[Column1],TableMATERIAL[Column2])</f>
        <v>S355</v>
      </c>
      <c r="M49" s="7" t="str">
        <f>IF(OR(J49="SIC-1", J49="SIC-2"),VLOOKUP(L49, TableRPS, 2, FALSE),IF(OR(J49="SR", J49="NSR",J49="NA"), IF(OR(AND(TableBOM[[#This Row],[Material]]="42CrMo4", C49="STANDARD PART"), AND(TableBOM[[#This Row],[Material]]="X2CrNiMo17-12-2", C49="STANDARD PART")), VLOOKUP(L49, TableRPS, 4, FALSE), VLOOKUP(L49, TableRPS, 3, FALSE)),"TBD" ))</f>
        <v>EN 10025-2</v>
      </c>
      <c r="N49" s="7" t="str">
        <f>IF(C49="BtP",IFERROR(VLOOKUP(L49,TableIMPURITIES[], 2,FALSE),"TBD"),IF(C49="STANDARD PART",VLOOKUP(L49,TableIMPURITIES[], 3,FALSE)))</f>
        <v>Applicable</v>
      </c>
      <c r="O49" s="7" t="str">
        <f t="shared" si="3"/>
        <v>NO</v>
      </c>
      <c r="P49" s="7" t="str">
        <f>VLOOKUP(L49,TableCOATING[],2,FALSE)</f>
        <v>See Annex B1</v>
      </c>
      <c r="Q49" s="31"/>
      <c r="R49" s="65" t="str">
        <f t="shared" si="0"/>
        <v>6FQ5AS</v>
      </c>
      <c r="S49" s="69"/>
      <c r="T49" s="69"/>
      <c r="U49" s="7" t="s">
        <v>30</v>
      </c>
      <c r="V49" s="7" t="s">
        <v>30</v>
      </c>
    </row>
    <row r="50" spans="1:22" ht="30" customHeight="1">
      <c r="A50" s="50">
        <v>48</v>
      </c>
      <c r="B50" s="9" t="str">
        <f>_xlfn.XLOOKUP(A50,DWG!A:A,DWG!B:B)</f>
        <v>PMS_BSV_FRONT_RCORNER#6FQ9WM</v>
      </c>
      <c r="C50" s="7" t="str">
        <f t="shared" si="4"/>
        <v>BtP</v>
      </c>
      <c r="D50" s="30" t="str" cm="1">
        <f t="array" ref="D50">_xlfn.XLOOKUP(B50, DWG!B:B, IF(DWG!G:G="STANDARD", "STANDARD", IF(DWG!G:G&lt;&gt;"", "0"&amp;DWG!G:G, "")))</f>
        <v>064668</v>
      </c>
      <c r="E50" s="53" t="str">
        <f>IFERROR(HYPERLINK(VLOOKUP(D50,TableSMDD[],11,FALSE),VLOOKUP(D50,TableSMDD[],2,FALSE)), "NA")</f>
        <v>3TATV7</v>
      </c>
      <c r="F50" s="59" t="str">
        <f>IFERROR(VLOOKUP(D50,TableSMDD[],5,FALSE), "NA")</f>
        <v>--A</v>
      </c>
      <c r="G50" s="83" t="str">
        <f>SUBSTITUTE(DWG!F49, "kg", "")</f>
        <v>78.411</v>
      </c>
      <c r="H50" s="37">
        <f>_xlfn.XLOOKUP(B50,DWG!B:B,DWG!E:E)</f>
        <v>8</v>
      </c>
      <c r="I50" s="51">
        <f t="shared" si="1"/>
        <v>627.28800000000001</v>
      </c>
      <c r="J50" s="7" t="s">
        <v>29</v>
      </c>
      <c r="K50" s="7" t="str">
        <f>IF(OR(D50="STANDARD",TableBOM[[#This Row],[Material]]="Lead",TableBOM[[#This Row],[Material]]="PE"),"NA",VLOOKUP(J50,TableSAFETY[],2,FALSE))</f>
        <v>RCC-MR Support S1</v>
      </c>
      <c r="L50" s="30" t="str">
        <f>_xlfn.XLOOKUP(DWG!D49,TableMATERIAL[Column1],TableMATERIAL[Column2])</f>
        <v>S355</v>
      </c>
      <c r="M50" s="7" t="str">
        <f>IF(OR(J50="SIC-1", J50="SIC-2"),VLOOKUP(L50, TableRPS, 2, FALSE),IF(OR(J50="SR", J50="NSR",J50="NA"), IF(OR(AND(TableBOM[[#This Row],[Material]]="42CrMo4", C50="STANDARD PART"), AND(TableBOM[[#This Row],[Material]]="X2CrNiMo17-12-2", C50="STANDARD PART")), VLOOKUP(L50, TableRPS, 4, FALSE), VLOOKUP(L50, TableRPS, 3, FALSE)),"TBD" ))</f>
        <v>RM 1135</v>
      </c>
      <c r="N50" s="7" t="str">
        <f>IF(C50="BtP",IFERROR(VLOOKUP(L50,TableIMPURITIES[], 2,FALSE),"TBD"),IF(C50="STANDARD PART",VLOOKUP(L50,TableIMPURITIES[], 3,FALSE)))</f>
        <v>Applicable</v>
      </c>
      <c r="O50" s="7" t="str">
        <f t="shared" si="3"/>
        <v>NO</v>
      </c>
      <c r="P50" s="7" t="str">
        <f>VLOOKUP(L50,TableCOATING[],2,FALSE)</f>
        <v>See Annex B1</v>
      </c>
      <c r="Q50" s="31"/>
      <c r="R50" s="65" t="str">
        <f t="shared" si="0"/>
        <v>6FQ9WM</v>
      </c>
      <c r="S50" s="69"/>
      <c r="T50" s="69"/>
      <c r="U50" s="7" t="s">
        <v>30</v>
      </c>
      <c r="V50" s="7" t="s">
        <v>30</v>
      </c>
    </row>
    <row r="51" spans="1:22" ht="30" customHeight="1">
      <c r="A51" s="50">
        <v>49</v>
      </c>
      <c r="B51" s="9" t="str">
        <f>_xlfn.XLOOKUP(A51,DWG!A:A,DWG!B:B)</f>
        <v>PMS_BSV_STRUCTURE_BEAM#6FQE48</v>
      </c>
      <c r="C51" s="7" t="str">
        <f t="shared" si="4"/>
        <v>BtP</v>
      </c>
      <c r="D51" s="30" t="str" cm="1">
        <f t="array" ref="D51">_xlfn.XLOOKUP(B51, DWG!B:B, IF(DWG!G:G="STANDARD", "STANDARD", IF(DWG!G:G&lt;&gt;"", "0"&amp;DWG!G:G, "")))</f>
        <v>057950</v>
      </c>
      <c r="E51" s="53" t="str">
        <f>IFERROR(HYPERLINK(VLOOKUP(D51,TableSMDD[],11,FALSE),VLOOKUP(D51,TableSMDD[],2,FALSE)), "NA")</f>
        <v>7G229H</v>
      </c>
      <c r="F51" s="59" t="str">
        <f>IFERROR(VLOOKUP(D51,TableSMDD[],5,FALSE), "NA")</f>
        <v>--B</v>
      </c>
      <c r="G51" s="83" t="str">
        <f>SUBSTITUTE(DWG!F50, "kg", "")</f>
        <v>422.527</v>
      </c>
      <c r="H51" s="37">
        <f>_xlfn.XLOOKUP(B51,DWG!B:B,DWG!E:E)</f>
        <v>1</v>
      </c>
      <c r="I51" s="51">
        <f t="shared" si="1"/>
        <v>422.52699999999999</v>
      </c>
      <c r="J51" s="7" t="s">
        <v>29</v>
      </c>
      <c r="K51" s="7" t="str">
        <f>IF(OR(D51="STANDARD",TableBOM[[#This Row],[Material]]="Lead",TableBOM[[#This Row],[Material]]="PE"),"NA",VLOOKUP(J51,TableSAFETY[],2,FALSE))</f>
        <v>RCC-MR Support S1</v>
      </c>
      <c r="L51" s="30" t="str">
        <f>_xlfn.XLOOKUP(DWG!D50,TableMATERIAL[Column1],TableMATERIAL[Column2])</f>
        <v>S355</v>
      </c>
      <c r="M51" s="7" t="str">
        <f>IF(OR(J51="SIC-1", J51="SIC-2"),VLOOKUP(L51, TableRPS, 2, FALSE),IF(OR(J51="SR", J51="NSR",J51="NA"), IF(OR(AND(TableBOM[[#This Row],[Material]]="42CrMo4", C51="STANDARD PART"), AND(TableBOM[[#This Row],[Material]]="X2CrNiMo17-12-2", C51="STANDARD PART")), VLOOKUP(L51, TableRPS, 4, FALSE), VLOOKUP(L51, TableRPS, 3, FALSE)),"TBD" ))</f>
        <v>RM 1135</v>
      </c>
      <c r="N51" s="7" t="str">
        <f>IF(C51="BtP",IFERROR(VLOOKUP(L51,TableIMPURITIES[], 2,FALSE),"TBD"),IF(C51="STANDARD PART",VLOOKUP(L51,TableIMPURITIES[], 3,FALSE)))</f>
        <v>Applicable</v>
      </c>
      <c r="O51" s="7" t="str">
        <f t="shared" si="3"/>
        <v>NO</v>
      </c>
      <c r="P51" s="7" t="str">
        <f>VLOOKUP(L51,TableCOATING[],2,FALSE)</f>
        <v>See Annex B1</v>
      </c>
      <c r="Q51" s="31"/>
      <c r="R51" s="65" t="str">
        <f t="shared" si="0"/>
        <v>6FQE48</v>
      </c>
      <c r="S51" s="69" t="s">
        <v>43</v>
      </c>
      <c r="T51" s="69" t="s">
        <v>21</v>
      </c>
      <c r="U51" s="7" t="s">
        <v>30</v>
      </c>
      <c r="V51" s="7" t="s">
        <v>27</v>
      </c>
    </row>
    <row r="52" spans="1:22" ht="30" customHeight="1">
      <c r="A52" s="50">
        <v>50</v>
      </c>
      <c r="B52" s="9" t="str">
        <f>_xlfn.XLOOKUP(A52,DWG!A:A,DWG!B:B)</f>
        <v>PMS_BSV_STRUCTURE_BEAM#6FQE67</v>
      </c>
      <c r="C52" s="7" t="str">
        <f t="shared" si="4"/>
        <v>BtP</v>
      </c>
      <c r="D52" s="30" t="str" cm="1">
        <f t="array" ref="D52">_xlfn.XLOOKUP(B52, DWG!B:B, IF(DWG!G:G="STANDARD", "STANDARD", IF(DWG!G:G&lt;&gt;"", "0"&amp;DWG!G:G, "")))</f>
        <v>064670</v>
      </c>
      <c r="E52" s="53" t="str">
        <f>IFERROR(HYPERLINK(VLOOKUP(D52,TableSMDD[],11,FALSE),VLOOKUP(D52,TableSMDD[],2,FALSE)), "NA")</f>
        <v>3MHLPU</v>
      </c>
      <c r="F52" s="59" t="str">
        <f>IFERROR(VLOOKUP(D52,TableSMDD[],5,FALSE), "NA")</f>
        <v>--A</v>
      </c>
      <c r="G52" s="83" t="str">
        <f>SUBSTITUTE(DWG!F51, "kg", "")</f>
        <v>422.769</v>
      </c>
      <c r="H52" s="37">
        <f>_xlfn.XLOOKUP(B52,DWG!B:B,DWG!E:E)</f>
        <v>1</v>
      </c>
      <c r="I52" s="51">
        <f t="shared" si="1"/>
        <v>422.76900000000001</v>
      </c>
      <c r="J52" s="7" t="s">
        <v>29</v>
      </c>
      <c r="K52" s="7" t="str">
        <f>IF(OR(D52="STANDARD",TableBOM[[#This Row],[Material]]="Lead",TableBOM[[#This Row],[Material]]="PE"),"NA",VLOOKUP(J52,TableSAFETY[],2,FALSE))</f>
        <v>RCC-MR Support S1</v>
      </c>
      <c r="L52" s="30" t="str">
        <f>_xlfn.XLOOKUP(DWG!D51,TableMATERIAL[Column1],TableMATERIAL[Column2])</f>
        <v>S355</v>
      </c>
      <c r="M52" s="7" t="str">
        <f>IF(OR(J52="SIC-1", J52="SIC-2"),VLOOKUP(L52, TableRPS, 2, FALSE),IF(OR(J52="SR", J52="NSR",J52="NA"), IF(OR(AND(TableBOM[[#This Row],[Material]]="42CrMo4", C52="STANDARD PART"), AND(TableBOM[[#This Row],[Material]]="X2CrNiMo17-12-2", C52="STANDARD PART")), VLOOKUP(L52, TableRPS, 4, FALSE), VLOOKUP(L52, TableRPS, 3, FALSE)),"TBD" ))</f>
        <v>RM 1135</v>
      </c>
      <c r="N52" s="7" t="str">
        <f>IF(C52="BtP",IFERROR(VLOOKUP(L52,TableIMPURITIES[], 2,FALSE),"TBD"),IF(C52="STANDARD PART",VLOOKUP(L52,TableIMPURITIES[], 3,FALSE)))</f>
        <v>Applicable</v>
      </c>
      <c r="O52" s="7" t="str">
        <f t="shared" si="3"/>
        <v>NO</v>
      </c>
      <c r="P52" s="7" t="str">
        <f>VLOOKUP(L52,TableCOATING[],2,FALSE)</f>
        <v>See Annex B1</v>
      </c>
      <c r="Q52" s="31"/>
      <c r="R52" s="65" t="str">
        <f t="shared" si="0"/>
        <v>6FQE67</v>
      </c>
      <c r="S52" s="69" t="s">
        <v>43</v>
      </c>
      <c r="T52" s="69" t="s">
        <v>21</v>
      </c>
      <c r="U52" s="7" t="s">
        <v>30</v>
      </c>
      <c r="V52" s="7" t="s">
        <v>27</v>
      </c>
    </row>
    <row r="53" spans="1:22" ht="30" customHeight="1">
      <c r="A53" s="50">
        <v>51</v>
      </c>
      <c r="B53" s="9" t="str">
        <f>_xlfn.XLOOKUP(A53,DWG!A:A,DWG!B:B)</f>
        <v>PMS_BSV_TOP_CORNER#529F8W</v>
      </c>
      <c r="C53" s="7" t="str">
        <f t="shared" si="4"/>
        <v>BtP</v>
      </c>
      <c r="D53" s="30" t="str" cm="1">
        <f t="array" ref="D53">_xlfn.XLOOKUP(B53, DWG!B:B, IF(DWG!G:G="STANDARD", "STANDARD", IF(DWG!G:G&lt;&gt;"", "0"&amp;DWG!G:G, "")))</f>
        <v>064631</v>
      </c>
      <c r="E53" s="53" t="str">
        <f>IFERROR(HYPERLINK(VLOOKUP(D53,TableSMDD[],11,FALSE),VLOOKUP(D53,TableSMDD[],2,FALSE)), "NA")</f>
        <v>3TH34D</v>
      </c>
      <c r="F53" s="59" t="str">
        <f>IFERROR(VLOOKUP(D53,TableSMDD[],5,FALSE), "NA")</f>
        <v>--A</v>
      </c>
      <c r="G53" s="83" t="str">
        <f>SUBSTITUTE(DWG!F52, "kg", "")</f>
        <v>212.354</v>
      </c>
      <c r="H53" s="37">
        <f>_xlfn.XLOOKUP(B53,DWG!B:B,DWG!E:E)</f>
        <v>4</v>
      </c>
      <c r="I53" s="51">
        <f t="shared" si="1"/>
        <v>849.41600000000005</v>
      </c>
      <c r="J53" s="7" t="s">
        <v>29</v>
      </c>
      <c r="K53" s="7" t="str">
        <f>IF(OR(D53="STANDARD",TableBOM[[#This Row],[Material]]="Lead",TableBOM[[#This Row],[Material]]="PE"),"NA",VLOOKUP(J53,TableSAFETY[],2,FALSE))</f>
        <v>RCC-MR Support S1</v>
      </c>
      <c r="L53" s="30" t="str">
        <f>_xlfn.XLOOKUP(DWG!D52,TableMATERIAL[Column1],TableMATERIAL[Column2])</f>
        <v>S355</v>
      </c>
      <c r="M53" s="7" t="str">
        <f>IF(OR(J53="SIC-1", J53="SIC-2"),VLOOKUP(L53, TableRPS, 2, FALSE),IF(OR(J53="SR", J53="NSR",J53="NA"), IF(OR(AND(TableBOM[[#This Row],[Material]]="42CrMo4", C53="STANDARD PART"), AND(TableBOM[[#This Row],[Material]]="X2CrNiMo17-12-2", C53="STANDARD PART")), VLOOKUP(L53, TableRPS, 4, FALSE), VLOOKUP(L53, TableRPS, 3, FALSE)),"TBD" ))</f>
        <v>RM 1135</v>
      </c>
      <c r="N53" s="7" t="str">
        <f>IF(C53="BtP",IFERROR(VLOOKUP(L53,TableIMPURITIES[], 2,FALSE),"TBD"),IF(C53="STANDARD PART",VLOOKUP(L53,TableIMPURITIES[], 3,FALSE)))</f>
        <v>Applicable</v>
      </c>
      <c r="O53" s="7" t="str">
        <f t="shared" si="3"/>
        <v>NO</v>
      </c>
      <c r="P53" s="7" t="str">
        <f>VLOOKUP(L53,TableCOATING[],2,FALSE)</f>
        <v>See Annex B1</v>
      </c>
      <c r="Q53" s="31"/>
      <c r="R53" s="65" t="str">
        <f t="shared" si="0"/>
        <v>529F8W</v>
      </c>
      <c r="S53" s="69"/>
      <c r="T53" s="69"/>
      <c r="U53" s="7" t="s">
        <v>30</v>
      </c>
      <c r="V53" s="7" t="s">
        <v>30</v>
      </c>
    </row>
    <row r="54" spans="1:22" ht="30" customHeight="1">
      <c r="A54" s="50">
        <v>52</v>
      </c>
      <c r="B54" s="9" t="str">
        <f>_xlfn.XLOOKUP(A54,DWG!A:A,DWG!B:B)</f>
        <v>POSITION_STEEL_PIN_D30#G9ERDT</v>
      </c>
      <c r="C54" s="7" t="str">
        <f t="shared" si="4"/>
        <v>BtP</v>
      </c>
      <c r="D54" s="30" t="str" cm="1">
        <f t="array" ref="D54">_xlfn.XLOOKUP(B54, DWG!B:B, IF(DWG!G:G="STANDARD", "STANDARD", IF(DWG!G:G&lt;&gt;"", "0"&amp;DWG!G:G, "")))</f>
        <v>074809</v>
      </c>
      <c r="E54" s="53" t="str">
        <f>IFERROR(HYPERLINK(VLOOKUP(D54,TableSMDD[],11,FALSE),VLOOKUP(D54,TableSMDD[],2,FALSE)), "NA")</f>
        <v>CQZMDQ</v>
      </c>
      <c r="F54" s="59" t="str">
        <f>IFERROR(VLOOKUP(D54,TableSMDD[],5,FALSE), "NA")</f>
        <v>---</v>
      </c>
      <c r="G54" s="83" t="str">
        <f>SUBSTITUTE(DWG!F53, "kg", "")</f>
        <v>0.52</v>
      </c>
      <c r="H54" s="37">
        <f>_xlfn.XLOOKUP(B54,DWG!B:B,DWG!E:E)</f>
        <v>4</v>
      </c>
      <c r="I54" s="51">
        <f t="shared" si="1"/>
        <v>2.08</v>
      </c>
      <c r="J54" s="7" t="s">
        <v>31</v>
      </c>
      <c r="K54" s="7" t="str">
        <f>IF(OR(D54="STANDARD",TableBOM[[#This Row],[Material]]="Lead",TableBOM[[#This Row],[Material]]="PE"),"NA",VLOOKUP(J54,TableSAFETY[],2,FALSE))</f>
        <v>RCC-MR Support S2</v>
      </c>
      <c r="L54" s="30" t="str">
        <f>_xlfn.XLOOKUP(DWG!D53,TableMATERIAL[Column1],TableMATERIAL[Column2])</f>
        <v>X6NiCrTiMoVB25-15-2</v>
      </c>
      <c r="M54" s="7" t="str">
        <f>IF(OR(J54="SIC-1", J54="SIC-2"),VLOOKUP(L54, TableRPS, 2, FALSE),IF(OR(J54="SR", J54="NSR",J54="NA"), IF(OR(AND(TableBOM[[#This Row],[Material]]="42CrMo4", C54="STANDARD PART"), AND(TableBOM[[#This Row],[Material]]="X2CrNiMo17-12-2", C54="STANDARD PART")), VLOOKUP(L54, TableRPS, 4, FALSE), VLOOKUP(L54, TableRPS, 3, FALSE)),"TBD" ))</f>
        <v xml:space="preserve"> EN 10269 +QT</v>
      </c>
      <c r="N54" s="7" t="str">
        <f>IF(C54="BtP",IFERROR(VLOOKUP(L54,TableIMPURITIES[], 2,FALSE),"TBD"),IF(C54="STANDARD PART",VLOOKUP(L54,TableIMPURITIES[], 3,FALSE)))</f>
        <v>Applicable</v>
      </c>
      <c r="O54" s="7" t="str">
        <f t="shared" si="3"/>
        <v>NO</v>
      </c>
      <c r="P54" s="7" t="str">
        <f>VLOOKUP(L54,TableCOATING[],2,FALSE)</f>
        <v>NA</v>
      </c>
      <c r="Q54" s="31"/>
      <c r="R54" s="65" t="str">
        <f t="shared" si="0"/>
        <v>G9ERDT</v>
      </c>
      <c r="S54" s="69"/>
      <c r="T54" s="69"/>
      <c r="U54" s="7" t="s">
        <v>30</v>
      </c>
      <c r="V54" s="7" t="s">
        <v>30</v>
      </c>
    </row>
    <row r="55" spans="1:22" ht="30" customHeight="1">
      <c r="A55" s="50">
        <v>53</v>
      </c>
      <c r="B55" s="9" t="str">
        <f>_xlfn.XLOOKUP(A55,DWG!A:A,DWG!B:B)</f>
        <v>POSITION_STEEL_PIN_D40#G9ESSV</v>
      </c>
      <c r="C55" s="7" t="str">
        <f t="shared" si="4"/>
        <v>BtP</v>
      </c>
      <c r="D55" s="30" t="str" cm="1">
        <f t="array" ref="D55">_xlfn.XLOOKUP(B55, DWG!B:B, IF(DWG!G:G="STANDARD", "STANDARD", IF(DWG!G:G&lt;&gt;"", "0"&amp;DWG!G:G, "")))</f>
        <v>074811</v>
      </c>
      <c r="E55" s="53" t="str">
        <f>IFERROR(HYPERLINK(VLOOKUP(D55,TableSMDD[],11,FALSE),VLOOKUP(D55,TableSMDD[],2,FALSE)), "NA")</f>
        <v>CQZPZH</v>
      </c>
      <c r="F55" s="59" t="str">
        <f>IFERROR(VLOOKUP(D55,TableSMDD[],5,FALSE), "NA")</f>
        <v>---</v>
      </c>
      <c r="G55" s="83" t="str">
        <f>SUBSTITUTE(DWG!F54, "kg", "")</f>
        <v>0.796</v>
      </c>
      <c r="H55" s="37">
        <f>_xlfn.XLOOKUP(B55,DWG!B:B,DWG!E:E)</f>
        <v>64</v>
      </c>
      <c r="I55" s="51">
        <f t="shared" si="1"/>
        <v>50.944000000000003</v>
      </c>
      <c r="J55" s="7" t="s">
        <v>29</v>
      </c>
      <c r="K55" s="7" t="str">
        <f>IF(OR(D55="STANDARD",TableBOM[[#This Row],[Material]]="Lead",TableBOM[[#This Row],[Material]]="PE"),"NA",VLOOKUP(J55,TableSAFETY[],2,FALSE))</f>
        <v>RCC-MR Support S1</v>
      </c>
      <c r="L55" s="30" t="str">
        <f>_xlfn.XLOOKUP(DWG!D54,TableMATERIAL[Column1],TableMATERIAL[Column2])</f>
        <v>X6NiCrTiMoVB25-15-2</v>
      </c>
      <c r="M55" s="7" t="str">
        <f>IF(OR(J55="SIC-1", J55="SIC-2"),VLOOKUP(L55, TableRPS, 2, FALSE),IF(OR(J55="SR", J55="NSR",J55="NA"), IF(OR(AND(TableBOM[[#This Row],[Material]]="42CrMo4", C55="STANDARD PART"), AND(TableBOM[[#This Row],[Material]]="X2CrNiMo17-12-2", C55="STANDARD PART")), VLOOKUP(L55, TableRPS, 4, FALSE), VLOOKUP(L55, TableRPS, 3, FALSE)),"TBD" ))</f>
        <v>RM 3521</v>
      </c>
      <c r="N55" s="7" t="str">
        <f>IF(C55="BtP",IFERROR(VLOOKUP(L55,TableIMPURITIES[], 2,FALSE),"TBD"),IF(C55="STANDARD PART",VLOOKUP(L55,TableIMPURITIES[], 3,FALSE)))</f>
        <v>Applicable</v>
      </c>
      <c r="O55" s="7" t="str">
        <f t="shared" si="3"/>
        <v>NO</v>
      </c>
      <c r="P55" s="7" t="str">
        <f>VLOOKUP(L55,TableCOATING[],2,FALSE)</f>
        <v>NA</v>
      </c>
      <c r="Q55" s="31"/>
      <c r="R55" s="65" t="str">
        <f t="shared" si="0"/>
        <v>G9ESSV</v>
      </c>
      <c r="S55" s="69"/>
      <c r="T55" s="69"/>
      <c r="U55" s="7" t="s">
        <v>30</v>
      </c>
      <c r="V55" s="7" t="s">
        <v>30</v>
      </c>
    </row>
    <row r="56" spans="1:22" ht="30" customHeight="1">
      <c r="A56" s="50">
        <v>54</v>
      </c>
      <c r="B56" s="9" t="str">
        <f>_xlfn.XLOOKUP(A56,DWG!A:A,DWG!B:B)</f>
        <v>POSITION_STEEL_PIN_D50_L97#5WMT9G</v>
      </c>
      <c r="C56" s="7" t="str">
        <f t="shared" si="4"/>
        <v>BtP</v>
      </c>
      <c r="D56" s="30" t="str" cm="1">
        <f t="array" ref="D56">_xlfn.XLOOKUP(B56, DWG!B:B, IF(DWG!G:G="STANDARD", "STANDARD", IF(DWG!G:G&lt;&gt;"", "0"&amp;DWG!G:G, "")))</f>
        <v>062552</v>
      </c>
      <c r="E56" s="53" t="str">
        <f>IFERROR(HYPERLINK(VLOOKUP(D56,TableSMDD[],11,FALSE),VLOOKUP(D56,TableSMDD[],2,FALSE)), "NA")</f>
        <v>4D8DKM</v>
      </c>
      <c r="F56" s="59" t="str">
        <f>IFERROR(VLOOKUP(D56,TableSMDD[],5,FALSE), "NA")</f>
        <v>--A</v>
      </c>
      <c r="G56" s="83" t="str">
        <f>SUBSTITUTE(DWG!F55, "kg", "")</f>
        <v>1.323</v>
      </c>
      <c r="H56" s="37">
        <f>_xlfn.XLOOKUP(B56,DWG!B:B,DWG!E:E)</f>
        <v>20</v>
      </c>
      <c r="I56" s="51">
        <f t="shared" si="1"/>
        <v>26.46</v>
      </c>
      <c r="J56" s="7" t="s">
        <v>29</v>
      </c>
      <c r="K56" s="7" t="str">
        <f>IF(OR(D56="STANDARD",TableBOM[[#This Row],[Material]]="Lead",TableBOM[[#This Row],[Material]]="PE"),"NA",VLOOKUP(J56,TableSAFETY[],2,FALSE))</f>
        <v>RCC-MR Support S1</v>
      </c>
      <c r="L56" s="30" t="str">
        <f>_xlfn.XLOOKUP(DWG!D55,TableMATERIAL[Column1],TableMATERIAL[Column2])</f>
        <v>X6NiCrTiMoVB25-15-2</v>
      </c>
      <c r="M56" s="7" t="str">
        <f>IF(OR(J56="SIC-1", J56="SIC-2"),VLOOKUP(L56, TableRPS, 2, FALSE),IF(OR(J56="SR", J56="NSR",J56="NA"), IF(OR(AND(TableBOM[[#This Row],[Material]]="42CrMo4", C56="STANDARD PART"), AND(TableBOM[[#This Row],[Material]]="X2CrNiMo17-12-2", C56="STANDARD PART")), VLOOKUP(L56, TableRPS, 4, FALSE), VLOOKUP(L56, TableRPS, 3, FALSE)),"TBD" ))</f>
        <v>RM 3521</v>
      </c>
      <c r="N56" s="7" t="str">
        <f>IF(C56="BtP",IFERROR(VLOOKUP(L56,TableIMPURITIES[], 2,FALSE),"TBD"),IF(C56="STANDARD PART",VLOOKUP(L56,TableIMPURITIES[], 3,FALSE)))</f>
        <v>Applicable</v>
      </c>
      <c r="O56" s="7" t="str">
        <f t="shared" si="3"/>
        <v>NO</v>
      </c>
      <c r="P56" s="7" t="str">
        <f>VLOOKUP(L56,TableCOATING[],2,FALSE)</f>
        <v>NA</v>
      </c>
      <c r="Q56" s="31"/>
      <c r="R56" s="65" t="str">
        <f t="shared" si="0"/>
        <v>5WMT9G</v>
      </c>
      <c r="S56" s="69"/>
      <c r="T56" s="69"/>
      <c r="U56" s="7" t="s">
        <v>30</v>
      </c>
      <c r="V56" s="7" t="s">
        <v>30</v>
      </c>
    </row>
    <row r="57" spans="1:22" ht="30" customHeight="1">
      <c r="A57" s="50">
        <v>55</v>
      </c>
      <c r="B57" s="9" t="str">
        <f>_xlfn.XLOOKUP(A57,DWG!A:A,DWG!B:B)</f>
        <v>POSITION_STEEL_PIN_D60_L90#4C2MXT</v>
      </c>
      <c r="C57" s="7" t="str">
        <f t="shared" si="4"/>
        <v>BtP</v>
      </c>
      <c r="D57" s="30" t="str" cm="1">
        <f t="array" ref="D57">_xlfn.XLOOKUP(B57, DWG!B:B, IF(DWG!G:G="STANDARD", "STANDARD", IF(DWG!G:G&lt;&gt;"", "0"&amp;DWG!G:G, "")))</f>
        <v>074814</v>
      </c>
      <c r="E57" s="53" t="str">
        <f>IFERROR(HYPERLINK(VLOOKUP(D57,TableSMDD[],11,FALSE),VLOOKUP(D57,TableSMDD[],2,FALSE)), "NA")</f>
        <v>C4H7JR</v>
      </c>
      <c r="F57" s="59" t="str">
        <f>IFERROR(VLOOKUP(D57,TableSMDD[],5,FALSE), "NA")</f>
        <v>---</v>
      </c>
      <c r="G57" s="83" t="str">
        <f>SUBSTITUTE(DWG!F56, "kg", "")</f>
        <v>1.9</v>
      </c>
      <c r="H57" s="37">
        <f>_xlfn.XLOOKUP(B57,DWG!B:B,DWG!E:E)</f>
        <v>24</v>
      </c>
      <c r="I57" s="51">
        <f t="shared" si="1"/>
        <v>45.599999999999994</v>
      </c>
      <c r="J57" s="7" t="s">
        <v>29</v>
      </c>
      <c r="K57" s="7" t="str">
        <f>IF(OR(D57="STANDARD",TableBOM[[#This Row],[Material]]="Lead",TableBOM[[#This Row],[Material]]="PE"),"NA",VLOOKUP(J57,TableSAFETY[],2,FALSE))</f>
        <v>RCC-MR Support S1</v>
      </c>
      <c r="L57" s="30" t="str">
        <f>_xlfn.XLOOKUP(DWG!D56,TableMATERIAL[Column1],TableMATERIAL[Column2])</f>
        <v>X6NiCrTiMoVB25-15-2</v>
      </c>
      <c r="M57" s="7" t="str">
        <f>IF(OR(J57="SIC-1", J57="SIC-2"),VLOOKUP(L57, TableRPS, 2, FALSE),IF(OR(J57="SR", J57="NSR",J57="NA"), IF(OR(AND(TableBOM[[#This Row],[Material]]="42CrMo4", C57="STANDARD PART"), AND(TableBOM[[#This Row],[Material]]="X2CrNiMo17-12-2", C57="STANDARD PART")), VLOOKUP(L57, TableRPS, 4, FALSE), VLOOKUP(L57, TableRPS, 3, FALSE)),"TBD" ))</f>
        <v>RM 3521</v>
      </c>
      <c r="N57" s="7" t="str">
        <f>IF(C57="BtP",IFERROR(VLOOKUP(L57,TableIMPURITIES[], 2,FALSE),"TBD"),IF(C57="STANDARD PART",VLOOKUP(L57,TableIMPURITIES[], 3,FALSE)))</f>
        <v>Applicable</v>
      </c>
      <c r="O57" s="7" t="str">
        <f t="shared" si="3"/>
        <v>NO</v>
      </c>
      <c r="P57" s="7" t="str">
        <f>VLOOKUP(L57,TableCOATING[],2,FALSE)</f>
        <v>NA</v>
      </c>
      <c r="Q57" s="31"/>
      <c r="R57" s="65" t="str">
        <f t="shared" si="0"/>
        <v>4C2MXT</v>
      </c>
      <c r="S57" s="69" t="s">
        <v>44</v>
      </c>
      <c r="T57" s="69" t="s">
        <v>45</v>
      </c>
      <c r="U57" s="7" t="s">
        <v>30</v>
      </c>
      <c r="V57" s="7" t="s">
        <v>30</v>
      </c>
    </row>
    <row r="58" spans="1:22" ht="30" customHeight="1">
      <c r="A58" s="50">
        <v>56</v>
      </c>
      <c r="B58" s="9" t="str">
        <f>_xlfn.XLOOKUP(A58,DWG!A:A,DWG!B:B)</f>
        <v>SHIM_CORNER2#2GLRJA</v>
      </c>
      <c r="C58" s="7" t="str">
        <f t="shared" si="4"/>
        <v>STANDARD PART</v>
      </c>
      <c r="D58" s="30" t="str" cm="1">
        <f t="array" ref="D58">_xlfn.XLOOKUP(B58, DWG!B:B, IF(DWG!G:G="STANDARD", "STANDARD", IF(DWG!G:G&lt;&gt;"", "0"&amp;DWG!G:G, "")))</f>
        <v>074800</v>
      </c>
      <c r="E58" s="53" t="str">
        <f>IFERROR(HYPERLINK(VLOOKUP(D58,TableSMDD[],11,FALSE),VLOOKUP(D58,TableSMDD[],2,FALSE)), "NA")</f>
        <v>NA</v>
      </c>
      <c r="F58" s="59" t="str">
        <f>IFERROR(VLOOKUP(D58,TableSMDD[],5,FALSE), "NA")</f>
        <v>NA</v>
      </c>
      <c r="G58" s="83" t="str">
        <f>SUBSTITUTE(DWG!F57, "kg", "")</f>
        <v>1.954</v>
      </c>
      <c r="H58" s="37">
        <f>_xlfn.XLOOKUP(B58,DWG!B:B,DWG!E:E)</f>
        <v>20</v>
      </c>
      <c r="I58" s="51">
        <f t="shared" si="1"/>
        <v>39.08</v>
      </c>
      <c r="J58" s="7" t="s">
        <v>31</v>
      </c>
      <c r="K58" s="7" t="str">
        <f>IF(OR(D58="STANDARD",TableBOM[[#This Row],[Material]]="Lead",TableBOM[[#This Row],[Material]]="PE"),"NA",VLOOKUP(J58,TableSAFETY[],2,FALSE))</f>
        <v>RCC-MR Support S2</v>
      </c>
      <c r="L58" s="30" t="str">
        <f>_xlfn.XLOOKUP(DWG!D57,TableMATERIAL[Column1],TableMATERIAL[Column2])</f>
        <v>S355</v>
      </c>
      <c r="M58" s="7" t="str">
        <f>IF(OR(J58="SIC-1", J58="SIC-2"),VLOOKUP(L58, TableRPS, 2, FALSE),IF(OR(J58="SR", J58="NSR",J58="NA"), IF(OR(AND(TableBOM[[#This Row],[Material]]="42CrMo4", C58="STANDARD PART"), AND(TableBOM[[#This Row],[Material]]="X2CrNiMo17-12-2", C58="STANDARD PART")), VLOOKUP(L58, TableRPS, 4, FALSE), VLOOKUP(L58, TableRPS, 3, FALSE)),"TBD" ))</f>
        <v>EN 10025-2</v>
      </c>
      <c r="N58" s="7" t="str">
        <f>IF(C58="BtP",IFERROR(VLOOKUP(L58,TableIMPURITIES[], 2,FALSE),"TBD"),IF(C58="STANDARD PART",VLOOKUP(L58,TableIMPURITIES[], 3,FALSE)))</f>
        <v>Measured</v>
      </c>
      <c r="O58" s="7" t="str">
        <f t="shared" si="3"/>
        <v>NO</v>
      </c>
      <c r="P58" s="7" t="str">
        <f>VLOOKUP(L58,TableCOATING[],2,FALSE)</f>
        <v>See Annex B1</v>
      </c>
      <c r="Q58" s="31"/>
      <c r="R58" s="65" t="str">
        <f t="shared" si="0"/>
        <v>2GLRJA</v>
      </c>
      <c r="S58" s="69" t="s">
        <v>46</v>
      </c>
      <c r="T58" s="69" t="s">
        <v>47</v>
      </c>
      <c r="U58" s="7" t="s">
        <v>30</v>
      </c>
      <c r="V58" s="7" t="s">
        <v>30</v>
      </c>
    </row>
    <row r="59" spans="1:22" ht="30" customHeight="1">
      <c r="A59" s="50">
        <v>57</v>
      </c>
      <c r="B59" s="9" t="str">
        <f>_xlfn.XLOOKUP(A59,DWG!A:A,DWG!B:B)</f>
        <v>SHIM_COLUMN_DOWN#BMRGZW</v>
      </c>
      <c r="C59" s="7" t="str">
        <f t="shared" si="4"/>
        <v>BtP</v>
      </c>
      <c r="D59" s="30" t="str" cm="1">
        <f t="array" ref="D59">_xlfn.XLOOKUP(B59, DWG!B:B, IF(DWG!G:G="STANDARD", "STANDARD", IF(DWG!G:G&lt;&gt;"", "0"&amp;DWG!G:G, "")))</f>
        <v>064687</v>
      </c>
      <c r="E59" s="53" t="str">
        <f>IFERROR(HYPERLINK(VLOOKUP(D59,TableSMDD[],11,FALSE),VLOOKUP(D59,TableSMDD[],2,FALSE)), "NA")</f>
        <v>3ZJF8T</v>
      </c>
      <c r="F59" s="59" t="str">
        <f>IFERROR(VLOOKUP(D59,TableSMDD[],5,FALSE), "NA")</f>
        <v>--A</v>
      </c>
      <c r="G59" s="83" t="str">
        <f>SUBSTITUTE(DWG!F58, "kg", "")</f>
        <v>13.852</v>
      </c>
      <c r="H59" s="37">
        <f>_xlfn.XLOOKUP(B59,DWG!B:B,DWG!E:E)</f>
        <v>12</v>
      </c>
      <c r="I59" s="51">
        <f t="shared" si="1"/>
        <v>166.22399999999999</v>
      </c>
      <c r="J59" s="7" t="s">
        <v>31</v>
      </c>
      <c r="K59" s="7" t="str">
        <f>IF(OR(D59="STANDARD",TableBOM[[#This Row],[Material]]="Lead",TableBOM[[#This Row],[Material]]="PE"),"NA",VLOOKUP(J59,TableSAFETY[],2,FALSE))</f>
        <v>RCC-MR Support S2</v>
      </c>
      <c r="L59" s="30" t="str">
        <f>_xlfn.XLOOKUP(DWG!D58,TableMATERIAL[Column1],TableMATERIAL[Column2])</f>
        <v>S355</v>
      </c>
      <c r="M59" s="7" t="str">
        <f>IF(OR(J59="SIC-1", J59="SIC-2"),VLOOKUP(L59, TableRPS, 2, FALSE),IF(OR(J59="SR", J59="NSR",J59="NA"), IF(OR(AND(TableBOM[[#This Row],[Material]]="42CrMo4", C59="STANDARD PART"), AND(TableBOM[[#This Row],[Material]]="X2CrNiMo17-12-2", C59="STANDARD PART")), VLOOKUP(L59, TableRPS, 4, FALSE), VLOOKUP(L59, TableRPS, 3, FALSE)),"TBD" ))</f>
        <v>EN 10025-2</v>
      </c>
      <c r="N59" s="7" t="str">
        <f>IF(C59="BtP",IFERROR(VLOOKUP(L59,TableIMPURITIES[], 2,FALSE),"TBD"),IF(C59="STANDARD PART",VLOOKUP(L59,TableIMPURITIES[], 3,FALSE)))</f>
        <v>Applicable</v>
      </c>
      <c r="O59" s="7" t="str">
        <f t="shared" si="3"/>
        <v>NO</v>
      </c>
      <c r="P59" s="7" t="str">
        <f>VLOOKUP(L59,TableCOATING[],2,FALSE)</f>
        <v>See Annex B1</v>
      </c>
      <c r="Q59" s="31"/>
      <c r="R59" s="65" t="str">
        <f t="shared" si="0"/>
        <v>BMRGZW</v>
      </c>
      <c r="S59" s="69"/>
      <c r="T59" s="69"/>
      <c r="U59" s="7" t="s">
        <v>30</v>
      </c>
      <c r="V59" s="7" t="s">
        <v>30</v>
      </c>
    </row>
    <row r="60" spans="1:22" ht="30" customHeight="1">
      <c r="A60" s="50">
        <v>58</v>
      </c>
      <c r="B60" s="9" t="str">
        <f>_xlfn.XLOOKUP(A60,DWG!A:A,DWG!B:B)</f>
        <v>SHIM_GUIDING_STRUCTURE_DOWN#G9ESNX</v>
      </c>
      <c r="C60" s="7" t="str">
        <f t="shared" si="4"/>
        <v>BtP</v>
      </c>
      <c r="D60" s="30" t="str" cm="1">
        <f t="array" ref="D60">_xlfn.XLOOKUP(B60, DWG!B:B, IF(DWG!G:G="STANDARD", "STANDARD", IF(DWG!G:G&lt;&gt;"", "0"&amp;DWG!G:G, "")))</f>
        <v>064681</v>
      </c>
      <c r="E60" s="53" t="str">
        <f>IFERROR(HYPERLINK(VLOOKUP(D60,TableSMDD[],11,FALSE),VLOOKUP(D60,TableSMDD[],2,FALSE)), "NA")</f>
        <v>3UQ36B</v>
      </c>
      <c r="F60" s="59" t="str">
        <f>IFERROR(VLOOKUP(D60,TableSMDD[],5,FALSE), "NA")</f>
        <v>--A</v>
      </c>
      <c r="G60" s="83" t="str">
        <f>SUBSTITUTE(DWG!F59, "kg", "")</f>
        <v>7.322</v>
      </c>
      <c r="H60" s="37">
        <f>_xlfn.XLOOKUP(B60,DWG!B:B,DWG!E:E)</f>
        <v>6</v>
      </c>
      <c r="I60" s="51">
        <f t="shared" si="1"/>
        <v>43.932000000000002</v>
      </c>
      <c r="J60" s="7" t="s">
        <v>31</v>
      </c>
      <c r="K60" s="7" t="str">
        <f>IF(OR(D60="STANDARD",TableBOM[[#This Row],[Material]]="Lead",TableBOM[[#This Row],[Material]]="PE"),"NA",VLOOKUP(J60,TableSAFETY[],2,FALSE))</f>
        <v>RCC-MR Support S2</v>
      </c>
      <c r="L60" s="30" t="str">
        <f>_xlfn.XLOOKUP(DWG!D59,TableMATERIAL[Column1],TableMATERIAL[Column2])</f>
        <v>S355</v>
      </c>
      <c r="M60" s="7" t="str">
        <f>IF(OR(J60="SIC-1", J60="SIC-2"),VLOOKUP(L60, TableRPS, 2, FALSE),IF(OR(J60="SR", J60="NSR",J60="NA"), IF(OR(AND(TableBOM[[#This Row],[Material]]="42CrMo4", C60="STANDARD PART"), AND(TableBOM[[#This Row],[Material]]="X2CrNiMo17-12-2", C60="STANDARD PART")), VLOOKUP(L60, TableRPS, 4, FALSE), VLOOKUP(L60, TableRPS, 3, FALSE)),"TBD" ))</f>
        <v>EN 10025-2</v>
      </c>
      <c r="N60" s="7" t="str">
        <f>IF(C60="BtP",IFERROR(VLOOKUP(L60,TableIMPURITIES[], 2,FALSE),"TBD"),IF(C60="STANDARD PART",VLOOKUP(L60,TableIMPURITIES[], 3,FALSE)))</f>
        <v>Applicable</v>
      </c>
      <c r="O60" s="7" t="str">
        <f t="shared" si="3"/>
        <v>NO</v>
      </c>
      <c r="P60" s="7" t="str">
        <f>VLOOKUP(L60,TableCOATING[],2,FALSE)</f>
        <v>See Annex B1</v>
      </c>
      <c r="Q60" s="31"/>
      <c r="R60" s="65" t="str">
        <f t="shared" si="0"/>
        <v>G9ESNX</v>
      </c>
      <c r="S60" s="69"/>
      <c r="T60" s="69"/>
      <c r="U60" s="7" t="s">
        <v>30</v>
      </c>
      <c r="V60" s="7" t="s">
        <v>30</v>
      </c>
    </row>
    <row r="61" spans="1:22" ht="30" customHeight="1">
      <c r="A61" s="50">
        <v>59</v>
      </c>
      <c r="B61" s="9" t="str">
        <f>_xlfn.XLOOKUP(A61,DWG!A:A,DWG!B:B)</f>
        <v>SHIM_GUIDING_STRUCTURE_UP#2XPGX7</v>
      </c>
      <c r="C61" s="7" t="str">
        <f t="shared" si="4"/>
        <v>STANDARD PART</v>
      </c>
      <c r="D61" s="30" t="str" cm="1">
        <f t="array" ref="D61">_xlfn.XLOOKUP(B61, DWG!B:B, IF(DWG!G:G="STANDARD", "STANDARD", IF(DWG!G:G&lt;&gt;"", "0"&amp;DWG!G:G, "")))</f>
        <v>074802</v>
      </c>
      <c r="E61" s="53" t="str">
        <f>IFERROR(HYPERLINK(VLOOKUP(D61,TableSMDD[],11,FALSE),VLOOKUP(D61,TableSMDD[],2,FALSE)), "NA")</f>
        <v>NA</v>
      </c>
      <c r="F61" s="59" t="str">
        <f>IFERROR(VLOOKUP(D61,TableSMDD[],5,FALSE), "NA")</f>
        <v>NA</v>
      </c>
      <c r="G61" s="83" t="str">
        <f>SUBSTITUTE(DWG!F60, "kg", "")</f>
        <v>4.976</v>
      </c>
      <c r="H61" s="37">
        <f>_xlfn.XLOOKUP(B61,DWG!B:B,DWG!E:E)</f>
        <v>12</v>
      </c>
      <c r="I61" s="51">
        <f t="shared" si="1"/>
        <v>59.712000000000003</v>
      </c>
      <c r="J61" s="30" t="s">
        <v>31</v>
      </c>
      <c r="K61" s="7" t="str">
        <f>IF(OR(D61="STANDARD",TableBOM[[#This Row],[Material]]="Lead",TableBOM[[#This Row],[Material]]="PE"),"NA",VLOOKUP(J61,TableSAFETY[],2,FALSE))</f>
        <v>RCC-MR Support S2</v>
      </c>
      <c r="L61" s="30" t="str">
        <f>_xlfn.XLOOKUP(DWG!D60,TableMATERIAL[Column1],TableMATERIAL[Column2])</f>
        <v>S355</v>
      </c>
      <c r="M61" s="7" t="str">
        <f>IF(OR(J61="SIC-1", J61="SIC-2"),VLOOKUP(L61, TableRPS, 2, FALSE),IF(OR(J61="SR", J61="NSR",J61="NA"), IF(OR(AND(TableBOM[[#This Row],[Material]]="42CrMo4", C61="STANDARD PART"), AND(TableBOM[[#This Row],[Material]]="X2CrNiMo17-12-2", C61="STANDARD PART")), VLOOKUP(L61, TableRPS, 4, FALSE), VLOOKUP(L61, TableRPS, 3, FALSE)),"TBD" ))</f>
        <v>EN 10025-2</v>
      </c>
      <c r="N61" s="7" t="str">
        <f>IF(C61="BtP",IFERROR(VLOOKUP(L61,TableIMPURITIES[], 2,FALSE),"TBD"),IF(C61="STANDARD PART",VLOOKUP(L61,TableIMPURITIES[], 3,FALSE)))</f>
        <v>Measured</v>
      </c>
      <c r="O61" s="7" t="str">
        <f t="shared" si="3"/>
        <v>NO</v>
      </c>
      <c r="P61" s="7" t="str">
        <f>VLOOKUP(L61,TableCOATING[],2,FALSE)</f>
        <v>See Annex B1</v>
      </c>
      <c r="Q61" s="31"/>
      <c r="R61" s="65" t="str">
        <f t="shared" si="0"/>
        <v>2XPGX7</v>
      </c>
      <c r="S61" s="69"/>
      <c r="T61" s="69" t="s">
        <v>48</v>
      </c>
      <c r="U61" s="7" t="s">
        <v>30</v>
      </c>
      <c r="V61" s="7" t="s">
        <v>27</v>
      </c>
    </row>
    <row r="62" spans="1:22" ht="30" customHeight="1">
      <c r="A62" s="50">
        <v>60</v>
      </c>
      <c r="B62" s="9" t="str">
        <f>_xlfn.XLOOKUP(A62,DWG!A:A,DWG!B:B)</f>
        <v>SHIM_LATERAL_COLUMN#BMRH3V</v>
      </c>
      <c r="C62" s="7" t="str">
        <f t="shared" si="4"/>
        <v>BtP</v>
      </c>
      <c r="D62" s="30" t="str" cm="1">
        <f t="array" ref="D62">_xlfn.XLOOKUP(B62, DWG!B:B, IF(DWG!G:G="STANDARD", "STANDARD", IF(DWG!G:G&lt;&gt;"", "0"&amp;DWG!G:G, "")))</f>
        <v>064679</v>
      </c>
      <c r="E62" s="53" t="str">
        <f>IFERROR(HYPERLINK(VLOOKUP(D62,TableSMDD[],11,FALSE),VLOOKUP(D62,TableSMDD[],2,FALSE)), "NA")</f>
        <v>3UPYYZ</v>
      </c>
      <c r="F62" s="59" t="str">
        <f>IFERROR(VLOOKUP(D62,TableSMDD[],5,FALSE), "NA")</f>
        <v>--A</v>
      </c>
      <c r="G62" s="83" t="str">
        <f>SUBSTITUTE(DWG!F61, "kg", "")</f>
        <v>6.301</v>
      </c>
      <c r="H62" s="37">
        <f>_xlfn.XLOOKUP(B62,DWG!B:B,DWG!E:E)</f>
        <v>16</v>
      </c>
      <c r="I62" s="51">
        <f t="shared" si="1"/>
        <v>100.816</v>
      </c>
      <c r="J62" s="7" t="s">
        <v>31</v>
      </c>
      <c r="K62" s="7" t="str">
        <f>IF(OR(D62="STANDARD",TableBOM[[#This Row],[Material]]="Lead",TableBOM[[#This Row],[Material]]="PE"),"NA",VLOOKUP(J62,TableSAFETY[],2,FALSE))</f>
        <v>RCC-MR Support S2</v>
      </c>
      <c r="L62" s="30" t="str">
        <f>_xlfn.XLOOKUP(DWG!D61,TableMATERIAL[Column1],TableMATERIAL[Column2])</f>
        <v>S355</v>
      </c>
      <c r="M62" s="7" t="str">
        <f>IF(OR(J62="SIC-1", J62="SIC-2"),VLOOKUP(L62, TableRPS, 2, FALSE),IF(OR(J62="SR", J62="NSR",J62="NA"), IF(OR(AND(TableBOM[[#This Row],[Material]]="42CrMo4", C62="STANDARD PART"), AND(TableBOM[[#This Row],[Material]]="X2CrNiMo17-12-2", C62="STANDARD PART")), VLOOKUP(L62, TableRPS, 4, FALSE), VLOOKUP(L62, TableRPS, 3, FALSE)),"TBD" ))</f>
        <v>EN 10025-2</v>
      </c>
      <c r="N62" s="7" t="str">
        <f>IF(C62="BtP",IFERROR(VLOOKUP(L62,TableIMPURITIES[], 2,FALSE),"TBD"),IF(C62="STANDARD PART",VLOOKUP(L62,TableIMPURITIES[], 3,FALSE)))</f>
        <v>Applicable</v>
      </c>
      <c r="O62" s="7" t="str">
        <f t="shared" si="3"/>
        <v>NO</v>
      </c>
      <c r="P62" s="7" t="str">
        <f>VLOOKUP(L62,TableCOATING[],2,FALSE)</f>
        <v>See Annex B1</v>
      </c>
      <c r="Q62" s="31"/>
      <c r="R62" s="65" t="str">
        <f t="shared" si="0"/>
        <v>BMRH3V</v>
      </c>
      <c r="S62" s="69"/>
      <c r="T62" s="69"/>
      <c r="U62" s="7" t="s">
        <v>30</v>
      </c>
      <c r="V62" s="7" t="s">
        <v>30</v>
      </c>
    </row>
    <row r="63" spans="1:22" ht="30" customHeight="1">
      <c r="A63" s="50">
        <v>61</v>
      </c>
      <c r="B63" s="9" t="str">
        <f>_xlfn.XLOOKUP(A63,DWG!A:A,DWG!B:B)</f>
        <v>SHIM_LOWER_SUPPORTS_TO_FAST_SHUTTER#BMRHDY</v>
      </c>
      <c r="C63" s="7" t="str">
        <f t="shared" si="4"/>
        <v>BtP</v>
      </c>
      <c r="D63" s="30" t="str" cm="1">
        <f t="array" ref="D63">_xlfn.XLOOKUP(B63, DWG!B:B, IF(DWG!G:G="STANDARD", "STANDARD", IF(DWG!G:G&lt;&gt;"", "0"&amp;DWG!G:G, "")))</f>
        <v>064683</v>
      </c>
      <c r="E63" s="53" t="str">
        <f>IFERROR(HYPERLINK(VLOOKUP(D63,TableSMDD[],11,FALSE),VLOOKUP(D63,TableSMDD[],2,FALSE)), "NA")</f>
        <v>3UGG46</v>
      </c>
      <c r="F63" s="59" t="str">
        <f>IFERROR(VLOOKUP(D63,TableSMDD[],5,FALSE), "NA")</f>
        <v>--A</v>
      </c>
      <c r="G63" s="83" t="str">
        <f>SUBSTITUTE(DWG!F62, "kg", "")</f>
        <v>4.911</v>
      </c>
      <c r="H63" s="37">
        <f>_xlfn.XLOOKUP(B63,DWG!B:B,DWG!E:E)</f>
        <v>2</v>
      </c>
      <c r="I63" s="51">
        <f t="shared" si="1"/>
        <v>9.8219999999999992</v>
      </c>
      <c r="J63" s="7" t="s">
        <v>31</v>
      </c>
      <c r="K63" s="7" t="str">
        <f>IF(OR(D63="STANDARD",TableBOM[[#This Row],[Material]]="Lead",TableBOM[[#This Row],[Material]]="PE"),"NA",VLOOKUP(J63,TableSAFETY[],2,FALSE))</f>
        <v>RCC-MR Support S2</v>
      </c>
      <c r="L63" s="30" t="str">
        <f>_xlfn.XLOOKUP(DWG!D62,TableMATERIAL[Column1],TableMATERIAL[Column2])</f>
        <v>S355</v>
      </c>
      <c r="M63" s="7" t="str">
        <f>IF(OR(J63="SIC-1", J63="SIC-2"),VLOOKUP(L63, TableRPS, 2, FALSE),IF(OR(J63="SR", J63="NSR",J63="NA"), IF(OR(AND(TableBOM[[#This Row],[Material]]="42CrMo4", C63="STANDARD PART"), AND(TableBOM[[#This Row],[Material]]="X2CrNiMo17-12-2", C63="STANDARD PART")), VLOOKUP(L63, TableRPS, 4, FALSE), VLOOKUP(L63, TableRPS, 3, FALSE)),"TBD" ))</f>
        <v>EN 10025-2</v>
      </c>
      <c r="N63" s="7" t="str">
        <f>IF(C63="BtP",IFERROR(VLOOKUP(L63,TableIMPURITIES[], 2,FALSE),"TBD"),IF(C63="STANDARD PART",VLOOKUP(L63,TableIMPURITIES[], 3,FALSE)))</f>
        <v>Applicable</v>
      </c>
      <c r="O63" s="7" t="str">
        <f t="shared" si="3"/>
        <v>NO</v>
      </c>
      <c r="P63" s="7" t="str">
        <f>VLOOKUP(L63,TableCOATING[],2,FALSE)</f>
        <v>See Annex B1</v>
      </c>
      <c r="Q63" s="31"/>
      <c r="R63" s="65" t="str">
        <f t="shared" si="0"/>
        <v>BMRHDY</v>
      </c>
      <c r="S63" s="69"/>
      <c r="T63" s="69"/>
      <c r="U63" s="7" t="s">
        <v>30</v>
      </c>
      <c r="V63" s="7" t="s">
        <v>30</v>
      </c>
    </row>
    <row r="64" spans="1:22" ht="30" customHeight="1">
      <c r="A64" s="50">
        <v>62</v>
      </c>
      <c r="B64" s="9" t="str">
        <f>_xlfn.XLOOKUP(A64,DWG!A:A,DWG!B:B)</f>
        <v>SHIM_SIDE_TOP_CONNECTION#5Z2GU9</v>
      </c>
      <c r="C64" s="7" t="str">
        <f t="shared" si="4"/>
        <v>STANDARD PART</v>
      </c>
      <c r="D64" s="30" t="str" cm="1">
        <f t="array" ref="D64">_xlfn.XLOOKUP(B64, DWG!B:B, IF(DWG!G:G="STANDARD", "STANDARD", IF(DWG!G:G&lt;&gt;"", "0"&amp;DWG!G:G, "")))</f>
        <v>074803</v>
      </c>
      <c r="E64" s="53" t="str">
        <f>IFERROR(HYPERLINK(VLOOKUP(D64,TableSMDD[],11,FALSE),VLOOKUP(D64,TableSMDD[],2,FALSE)), "NA")</f>
        <v>NA</v>
      </c>
      <c r="F64" s="59" t="str">
        <f>IFERROR(VLOOKUP(D64,TableSMDD[],5,FALSE), "NA")</f>
        <v>NA</v>
      </c>
      <c r="G64" s="83" t="str">
        <f>SUBSTITUTE(DWG!F63, "kg", "")</f>
        <v>11.144</v>
      </c>
      <c r="H64" s="37">
        <f>_xlfn.XLOOKUP(B64,DWG!B:B,DWG!E:E)</f>
        <v>4</v>
      </c>
      <c r="I64" s="51">
        <f t="shared" si="1"/>
        <v>44.576000000000001</v>
      </c>
      <c r="J64" s="7" t="s">
        <v>31</v>
      </c>
      <c r="K64" s="7" t="str">
        <f>IF(OR(D64="STANDARD",TableBOM[[#This Row],[Material]]="Lead",TableBOM[[#This Row],[Material]]="PE"),"NA",VLOOKUP(J64,TableSAFETY[],2,FALSE))</f>
        <v>RCC-MR Support S2</v>
      </c>
      <c r="L64" s="30" t="str">
        <f>_xlfn.XLOOKUP(DWG!D63,TableMATERIAL[Column1],TableMATERIAL[Column2])</f>
        <v>S355</v>
      </c>
      <c r="M64" s="7" t="str">
        <f>IF(OR(J64="SIC-1", J64="SIC-2"),VLOOKUP(L64, TableRPS, 2, FALSE),IF(OR(J64="SR", J64="NSR",J64="NA"), IF(OR(AND(TableBOM[[#This Row],[Material]]="42CrMo4", C64="STANDARD PART"), AND(TableBOM[[#This Row],[Material]]="X2CrNiMo17-12-2", C64="STANDARD PART")), VLOOKUP(L64, TableRPS, 4, FALSE), VLOOKUP(L64, TableRPS, 3, FALSE)),"TBD" ))</f>
        <v>EN 10025-2</v>
      </c>
      <c r="N64" s="7" t="str">
        <f>IF(C64="BtP",IFERROR(VLOOKUP(L64,TableIMPURITIES[], 2,FALSE),"TBD"),IF(C64="STANDARD PART",VLOOKUP(L64,TableIMPURITIES[], 3,FALSE)))</f>
        <v>Measured</v>
      </c>
      <c r="O64" s="7" t="str">
        <f t="shared" si="3"/>
        <v>NO</v>
      </c>
      <c r="P64" s="7" t="str">
        <f>VLOOKUP(L64,TableCOATING[],2,FALSE)</f>
        <v>See Annex B1</v>
      </c>
      <c r="Q64" s="31"/>
      <c r="R64" s="65" t="str">
        <f t="shared" si="0"/>
        <v>5Z2GU9</v>
      </c>
      <c r="S64" s="69"/>
      <c r="T64" s="69" t="s">
        <v>48</v>
      </c>
      <c r="U64" s="7" t="s">
        <v>30</v>
      </c>
      <c r="V64" s="7" t="s">
        <v>27</v>
      </c>
    </row>
    <row r="65" spans="1:22" ht="30" customHeight="1">
      <c r="A65" s="50">
        <v>63</v>
      </c>
      <c r="B65" s="9" t="str">
        <f>_xlfn.XLOOKUP(A65,DWG!A:A,DWG!B:B)</f>
        <v>SIDE_PMS_1L_PLATE#5QMAAD</v>
      </c>
      <c r="C65" s="7" t="str">
        <f t="shared" si="4"/>
        <v>BtP</v>
      </c>
      <c r="D65" s="30" t="str" cm="1">
        <f t="array" ref="D65">_xlfn.XLOOKUP(B65, DWG!B:B, IF(DWG!G:G="STANDARD", "STANDARD", IF(DWG!G:G&lt;&gt;"", "0"&amp;DWG!G:G, "")))</f>
        <v>064674</v>
      </c>
      <c r="E65" s="53" t="str">
        <f>IFERROR(HYPERLINK(VLOOKUP(D65,TableSMDD[],11,FALSE),VLOOKUP(D65,TableSMDD[],2,FALSE)), "NA")</f>
        <v>8AT3YV</v>
      </c>
      <c r="F65" s="59" t="str">
        <f>IFERROR(VLOOKUP(D65,TableSMDD[],5,FALSE), "NA")</f>
        <v>--A</v>
      </c>
      <c r="G65" s="83" t="str">
        <f>SUBSTITUTE(DWG!F64, "kg", "")</f>
        <v>53.139</v>
      </c>
      <c r="H65" s="37">
        <f>_xlfn.XLOOKUP(R65,'CV5'!AF:AF,'CV5'!S:S,DWG!E64)</f>
        <v>1</v>
      </c>
      <c r="I65" s="51">
        <f t="shared" si="1"/>
        <v>53.139000000000003</v>
      </c>
      <c r="J65" s="7" t="s">
        <v>31</v>
      </c>
      <c r="K65" s="7" t="str">
        <f>IF(OR(D65="STANDARD",TableBOM[[#This Row],[Material]]="Lead",TableBOM[[#This Row],[Material]]="PE"),"NA",VLOOKUP(J65,TableSAFETY[],2,FALSE))</f>
        <v>RCC-MR Support S2</v>
      </c>
      <c r="L65" s="30" t="str">
        <f>_xlfn.XLOOKUP(DWG!D64,TableMATERIAL[Column1],TableMATERIAL[Column2])</f>
        <v>X2CrNi18-9</v>
      </c>
      <c r="M65" s="7" t="str">
        <f>IF(OR(J65="SIC-1", J65="SIC-2"),VLOOKUP(L65, TableRPS, 2, FALSE),IF(OR(J65="SR", J65="NSR",J65="NA"), IF(OR(AND(TableBOM[[#This Row],[Material]]="42CrMo4", C65="STANDARD PART"), AND(TableBOM[[#This Row],[Material]]="X2CrNiMo17-12-2", C65="STANDARD PART")), VLOOKUP(L65, TableRPS, 4, FALSE), VLOOKUP(L65, TableRPS, 3, FALSE)),"TBD" ))</f>
        <v>EN 10088</v>
      </c>
      <c r="N65" s="7" t="str">
        <f>IF(C65="BtP",IFERROR(VLOOKUP(L65,TableIMPURITIES[], 2,FALSE),"TBD"),IF(C65="STANDARD PART",VLOOKUP(L65,TableIMPURITIES[], 3,FALSE)))</f>
        <v>Applicable</v>
      </c>
      <c r="O65" s="7" t="str">
        <f t="shared" si="3"/>
        <v>NO</v>
      </c>
      <c r="P65" s="7" t="str">
        <f>VLOOKUP(L65,TableCOATING[],2,FALSE)</f>
        <v>NA</v>
      </c>
      <c r="Q65" s="31"/>
      <c r="R65" s="65" t="str">
        <f t="shared" si="0"/>
        <v>5QMAAD</v>
      </c>
      <c r="S65" s="69"/>
      <c r="T65" s="69"/>
      <c r="U65" s="7" t="s">
        <v>30</v>
      </c>
      <c r="V65" s="7" t="s">
        <v>30</v>
      </c>
    </row>
    <row r="66" spans="1:22" ht="30" customHeight="1">
      <c r="A66" s="50">
        <v>64</v>
      </c>
      <c r="B66" s="9" t="str">
        <f>_xlfn.XLOOKUP(A66,DWG!A:A,DWG!B:B)</f>
        <v>SIDE_PMS_2L_PLATE#5QMAGC</v>
      </c>
      <c r="C66" s="7" t="str">
        <f t="shared" si="4"/>
        <v>BtP</v>
      </c>
      <c r="D66" s="30" t="str" cm="1">
        <f t="array" ref="D66">_xlfn.XLOOKUP(B66, DWG!B:B, IF(DWG!G:G="STANDARD", "STANDARD", IF(DWG!G:G&lt;&gt;"", "0"&amp;DWG!G:G, "")))</f>
        <v>064698</v>
      </c>
      <c r="E66" s="53" t="str">
        <f>IFERROR(HYPERLINK(VLOOKUP(D66,TableSMDD[],11,FALSE),VLOOKUP(D66,TableSMDD[],2,FALSE)), "NA")</f>
        <v>3WGJG9</v>
      </c>
      <c r="F66" s="59" t="str">
        <f>IFERROR(VLOOKUP(D66,TableSMDD[],5,FALSE), "NA")</f>
        <v>--A</v>
      </c>
      <c r="G66" s="83" t="str">
        <f>SUBSTITUTE(DWG!F65, "kg", "")</f>
        <v>57.04</v>
      </c>
      <c r="H66" s="37">
        <f>_xlfn.XLOOKUP(R66,'CV5'!AF:AF,'CV5'!S:S,DWG!E65)</f>
        <v>1</v>
      </c>
      <c r="I66" s="51">
        <f t="shared" si="1"/>
        <v>57.04</v>
      </c>
      <c r="J66" s="7" t="s">
        <v>31</v>
      </c>
      <c r="K66" s="7" t="str">
        <f>IF(OR(D66="STANDARD",TableBOM[[#This Row],[Material]]="Lead",TableBOM[[#This Row],[Material]]="PE"),"NA",VLOOKUP(J66,TableSAFETY[],2,FALSE))</f>
        <v>RCC-MR Support S2</v>
      </c>
      <c r="L66" s="30" t="str">
        <f>_xlfn.XLOOKUP(DWG!D65,TableMATERIAL[Column1],TableMATERIAL[Column2])</f>
        <v>X2CrNi18-9</v>
      </c>
      <c r="M66" s="7" t="str">
        <f>IF(OR(J66="SIC-1", J66="SIC-2"),VLOOKUP(L66, TableRPS, 2, FALSE),IF(OR(J66="SR", J66="NSR",J66="NA"), IF(OR(AND(TableBOM[[#This Row],[Material]]="42CrMo4", C66="STANDARD PART"), AND(TableBOM[[#This Row],[Material]]="X2CrNiMo17-12-2", C66="STANDARD PART")), VLOOKUP(L66, TableRPS, 4, FALSE), VLOOKUP(L66, TableRPS, 3, FALSE)),"TBD" ))</f>
        <v>EN 10088</v>
      </c>
      <c r="N66" s="7" t="str">
        <f>IF(C66="BtP",IFERROR(VLOOKUP(L66,TableIMPURITIES[], 2,FALSE),"TBD"),IF(C66="STANDARD PART",VLOOKUP(L66,TableIMPURITIES[], 3,FALSE)))</f>
        <v>Applicable</v>
      </c>
      <c r="O66" s="7" t="str">
        <f t="shared" si="3"/>
        <v>NO</v>
      </c>
      <c r="P66" s="7" t="str">
        <f>VLOOKUP(L66,TableCOATING[],2,FALSE)</f>
        <v>NA</v>
      </c>
      <c r="Q66" s="31"/>
      <c r="R66" s="65" t="str">
        <f t="shared" ref="R66:R98" si="5">RIGHT(B66,6)</f>
        <v>5QMAGC</v>
      </c>
      <c r="S66" s="69"/>
      <c r="T66" s="69"/>
      <c r="U66" s="7" t="s">
        <v>30</v>
      </c>
      <c r="V66" s="7" t="s">
        <v>30</v>
      </c>
    </row>
    <row r="67" spans="1:22" ht="30" customHeight="1">
      <c r="A67" s="50">
        <v>65</v>
      </c>
      <c r="B67" s="9" t="str">
        <f>_xlfn.XLOOKUP(A67,DWG!A:A,DWG!B:B)</f>
        <v>SIDE_PMS_3L_PLATE#5N2JRU</v>
      </c>
      <c r="C67" s="7" t="str">
        <f t="shared" si="4"/>
        <v>BtP</v>
      </c>
      <c r="D67" s="30" t="str" cm="1">
        <f t="array" ref="D67">_xlfn.XLOOKUP(B67, DWG!B:B, IF(DWG!G:G="STANDARD", "STANDARD", IF(DWG!G:G&lt;&gt;"", "0"&amp;DWG!G:G, "")))</f>
        <v>064710</v>
      </c>
      <c r="E67" s="53" t="str">
        <f>IFERROR(HYPERLINK(VLOOKUP(D67,TableSMDD[],11,FALSE),VLOOKUP(D67,TableSMDD[],2,FALSE)), "NA")</f>
        <v>3W9NT4</v>
      </c>
      <c r="F67" s="59" t="str">
        <f>IFERROR(VLOOKUP(D67,TableSMDD[],5,FALSE), "NA")</f>
        <v>--A</v>
      </c>
      <c r="G67" s="83" t="str">
        <f>SUBSTITUTE(DWG!F66, "kg", "")</f>
        <v>53.728</v>
      </c>
      <c r="H67" s="37">
        <f>_xlfn.XLOOKUP(R67,'CV5'!AF:AF,'CV5'!S:S,DWG!E66)</f>
        <v>1</v>
      </c>
      <c r="I67" s="51">
        <f t="shared" ref="I67:I68" si="6">G67*H67</f>
        <v>53.728000000000002</v>
      </c>
      <c r="J67" s="7" t="s">
        <v>31</v>
      </c>
      <c r="K67" s="7" t="str">
        <f>IF(OR(D67="STANDARD",TableBOM[[#This Row],[Material]]="Lead",TableBOM[[#This Row],[Material]]="PE"),"NA",VLOOKUP(J67,TableSAFETY[],2,FALSE))</f>
        <v>RCC-MR Support S2</v>
      </c>
      <c r="L67" s="30" t="str">
        <f>_xlfn.XLOOKUP(DWG!D66,TableMATERIAL[Column1],TableMATERIAL[Column2])</f>
        <v>X2CrNi18-9</v>
      </c>
      <c r="M67" s="7" t="str">
        <f>IF(OR(J67="SIC-1", J67="SIC-2"),VLOOKUP(L67, TableRPS, 2, FALSE),IF(OR(J67="SR", J67="NSR",J67="NA"), IF(OR(AND(TableBOM[[#This Row],[Material]]="42CrMo4", C67="STANDARD PART"), AND(TableBOM[[#This Row],[Material]]="X2CrNiMo17-12-2", C67="STANDARD PART")), VLOOKUP(L67, TableRPS, 4, FALSE), VLOOKUP(L67, TableRPS, 3, FALSE)),"TBD" ))</f>
        <v>EN 10088</v>
      </c>
      <c r="N67" s="7" t="str">
        <f>IF(C67="BtP",IFERROR(VLOOKUP(L67,TableIMPURITIES[], 2,FALSE),"TBD"),IF(C67="STANDARD PART",VLOOKUP(L67,TableIMPURITIES[], 3,FALSE)))</f>
        <v>Applicable</v>
      </c>
      <c r="O67" s="7" t="str">
        <f t="shared" si="3"/>
        <v>NO</v>
      </c>
      <c r="P67" s="7" t="str">
        <f>VLOOKUP(L67,TableCOATING[],2,FALSE)</f>
        <v>NA</v>
      </c>
      <c r="Q67" s="31"/>
      <c r="R67" s="65" t="str">
        <f t="shared" si="5"/>
        <v>5N2JRU</v>
      </c>
      <c r="S67" s="69"/>
      <c r="T67" s="69"/>
      <c r="U67" s="7" t="s">
        <v>30</v>
      </c>
      <c r="V67" s="7" t="s">
        <v>30</v>
      </c>
    </row>
    <row r="68" spans="1:22" ht="30" customHeight="1">
      <c r="A68" s="50">
        <v>66</v>
      </c>
      <c r="B68" s="9" t="str">
        <f>_xlfn.XLOOKUP(A68,DWG!A:A,DWG!B:B)</f>
        <v>SIDE_PMS_4L_PLATE#5N2JTR</v>
      </c>
      <c r="C68" s="7" t="str">
        <f t="shared" ref="C68" si="7">IF(E68="NA", "STANDARD PART", "BtP")</f>
        <v>BtP</v>
      </c>
      <c r="D68" s="30" t="str" cm="1">
        <f t="array" ref="D68">_xlfn.XLOOKUP(B68, DWG!B:B, IF(DWG!G:G="STANDARD", "STANDARD", IF(DWG!G:G&lt;&gt;"", "0"&amp;DWG!G:G, "")))</f>
        <v>064714</v>
      </c>
      <c r="E68" s="53" t="str">
        <f>IFERROR(HYPERLINK(VLOOKUP(D68,TableSMDD[],11,FALSE),VLOOKUP(D68,TableSMDD[],2,FALSE)), "NA")</f>
        <v>3Y49XS</v>
      </c>
      <c r="F68" s="59" t="str">
        <f>IFERROR(VLOOKUP(D68,TableSMDD[],5,FALSE), "NA")</f>
        <v>--A</v>
      </c>
      <c r="G68" s="83" t="str">
        <f>SUBSTITUTE(DWG!F67, "kg", "")</f>
        <v>54.35</v>
      </c>
      <c r="H68" s="37">
        <f>_xlfn.XLOOKUP(R68,'CV5'!AF:AF,'CV5'!S:S,DWG!E67)</f>
        <v>1</v>
      </c>
      <c r="I68" s="51">
        <f t="shared" si="6"/>
        <v>54.35</v>
      </c>
      <c r="J68" s="7" t="s">
        <v>31</v>
      </c>
      <c r="K68" s="7" t="str">
        <f>IF(OR(D68="STANDARD",TableBOM[[#This Row],[Material]]="Lead",TableBOM[[#This Row],[Material]]="PE"),"NA",VLOOKUP(J68,TableSAFETY[],2,FALSE))</f>
        <v>RCC-MR Support S2</v>
      </c>
      <c r="L68" s="30" t="str">
        <f>_xlfn.XLOOKUP(DWG!D67,TableMATERIAL[Column1],TableMATERIAL[Column2])</f>
        <v>X2CrNi18-9</v>
      </c>
      <c r="M68" s="7" t="str">
        <f>IF(OR(J68="SIC-1", J68="SIC-2"),VLOOKUP(L68, TableRPS, 2, FALSE),IF(OR(J68="SR", J68="NSR",J68="NA"), IF(OR(AND(TableBOM[[#This Row],[Material]]="42CrMo4", C68="STANDARD PART"), AND(TableBOM[[#This Row],[Material]]="X2CrNiMo17-12-2", C68="STANDARD PART")), VLOOKUP(L68, TableRPS, 4, FALSE), VLOOKUP(L68, TableRPS, 3, FALSE)),"TBD" ))</f>
        <v>EN 10088</v>
      </c>
      <c r="N68" s="7" t="str">
        <f>IF(C68="BtP",IFERROR(VLOOKUP(L68,TableIMPURITIES[], 2,FALSE),"TBD"),IF(C68="STANDARD PART",VLOOKUP(L68,TableIMPURITIES[], 3,FALSE)))</f>
        <v>Applicable</v>
      </c>
      <c r="O68" s="7" t="str">
        <f t="shared" si="3"/>
        <v>NO</v>
      </c>
      <c r="P68" s="7" t="str">
        <f>VLOOKUP(L68,TableCOATING[],2,FALSE)</f>
        <v>NA</v>
      </c>
      <c r="Q68" s="31"/>
      <c r="R68" s="65" t="str">
        <f t="shared" si="5"/>
        <v>5N2JTR</v>
      </c>
      <c r="S68" s="69"/>
      <c r="T68" s="69"/>
      <c r="U68" s="7" t="s">
        <v>30</v>
      </c>
      <c r="V68" s="7" t="s">
        <v>30</v>
      </c>
    </row>
    <row r="69" spans="1:22" ht="30" customHeight="1">
      <c r="A69" s="50">
        <v>67</v>
      </c>
      <c r="B69" s="73" t="str">
        <f>_xlfn.XLOOKUP(A69,DWG!A:A,DWG!B:B)</f>
        <v>SIDE_PMS_4L_PLATE_2#C6WAKJ</v>
      </c>
      <c r="C69" s="7" t="str">
        <f t="shared" ref="C69:C98" si="8">IF(E69="NA", "STANDARD PART", "BtP")</f>
        <v>BtP</v>
      </c>
      <c r="D69" s="30" t="str" cm="1">
        <f t="array" ref="D69">_xlfn.XLOOKUP(B69, DWG!B:B, IF(DWG!G:G="STANDARD", "STANDARD", IF(DWG!G:G&lt;&gt;"", "0"&amp;DWG!G:G, "")))</f>
        <v>073078</v>
      </c>
      <c r="E69" s="74" t="str">
        <f>IFERROR(HYPERLINK(_xlfn.XLOOKUP(D69,SMDD!B:B,SMDD!L:L,"NA"),_xlfn.XLOOKUP(D69,SMDD!B:B,SMDD!C:C,"NA")),"NA")</f>
        <v>C6NUR4</v>
      </c>
      <c r="F69" s="59" t="str">
        <f>IFERROR(VLOOKUP(D69,TableSMDD[],5,FALSE), "NA")</f>
        <v>---</v>
      </c>
      <c r="G69" s="83" t="str">
        <f>SUBSTITUTE(DWG!F68, "kg", "")</f>
        <v>2.914</v>
      </c>
      <c r="H69" s="37">
        <f>_xlfn.XLOOKUP(R69,'CV5'!AF:AF,'CV5'!S:S,DWG!E68)</f>
        <v>1</v>
      </c>
      <c r="I69" s="75">
        <f t="shared" ref="I69:I98" si="9">G69*H69</f>
        <v>2.9140000000000001</v>
      </c>
      <c r="J69" s="7" t="s">
        <v>31</v>
      </c>
      <c r="K69" s="7" t="str">
        <f>IF(D69="STANDARD","NA",VLOOKUP(J69,TableSAFETY[],2,FALSE))</f>
        <v>RCC-MR Support S2</v>
      </c>
      <c r="L69" s="30" t="str">
        <f>_xlfn.XLOOKUP(DWG!D68,TableMATERIAL[Column1],TableMATERIAL[Column2])</f>
        <v>X2CrNi18-9</v>
      </c>
      <c r="M69" s="7" t="str">
        <f>IF(OR(J69="SIC-1", J69="SIC-2"),VLOOKUP(L69, TableRPS, 2, FALSE),IF(OR(J69="SR", J69="NSR",J69="NA"), IF(OR(AND(TableBOM[[#This Row],[Material]]="42CrMo4", C69="STANDARD PART"), AND(TableBOM[[#This Row],[Material]]="X2CrNiMo17-12-2", C69="STANDARD PART")), VLOOKUP(L69, TableRPS, 4, FALSE), VLOOKUP(L69, TableRPS, 3, FALSE)),"TBD" ))</f>
        <v>EN 10088</v>
      </c>
      <c r="N69" s="7" t="str">
        <f>IF(C69="BtP",IFERROR(VLOOKUP(L69,TableIMPURITIES[], 2,FALSE),"TBD"),IF(C69="STANDARD PART",VLOOKUP(L69,TableIMPURITIES[], 3,FALSE)))</f>
        <v>Applicable</v>
      </c>
      <c r="O69" s="7" t="str">
        <f t="shared" si="3"/>
        <v>NO</v>
      </c>
      <c r="P69" s="7" t="str">
        <f>VLOOKUP(L69,TableCOATING[],2,FALSE)</f>
        <v>NA</v>
      </c>
      <c r="Q69" s="31"/>
      <c r="R69" s="65" t="str">
        <f t="shared" si="5"/>
        <v>C6WAKJ</v>
      </c>
      <c r="S69" s="69"/>
      <c r="T69" s="69"/>
      <c r="U69" s="7" t="s">
        <v>30</v>
      </c>
      <c r="V69" s="7" t="s">
        <v>30</v>
      </c>
    </row>
    <row r="70" spans="1:22" ht="30" customHeight="1">
      <c r="A70" s="50">
        <v>68</v>
      </c>
      <c r="B70" s="73" t="str">
        <f>_xlfn.XLOOKUP(A70,DWG!A:A,DWG!B:B)</f>
        <v>SIDE_PMS_5L2_PLATE#5N4JA9</v>
      </c>
      <c r="C70" s="7" t="str">
        <f t="shared" si="8"/>
        <v>BtP</v>
      </c>
      <c r="D70" s="30" t="str" cm="1">
        <f t="array" ref="D70">_xlfn.XLOOKUP(B70, DWG!B:B, IF(DWG!G:G="STANDARD", "STANDARD", IF(DWG!G:G&lt;&gt;"", "0"&amp;DWG!G:G, "")))</f>
        <v>064715</v>
      </c>
      <c r="E70" s="74" t="str">
        <f>IFERROR(HYPERLINK(_xlfn.XLOOKUP(D70,SMDD!B:B,SMDD!L:L,"NA"),_xlfn.XLOOKUP(D70,SMDD!B:B,SMDD!C:C,"NA")),"NA")</f>
        <v>3WA93P</v>
      </c>
      <c r="F70" s="59" t="str">
        <f>IFERROR(VLOOKUP(D70,TableSMDD[],5,FALSE), "NA")</f>
        <v>--A</v>
      </c>
      <c r="G70" s="83" t="str">
        <f>SUBSTITUTE(DWG!F69, "kg", "")</f>
        <v>43.799</v>
      </c>
      <c r="H70" s="37">
        <f>_xlfn.XLOOKUP(R70,'CV5'!AF:AF,'CV5'!S:S,DWG!E69)</f>
        <v>1</v>
      </c>
      <c r="I70" s="75">
        <f t="shared" si="9"/>
        <v>43.798999999999999</v>
      </c>
      <c r="J70" s="7" t="s">
        <v>31</v>
      </c>
      <c r="K70" s="7" t="str">
        <f>IF(D70="STANDARD","NA",VLOOKUP(J70,TableSAFETY[],2,FALSE))</f>
        <v>RCC-MR Support S2</v>
      </c>
      <c r="L70" s="30" t="str">
        <f>_xlfn.XLOOKUP(DWG!D69,TableMATERIAL[Column1],TableMATERIAL[Column2])</f>
        <v>X2CrNi18-9</v>
      </c>
      <c r="M70" s="7" t="str">
        <f>IF(OR(J70="SIC-1", J70="SIC-2"),VLOOKUP(L70, TableRPS, 2, FALSE),IF(OR(J70="SR", J70="NSR",J70="NA"), IF(OR(AND(TableBOM[[#This Row],[Material]]="42CrMo4", C70="STANDARD PART"), AND(TableBOM[[#This Row],[Material]]="X2CrNiMo17-12-2", C70="STANDARD PART")), VLOOKUP(L70, TableRPS, 4, FALSE), VLOOKUP(L70, TableRPS, 3, FALSE)),"TBD" ))</f>
        <v>EN 10088</v>
      </c>
      <c r="N70" s="7" t="str">
        <f>IF(C70="BtP",IFERROR(VLOOKUP(L70,TableIMPURITIES[], 2,FALSE),"TBD"),IF(C70="STANDARD PART",VLOOKUP(L70,TableIMPURITIES[], 3,FALSE)))</f>
        <v>Applicable</v>
      </c>
      <c r="O70" s="7" t="str">
        <f t="shared" si="3"/>
        <v>NO</v>
      </c>
      <c r="P70" s="7" t="str">
        <f>VLOOKUP(L70,TableCOATING[],2,FALSE)</f>
        <v>NA</v>
      </c>
      <c r="Q70" s="31"/>
      <c r="R70" s="65" t="str">
        <f t="shared" si="5"/>
        <v>5N4JA9</v>
      </c>
      <c r="S70" s="69"/>
      <c r="T70" s="69"/>
      <c r="U70" s="7" t="s">
        <v>30</v>
      </c>
      <c r="V70" s="7" t="s">
        <v>30</v>
      </c>
    </row>
    <row r="71" spans="1:22" ht="30" customHeight="1">
      <c r="A71" s="50">
        <v>69</v>
      </c>
      <c r="B71" s="73" t="str">
        <f>_xlfn.XLOOKUP(A71,DWG!A:A,DWG!B:B)</f>
        <v>SIDE_PMS_1R_PLATE#5MVMPL</v>
      </c>
      <c r="C71" s="7" t="str">
        <f t="shared" si="8"/>
        <v>BtP</v>
      </c>
      <c r="D71" s="30" t="str" cm="1">
        <f t="array" ref="D71">_xlfn.XLOOKUP(B71, DWG!B:B, IF(DWG!G:G="STANDARD", "STANDARD", IF(DWG!G:G&lt;&gt;"", "0"&amp;DWG!G:G, "")))</f>
        <v>064718</v>
      </c>
      <c r="E71" s="74" t="str">
        <f>IFERROR(HYPERLINK(_xlfn.XLOOKUP(D71,SMDD!B:B,SMDD!L:L,"NA"),_xlfn.XLOOKUP(D71,SMDD!B:B,SMDD!C:C,"NA")),"NA")</f>
        <v>3Y4A7B</v>
      </c>
      <c r="F71" s="59" t="str">
        <f>IFERROR(VLOOKUP(D71,TableSMDD[],5,FALSE), "NA")</f>
        <v>--A</v>
      </c>
      <c r="G71" s="83" t="str">
        <f>SUBSTITUTE(DWG!F70, "kg", "")</f>
        <v>53.209</v>
      </c>
      <c r="H71" s="37">
        <f>_xlfn.XLOOKUP(R71,'CV5'!AF:AF,'CV5'!S:S,DWG!E70)</f>
        <v>1</v>
      </c>
      <c r="I71" s="75">
        <f t="shared" si="9"/>
        <v>53.209000000000003</v>
      </c>
      <c r="J71" s="7" t="s">
        <v>31</v>
      </c>
      <c r="K71" s="7" t="str">
        <f>IF(D71="STANDARD","NA",VLOOKUP(J71,TableSAFETY[],2,FALSE))</f>
        <v>RCC-MR Support S2</v>
      </c>
      <c r="L71" s="30" t="str">
        <f>_xlfn.XLOOKUP(DWG!D70,TableMATERIAL[Column1],TableMATERIAL[Column2])</f>
        <v>X2CrNi18-9</v>
      </c>
      <c r="M71" s="7" t="str">
        <f>IF(OR(J71="SIC-1", J71="SIC-2"),VLOOKUP(L71, TableRPS, 2, FALSE),IF(OR(J71="SR", J71="NSR",J71="NA"), IF(OR(AND(TableBOM[[#This Row],[Material]]="42CrMo4", C71="STANDARD PART"), AND(TableBOM[[#This Row],[Material]]="X2CrNiMo17-12-2", C71="STANDARD PART")), VLOOKUP(L71, TableRPS, 4, FALSE), VLOOKUP(L71, TableRPS, 3, FALSE)),"TBD" ))</f>
        <v>EN 10088</v>
      </c>
      <c r="N71" s="7" t="str">
        <f>IF(C71="BtP",IFERROR(VLOOKUP(L71,TableIMPURITIES[], 2,FALSE),"TBD"),IF(C71="STANDARD PART",VLOOKUP(L71,TableIMPURITIES[], 3,FALSE)))</f>
        <v>Applicable</v>
      </c>
      <c r="O71" s="7" t="str">
        <f t="shared" si="3"/>
        <v>NO</v>
      </c>
      <c r="P71" s="7" t="str">
        <f>VLOOKUP(L71,TableCOATING[],2,FALSE)</f>
        <v>NA</v>
      </c>
      <c r="Q71" s="31"/>
      <c r="R71" s="65" t="str">
        <f t="shared" si="5"/>
        <v>5MVMPL</v>
      </c>
      <c r="S71" s="69"/>
      <c r="T71" s="69"/>
      <c r="U71" s="7" t="s">
        <v>30</v>
      </c>
      <c r="V71" s="7" t="s">
        <v>30</v>
      </c>
    </row>
    <row r="72" spans="1:22" ht="30" customHeight="1">
      <c r="A72" s="50">
        <v>70</v>
      </c>
      <c r="B72" s="73" t="str">
        <f>_xlfn.XLOOKUP(A72,DWG!A:A,DWG!B:B)</f>
        <v>SIDE_PMS_2R_PLATE#5MVMRK</v>
      </c>
      <c r="C72" s="7" t="str">
        <f t="shared" si="8"/>
        <v>BtP</v>
      </c>
      <c r="D72" s="30" t="str" cm="1">
        <f t="array" ref="D72">_xlfn.XLOOKUP(B72, DWG!B:B, IF(DWG!G:G="STANDARD", "STANDARD", IF(DWG!G:G&lt;&gt;"", "0"&amp;DWG!G:G, "")))</f>
        <v>064719</v>
      </c>
      <c r="E72" s="74" t="str">
        <f>IFERROR(HYPERLINK(_xlfn.XLOOKUP(D72,SMDD!B:B,SMDD!L:L,"NA"),_xlfn.XLOOKUP(D72,SMDD!B:B,SMDD!C:C,"NA")),"NA")</f>
        <v>3Y4H36</v>
      </c>
      <c r="F72" s="59" t="str">
        <f>IFERROR(VLOOKUP(D72,TableSMDD[],5,FALSE), "NA")</f>
        <v>--A</v>
      </c>
      <c r="G72" s="83" t="str">
        <f>SUBSTITUTE(DWG!F71, "kg", "")</f>
        <v>57.04</v>
      </c>
      <c r="H72" s="37">
        <f>_xlfn.XLOOKUP(R72,'CV5'!AF:AF,'CV5'!S:S,DWG!E71)</f>
        <v>1</v>
      </c>
      <c r="I72" s="75">
        <f t="shared" si="9"/>
        <v>57.04</v>
      </c>
      <c r="J72" s="7" t="s">
        <v>31</v>
      </c>
      <c r="K72" s="7" t="str">
        <f>IF(D72="STANDARD","NA",VLOOKUP(J72,TableSAFETY[],2,FALSE))</f>
        <v>RCC-MR Support S2</v>
      </c>
      <c r="L72" s="30" t="str">
        <f>_xlfn.XLOOKUP(DWG!D71,TableMATERIAL[Column1],TableMATERIAL[Column2])</f>
        <v>X2CrNi18-9</v>
      </c>
      <c r="M72" s="7" t="str">
        <f>IF(OR(J72="SIC-1", J72="SIC-2"),VLOOKUP(L72, TableRPS, 2, FALSE),IF(OR(J72="SR", J72="NSR",J72="NA"), IF(OR(AND(TableBOM[[#This Row],[Material]]="42CrMo4", C72="STANDARD PART"), AND(TableBOM[[#This Row],[Material]]="X2CrNiMo17-12-2", C72="STANDARD PART")), VLOOKUP(L72, TableRPS, 4, FALSE), VLOOKUP(L72, TableRPS, 3, FALSE)),"TBD" ))</f>
        <v>EN 10088</v>
      </c>
      <c r="N72" s="7" t="str">
        <f>IF(C72="BtP",IFERROR(VLOOKUP(L72,TableIMPURITIES[], 2,FALSE),"TBD"),IF(C72="STANDARD PART",VLOOKUP(L72,TableIMPURITIES[], 3,FALSE)))</f>
        <v>Applicable</v>
      </c>
      <c r="O72" s="7" t="str">
        <f t="shared" si="3"/>
        <v>NO</v>
      </c>
      <c r="P72" s="7" t="str">
        <f>VLOOKUP(L72,TableCOATING[],2,FALSE)</f>
        <v>NA</v>
      </c>
      <c r="Q72" s="31"/>
      <c r="R72" s="65" t="str">
        <f t="shared" si="5"/>
        <v>5MVMRK</v>
      </c>
      <c r="S72" s="69"/>
      <c r="T72" s="69"/>
      <c r="U72" s="7" t="s">
        <v>30</v>
      </c>
      <c r="V72" s="7" t="s">
        <v>30</v>
      </c>
    </row>
    <row r="73" spans="1:22" ht="30" customHeight="1">
      <c r="A73" s="50">
        <v>71</v>
      </c>
      <c r="B73" s="73" t="str">
        <f>_xlfn.XLOOKUP(A73,DWG!A:A,DWG!B:B)</f>
        <v>SIDE_PMS_3R_PLATE#5MVMTJ</v>
      </c>
      <c r="C73" s="7" t="str">
        <f t="shared" si="8"/>
        <v>BtP</v>
      </c>
      <c r="D73" s="30" t="str" cm="1">
        <f t="array" ref="D73">_xlfn.XLOOKUP(B73, DWG!B:B, IF(DWG!G:G="STANDARD", "STANDARD", IF(DWG!G:G&lt;&gt;"", "0"&amp;DWG!G:G, "")))</f>
        <v>064722</v>
      </c>
      <c r="E73" s="74" t="str">
        <f>IFERROR(HYPERLINK(_xlfn.XLOOKUP(D73,SMDD!B:B,SMDD!L:L,"NA"),_xlfn.XLOOKUP(D73,SMDD!B:B,SMDD!C:C,"NA")),"NA")</f>
        <v>3Y4Q47</v>
      </c>
      <c r="F73" s="59" t="str">
        <f>IFERROR(VLOOKUP(D73,TableSMDD[],5,FALSE), "NA")</f>
        <v>--A</v>
      </c>
      <c r="G73" s="83" t="str">
        <f>SUBSTITUTE(DWG!F72, "kg", "")</f>
        <v>53.728</v>
      </c>
      <c r="H73" s="37">
        <f>_xlfn.XLOOKUP(R73,'CV5'!AF:AF,'CV5'!S:S,DWG!E72)</f>
        <v>1</v>
      </c>
      <c r="I73" s="75">
        <f t="shared" si="9"/>
        <v>53.728000000000002</v>
      </c>
      <c r="J73" s="7" t="s">
        <v>31</v>
      </c>
      <c r="K73" s="7" t="str">
        <f>IF(D73="STANDARD","NA",VLOOKUP(J73,TableSAFETY[],2,FALSE))</f>
        <v>RCC-MR Support S2</v>
      </c>
      <c r="L73" s="30" t="str">
        <f>_xlfn.XLOOKUP(DWG!D72,TableMATERIAL[Column1],TableMATERIAL[Column2])</f>
        <v>X2CrNi18-9</v>
      </c>
      <c r="M73" s="7" t="str">
        <f>IF(OR(J73="SIC-1", J73="SIC-2"),VLOOKUP(L73, TableRPS, 2, FALSE),IF(OR(J73="SR", J73="NSR",J73="NA"), IF(OR(AND(TableBOM[[#This Row],[Material]]="42CrMo4", C73="STANDARD PART"), AND(TableBOM[[#This Row],[Material]]="X2CrNiMo17-12-2", C73="STANDARD PART")), VLOOKUP(L73, TableRPS, 4, FALSE), VLOOKUP(L73, TableRPS, 3, FALSE)),"TBD" ))</f>
        <v>EN 10088</v>
      </c>
      <c r="N73" s="7" t="str">
        <f>IF(C73="BtP",IFERROR(VLOOKUP(L73,TableIMPURITIES[], 2,FALSE),"TBD"),IF(C73="STANDARD PART",VLOOKUP(L73,TableIMPURITIES[], 3,FALSE)))</f>
        <v>Applicable</v>
      </c>
      <c r="O73" s="7" t="str">
        <f t="shared" si="3"/>
        <v>NO</v>
      </c>
      <c r="P73" s="7" t="str">
        <f>VLOOKUP(L73,TableCOATING[],2,FALSE)</f>
        <v>NA</v>
      </c>
      <c r="Q73" s="31"/>
      <c r="R73" s="65" t="str">
        <f t="shared" si="5"/>
        <v>5MVMTJ</v>
      </c>
      <c r="S73" s="69"/>
      <c r="T73" s="69"/>
      <c r="U73" s="7" t="s">
        <v>30</v>
      </c>
      <c r="V73" s="7" t="s">
        <v>30</v>
      </c>
    </row>
    <row r="74" spans="1:22" ht="30" customHeight="1">
      <c r="A74" s="50">
        <v>72</v>
      </c>
      <c r="B74" s="73" t="str">
        <f>_xlfn.XLOOKUP(A74,DWG!A:A,DWG!B:B)</f>
        <v>SIDE_PMS_4R_PLATE#5MVMVH</v>
      </c>
      <c r="C74" s="7" t="str">
        <f t="shared" si="8"/>
        <v>BtP</v>
      </c>
      <c r="D74" s="30" t="str" cm="1">
        <f t="array" ref="D74">_xlfn.XLOOKUP(B74, DWG!B:B, IF(DWG!G:G="STANDARD", "STANDARD", IF(DWG!G:G&lt;&gt;"", "0"&amp;DWG!G:G, "")))</f>
        <v>064729</v>
      </c>
      <c r="E74" s="74" t="str">
        <f>IFERROR(HYPERLINK(_xlfn.XLOOKUP(D74,SMDD!B:B,SMDD!L:L,"NA"),_xlfn.XLOOKUP(D74,SMDD!B:B,SMDD!C:C,"NA")),"NA")</f>
        <v>3Y8HNU</v>
      </c>
      <c r="F74" s="59" t="str">
        <f>IFERROR(VLOOKUP(D74,TableSMDD[],5,FALSE), "NA")</f>
        <v>--A</v>
      </c>
      <c r="G74" s="83" t="str">
        <f>SUBSTITUTE(DWG!F73, "kg", "")</f>
        <v>54.421</v>
      </c>
      <c r="H74" s="37">
        <f>_xlfn.XLOOKUP(R74,'CV5'!AF:AF,'CV5'!S:S,DWG!E73)</f>
        <v>1</v>
      </c>
      <c r="I74" s="75">
        <f t="shared" si="9"/>
        <v>54.420999999999999</v>
      </c>
      <c r="J74" s="7" t="s">
        <v>31</v>
      </c>
      <c r="K74" s="7" t="str">
        <f>IF(D74="STANDARD","NA",VLOOKUP(J74,TableSAFETY[],2,FALSE))</f>
        <v>RCC-MR Support S2</v>
      </c>
      <c r="L74" s="30" t="str">
        <f>_xlfn.XLOOKUP(DWG!D73,TableMATERIAL[Column1],TableMATERIAL[Column2])</f>
        <v>X2CrNi18-9</v>
      </c>
      <c r="M74" s="7" t="str">
        <f>IF(OR(J74="SIC-1", J74="SIC-2"),VLOOKUP(L74, TableRPS, 2, FALSE),IF(OR(J74="SR", J74="NSR",J74="NA"), IF(OR(AND(TableBOM[[#This Row],[Material]]="42CrMo4", C74="STANDARD PART"), AND(TableBOM[[#This Row],[Material]]="X2CrNiMo17-12-2", C74="STANDARD PART")), VLOOKUP(L74, TableRPS, 4, FALSE), VLOOKUP(L74, TableRPS, 3, FALSE)),"TBD" ))</f>
        <v>EN 10088</v>
      </c>
      <c r="N74" s="7" t="str">
        <f>IF(C74="BtP",IFERROR(VLOOKUP(L74,TableIMPURITIES[], 2,FALSE),"TBD"),IF(C74="STANDARD PART",VLOOKUP(L74,TableIMPURITIES[], 3,FALSE)))</f>
        <v>Applicable</v>
      </c>
      <c r="O74" s="7" t="str">
        <f t="shared" si="3"/>
        <v>NO</v>
      </c>
      <c r="P74" s="7" t="str">
        <f>VLOOKUP(L74,TableCOATING[],2,FALSE)</f>
        <v>NA</v>
      </c>
      <c r="Q74" s="31"/>
      <c r="R74" s="65" t="str">
        <f t="shared" si="5"/>
        <v>5MVMVH</v>
      </c>
      <c r="S74" s="69"/>
      <c r="T74" s="69"/>
      <c r="U74" s="7" t="s">
        <v>30</v>
      </c>
      <c r="V74" s="7" t="s">
        <v>30</v>
      </c>
    </row>
    <row r="75" spans="1:22" ht="30" customHeight="1">
      <c r="A75" s="50">
        <v>73</v>
      </c>
      <c r="B75" s="73" t="str">
        <f>_xlfn.XLOOKUP(A75,DWG!A:A,DWG!B:B)</f>
        <v>SIDE_PMS_4R_PLATE_2#C6WADD</v>
      </c>
      <c r="C75" s="7" t="str">
        <f t="shared" si="8"/>
        <v>BtP</v>
      </c>
      <c r="D75" s="30" t="str" cm="1">
        <f t="array" ref="D75">_xlfn.XLOOKUP(B75, DWG!B:B, IF(DWG!G:G="STANDARD", "STANDARD", IF(DWG!G:G&lt;&gt;"", "0"&amp;DWG!G:G, "")))</f>
        <v>073081</v>
      </c>
      <c r="E75" s="74" t="str">
        <f>IFERROR(HYPERLINK(_xlfn.XLOOKUP(D75,SMDD!B:B,SMDD!L:L,"NA"),_xlfn.XLOOKUP(D75,SMDD!B:B,SMDD!C:C,"NA")),"NA")</f>
        <v>C6WUUH</v>
      </c>
      <c r="F75" s="59" t="str">
        <f>IFERROR(VLOOKUP(D75,TableSMDD[],5,FALSE), "NA")</f>
        <v>---</v>
      </c>
      <c r="G75" s="83" t="str">
        <f>SUBSTITUTE(DWG!F74, "kg", "")</f>
        <v>2.914</v>
      </c>
      <c r="H75" s="37">
        <f>_xlfn.XLOOKUP(R75,'CV5'!AF:AF,'CV5'!S:S,DWG!E74)</f>
        <v>1</v>
      </c>
      <c r="I75" s="75">
        <f t="shared" si="9"/>
        <v>2.9140000000000001</v>
      </c>
      <c r="J75" s="7" t="s">
        <v>31</v>
      </c>
      <c r="K75" s="7" t="str">
        <f>IF(D75="STANDARD","NA",VLOOKUP(J75,TableSAFETY[],2,FALSE))</f>
        <v>RCC-MR Support S2</v>
      </c>
      <c r="L75" s="30" t="str">
        <f>_xlfn.XLOOKUP(DWG!D74,TableMATERIAL[Column1],TableMATERIAL[Column2])</f>
        <v>X2CrNi18-9</v>
      </c>
      <c r="M75" s="7" t="str">
        <f>IF(OR(J75="SIC-1", J75="SIC-2"),VLOOKUP(L75, TableRPS, 2, FALSE),IF(OR(J75="SR", J75="NSR",J75="NA"), IF(OR(AND(TableBOM[[#This Row],[Material]]="42CrMo4", C75="STANDARD PART"), AND(TableBOM[[#This Row],[Material]]="X2CrNiMo17-12-2", C75="STANDARD PART")), VLOOKUP(L75, TableRPS, 4, FALSE), VLOOKUP(L75, TableRPS, 3, FALSE)),"TBD" ))</f>
        <v>EN 10088</v>
      </c>
      <c r="N75" s="7" t="str">
        <f>IF(C75="BtP",IFERROR(VLOOKUP(L75,TableIMPURITIES[], 2,FALSE),"TBD"),IF(C75="STANDARD PART",VLOOKUP(L75,TableIMPURITIES[], 3,FALSE)))</f>
        <v>Applicable</v>
      </c>
      <c r="O75" s="7" t="str">
        <f t="shared" si="3"/>
        <v>NO</v>
      </c>
      <c r="P75" s="7" t="str">
        <f>VLOOKUP(L75,TableCOATING[],2,FALSE)</f>
        <v>NA</v>
      </c>
      <c r="Q75" s="31"/>
      <c r="R75" s="65" t="str">
        <f t="shared" si="5"/>
        <v>C6WADD</v>
      </c>
      <c r="S75" s="69"/>
      <c r="T75" s="69"/>
      <c r="U75" s="7" t="s">
        <v>30</v>
      </c>
      <c r="V75" s="7" t="s">
        <v>30</v>
      </c>
    </row>
    <row r="76" spans="1:22" ht="30" customHeight="1">
      <c r="A76" s="50">
        <v>74</v>
      </c>
      <c r="B76" s="73" t="str">
        <f>_xlfn.XLOOKUP(A76,DWG!A:A,DWG!B:B)</f>
        <v>SIDE_PMS_5R2_PLATE#5MVMXG</v>
      </c>
      <c r="C76" s="7" t="str">
        <f t="shared" si="8"/>
        <v>BtP</v>
      </c>
      <c r="D76" s="30" t="str" cm="1">
        <f t="array" ref="D76">_xlfn.XLOOKUP(B76, DWG!B:B, IF(DWG!G:G="STANDARD", "STANDARD", IF(DWG!G:G&lt;&gt;"", "0"&amp;DWG!G:G, "")))</f>
        <v>064731</v>
      </c>
      <c r="E76" s="74" t="str">
        <f>IFERROR(HYPERLINK(_xlfn.XLOOKUP(D76,SMDD!B:B,SMDD!L:L,"NA"),_xlfn.XLOOKUP(D76,SMDD!B:B,SMDD!C:C,"NA")),"NA")</f>
        <v>3Y8MHN</v>
      </c>
      <c r="F76" s="59" t="str">
        <f>IFERROR(VLOOKUP(D76,TableSMDD[],5,FALSE), "NA")</f>
        <v>--A</v>
      </c>
      <c r="G76" s="83" t="str">
        <f>SUBSTITUTE(DWG!F75, "kg", "")</f>
        <v>43.799</v>
      </c>
      <c r="H76" s="37">
        <f>_xlfn.XLOOKUP(R76,'CV5'!AF:AF,'CV5'!S:S,DWG!E75)</f>
        <v>1</v>
      </c>
      <c r="I76" s="75">
        <f t="shared" si="9"/>
        <v>43.798999999999999</v>
      </c>
      <c r="J76" s="7" t="s">
        <v>31</v>
      </c>
      <c r="K76" s="7" t="str">
        <f>IF(D76="STANDARD","NA",VLOOKUP(J76,TableSAFETY[],2,FALSE))</f>
        <v>RCC-MR Support S2</v>
      </c>
      <c r="L76" s="30" t="str">
        <f>_xlfn.XLOOKUP(DWG!D75,TableMATERIAL[Column1],TableMATERIAL[Column2])</f>
        <v>X2CrNi18-9</v>
      </c>
      <c r="M76" s="7" t="str">
        <f>IF(OR(J76="SIC-1", J76="SIC-2"),VLOOKUP(L76, TableRPS, 2, FALSE),IF(OR(J76="SR", J76="NSR",J76="NA"), IF(OR(AND(TableBOM[[#This Row],[Material]]="42CrMo4", C76="STANDARD PART"), AND(TableBOM[[#This Row],[Material]]="X2CrNiMo17-12-2", C76="STANDARD PART")), VLOOKUP(L76, TableRPS, 4, FALSE), VLOOKUP(L76, TableRPS, 3, FALSE)),"TBD" ))</f>
        <v>EN 10088</v>
      </c>
      <c r="N76" s="7" t="str">
        <f>IF(C76="BtP",IFERROR(VLOOKUP(L76,TableIMPURITIES[], 2,FALSE),"TBD"),IF(C76="STANDARD PART",VLOOKUP(L76,TableIMPURITIES[], 3,FALSE)))</f>
        <v>Applicable</v>
      </c>
      <c r="O76" s="7" t="str">
        <f t="shared" si="3"/>
        <v>NO</v>
      </c>
      <c r="P76" s="7" t="str">
        <f>VLOOKUP(L76,TableCOATING[],2,FALSE)</f>
        <v>NA</v>
      </c>
      <c r="Q76" s="31"/>
      <c r="R76" s="65" t="str">
        <f t="shared" si="5"/>
        <v>5MVMXG</v>
      </c>
      <c r="S76" s="69"/>
      <c r="T76" s="69"/>
      <c r="U76" s="7" t="s">
        <v>30</v>
      </c>
      <c r="V76" s="7" t="s">
        <v>30</v>
      </c>
    </row>
    <row r="77" spans="1:22" ht="30" customHeight="1">
      <c r="A77" s="50">
        <v>75</v>
      </c>
      <c r="B77" s="73" t="str">
        <f>_xlfn.XLOOKUP(A77,DWG!A:A,DWG!B:B)</f>
        <v>CYLINDER_HEAD_SCREW_ISO_4762_M42X220#4HZB3Y</v>
      </c>
      <c r="C77" s="7" t="str">
        <f t="shared" si="8"/>
        <v>STANDARD PART</v>
      </c>
      <c r="D77" s="30" t="str" cm="1">
        <f t="array" ref="D77">_xlfn.XLOOKUP(B77, DWG!B:B, IF(DWG!G:G="STANDARD", "STANDARD", IF(DWG!G:G&lt;&gt;"", "0"&amp;DWG!G:G, "")))</f>
        <v>STANDARD</v>
      </c>
      <c r="E77" s="74" t="str">
        <f>IFERROR(HYPERLINK(_xlfn.XLOOKUP(D77,SMDD!B:B,SMDD!L:L,"NA"),_xlfn.XLOOKUP(D77,SMDD!B:B,SMDD!C:C,"NA")),"NA")</f>
        <v>NA</v>
      </c>
      <c r="F77" s="59" t="str">
        <f>IFERROR(VLOOKUP(D77,TableSMDD[],5,FALSE), "NA")</f>
        <v>NA</v>
      </c>
      <c r="G77" s="83" t="str">
        <f>SUBSTITUTE(DWG!F76, "kg", "")</f>
        <v>3.236</v>
      </c>
      <c r="H77" s="37">
        <f>_xlfn.XLOOKUP(B77,DWG!B:B,DWG!E:E)</f>
        <v>96</v>
      </c>
      <c r="I77" s="75">
        <f t="shared" si="9"/>
        <v>310.65600000000001</v>
      </c>
      <c r="J77" s="80" t="s">
        <v>29</v>
      </c>
      <c r="K77" s="7" t="str">
        <f>IF(D77="STANDARD","NA",VLOOKUP(J77,TableSAFETY[],2,FALSE))</f>
        <v>NA</v>
      </c>
      <c r="L77" s="30" t="str">
        <f>_xlfn.XLOOKUP(DWG!D76,TableMATERIAL[Column1],TableMATERIAL[Column2])</f>
        <v>42CrMo4</v>
      </c>
      <c r="M77" s="7" t="str">
        <f>IF(OR(J77="SIC-1", J77="SIC-2"),VLOOKUP(L77, TableRPS, 2, FALSE),IF(OR(J77="SR", J77="NSR",J77="NA"), IF(OR(AND(TableBOM[[#This Row],[Material]]="42CrMo4", C77="STANDARD PART"), AND(TableBOM[[#This Row],[Material]]="X2CrNiMo17-12-2", C77="STANDARD PART")), VLOOKUP(L77, TableRPS, 4, FALSE), VLOOKUP(L77, TableRPS, 3, FALSE)),"TBD" ))</f>
        <v>RM 5151</v>
      </c>
      <c r="N77" s="7" t="str">
        <f>IF(C77="BtP",IFERROR(VLOOKUP(L77,TableIMPURITIES[], 2,FALSE),"TBD"),IF(C77="STANDARD PART",VLOOKUP(L77,TableIMPURITIES[], 3,FALSE)))</f>
        <v>Measured</v>
      </c>
      <c r="O77" s="7" t="str">
        <f t="shared" si="3"/>
        <v>NO</v>
      </c>
      <c r="P77" s="7" t="str">
        <f>VLOOKUP(L77,TableCOATING[],2,FALSE)</f>
        <v>See Annex B1</v>
      </c>
      <c r="Q77" s="31"/>
      <c r="R77" s="65" t="str">
        <f t="shared" si="5"/>
        <v>4HZB3Y</v>
      </c>
      <c r="S77" s="69"/>
      <c r="T77" s="69"/>
      <c r="U77" s="7" t="s">
        <v>30</v>
      </c>
      <c r="V77" s="7" t="s">
        <v>30</v>
      </c>
    </row>
    <row r="78" spans="1:22" ht="30" customHeight="1">
      <c r="A78" s="50">
        <v>76</v>
      </c>
      <c r="B78" s="73" t="str">
        <f>_xlfn.XLOOKUP(A78,DWG!A:A,DWG!B:B)</f>
        <v>HEXAGON_BOLT_ISO_4017_M18X50#C6NU2D</v>
      </c>
      <c r="C78" s="7" t="str">
        <f t="shared" si="8"/>
        <v>STANDARD PART</v>
      </c>
      <c r="D78" s="30" t="str" cm="1">
        <f t="array" ref="D78">_xlfn.XLOOKUP(B78, DWG!B:B, IF(DWG!G:G="STANDARD", "STANDARD", IF(DWG!G:G&lt;&gt;"", "0"&amp;DWG!G:G, "")))</f>
        <v>STANDARD</v>
      </c>
      <c r="E78" s="74" t="str">
        <f>IFERROR(HYPERLINK(_xlfn.XLOOKUP(D78,SMDD!B:B,SMDD!L:L,"NA"),_xlfn.XLOOKUP(D78,SMDD!B:B,SMDD!C:C,"NA")),"NA")</f>
        <v>NA</v>
      </c>
      <c r="F78" s="59" t="str">
        <f>IFERROR(VLOOKUP(D78,TableSMDD[],5,FALSE), "NA")</f>
        <v>NA</v>
      </c>
      <c r="G78" s="83" t="str">
        <f>SUBSTITUTE(DWG!F77, "kg", "")</f>
        <v>0.155</v>
      </c>
      <c r="H78" s="37">
        <f>_xlfn.XLOOKUP(B78,DWG!B:B,DWG!E:E)</f>
        <v>6</v>
      </c>
      <c r="I78" s="75">
        <f t="shared" si="9"/>
        <v>0.92999999999999994</v>
      </c>
      <c r="J78" s="80" t="s">
        <v>31</v>
      </c>
      <c r="K78" s="7" t="str">
        <f>IF(D78="STANDARD","NA",VLOOKUP(J78,TableSAFETY[],2,FALSE))</f>
        <v>NA</v>
      </c>
      <c r="L78" s="30" t="str">
        <f>_xlfn.XLOOKUP(DWG!D77,TableMATERIAL[Column1],TableMATERIAL[Column2])</f>
        <v>42CrMo4</v>
      </c>
      <c r="M78" s="7" t="str">
        <f>IF(OR(J78="SIC-1", J78="SIC-2"),VLOOKUP(L78, TableRPS, 2, FALSE),IF(OR(J78="SR", J78="NSR",J78="NA"), IF(OR(AND(TableBOM[[#This Row],[Material]]="42CrMo4", C78="STANDARD PART"), AND(TableBOM[[#This Row],[Material]]="X2CrNiMo17-12-2", C78="STANDARD PART")), VLOOKUP(L78, TableRPS, 4, FALSE), VLOOKUP(L78, TableRPS, 3, FALSE)),"TBD" ))</f>
        <v>ISO 898 class 10.9</v>
      </c>
      <c r="N78" s="7" t="str">
        <f>IF(C78="BtP",IFERROR(VLOOKUP(L78,TableIMPURITIES[], 2,FALSE),"TBD"),IF(C78="STANDARD PART",VLOOKUP(L78,TableIMPURITIES[], 3,FALSE)))</f>
        <v>Measured</v>
      </c>
      <c r="O78" s="7" t="str">
        <f t="shared" si="3"/>
        <v>NO</v>
      </c>
      <c r="P78" s="7" t="str">
        <f>VLOOKUP(L78,TableCOATING[],2,FALSE)</f>
        <v>See Annex B1</v>
      </c>
      <c r="Q78" s="31"/>
      <c r="R78" s="65" t="str">
        <f t="shared" si="5"/>
        <v>C6NU2D</v>
      </c>
      <c r="S78" s="69" t="s">
        <v>49</v>
      </c>
      <c r="T78" s="69" t="s">
        <v>21</v>
      </c>
      <c r="U78" s="7" t="s">
        <v>30</v>
      </c>
      <c r="V78" s="7" t="s">
        <v>27</v>
      </c>
    </row>
    <row r="79" spans="1:22" ht="30" customHeight="1">
      <c r="A79" s="50">
        <v>77</v>
      </c>
      <c r="B79" s="73" t="str">
        <f>_xlfn.XLOOKUP(A79,DWG!A:A,DWG!B:B)</f>
        <v>HEXAGON_BOLT_ISO_4017_M20X55#4H6ZW4</v>
      </c>
      <c r="C79" s="7" t="str">
        <f t="shared" si="8"/>
        <v>STANDARD PART</v>
      </c>
      <c r="D79" s="30" t="str" cm="1">
        <f t="array" ref="D79">_xlfn.XLOOKUP(B79, DWG!B:B, IF(DWG!G:G="STANDARD", "STANDARD", IF(DWG!G:G&lt;&gt;"", "0"&amp;DWG!G:G, "")))</f>
        <v>STANDARD</v>
      </c>
      <c r="E79" s="74" t="str">
        <f>IFERROR(HYPERLINK(_xlfn.XLOOKUP(D79,SMDD!B:B,SMDD!L:L,"NA"),_xlfn.XLOOKUP(D79,SMDD!B:B,SMDD!C:C,"NA")),"NA")</f>
        <v>NA</v>
      </c>
      <c r="F79" s="59" t="str">
        <f>IFERROR(VLOOKUP(D79,TableSMDD[],5,FALSE), "NA")</f>
        <v>NA</v>
      </c>
      <c r="G79" s="83" t="str">
        <f>SUBSTITUTE(DWG!F78, "kg", "")</f>
        <v>0.21</v>
      </c>
      <c r="H79" s="37">
        <f>_xlfn.XLOOKUP(B79,DWG!B:B,DWG!E:E)</f>
        <v>12</v>
      </c>
      <c r="I79" s="75">
        <f t="shared" si="9"/>
        <v>2.52</v>
      </c>
      <c r="J79" s="80" t="s">
        <v>29</v>
      </c>
      <c r="K79" s="30" t="str">
        <f>IF(D79="STANDARD","NA",VLOOKUP(J79,TableSAFETY[],2,FALSE))</f>
        <v>NA</v>
      </c>
      <c r="L79" s="30" t="str">
        <f>_xlfn.XLOOKUP(DWG!D78,TableMATERIAL[Column1],TableMATERIAL[Column2])</f>
        <v>42CrMo4</v>
      </c>
      <c r="M79" s="7" t="str">
        <f>IF(OR(J79="SIC-1", J79="SIC-2"),VLOOKUP(L79, TableRPS, 2, FALSE),IF(OR(J79="SR", J79="NSR",J79="NA"), IF(OR(AND(TableBOM[[#This Row],[Material]]="42CrMo4", C79="STANDARD PART"), AND(TableBOM[[#This Row],[Material]]="X2CrNiMo17-12-2", C79="STANDARD PART")), VLOOKUP(L79, TableRPS, 4, FALSE), VLOOKUP(L79, TableRPS, 3, FALSE)),"TBD" ))</f>
        <v>RM 5151</v>
      </c>
      <c r="N79" s="7" t="str">
        <f>IF(C79="BtP",IFERROR(VLOOKUP(L79,TableIMPURITIES[], 2,FALSE),"TBD"),IF(C79="STANDARD PART",VLOOKUP(L79,TableIMPURITIES[], 3,FALSE)))</f>
        <v>Measured</v>
      </c>
      <c r="O79" s="7" t="str">
        <f t="shared" si="3"/>
        <v>NO</v>
      </c>
      <c r="P79" s="7" t="str">
        <f>VLOOKUP(L79,TableCOATING[],2,FALSE)</f>
        <v>See Annex B1</v>
      </c>
      <c r="Q79" s="31"/>
      <c r="R79" s="65" t="str">
        <f t="shared" si="5"/>
        <v>4H6ZW4</v>
      </c>
      <c r="S79" s="69"/>
      <c r="T79" s="69"/>
      <c r="U79" s="7" t="s">
        <v>30</v>
      </c>
      <c r="V79" s="7" t="s">
        <v>30</v>
      </c>
    </row>
    <row r="80" spans="1:22" ht="30" customHeight="1">
      <c r="A80" s="50">
        <v>78</v>
      </c>
      <c r="B80" s="73" t="str">
        <f>_xlfn.XLOOKUP(A80,DWG!A:A,DWG!B:B)</f>
        <v>HEXAGON_BOLT_ISO_4017_M24X50#4MUVMG</v>
      </c>
      <c r="C80" s="7" t="str">
        <f t="shared" si="8"/>
        <v>STANDARD PART</v>
      </c>
      <c r="D80" s="30" t="str" cm="1">
        <f t="array" ref="D80">_xlfn.XLOOKUP(B80, DWG!B:B, IF(DWG!G:G="STANDARD", "STANDARD", IF(DWG!G:G&lt;&gt;"", "0"&amp;DWG!G:G, "")))</f>
        <v>STANDARD</v>
      </c>
      <c r="E80" s="74" t="str">
        <f>IFERROR(HYPERLINK(_xlfn.XLOOKUP(D80,SMDD!B:B,SMDD!L:L,"NA"),_xlfn.XLOOKUP(D80,SMDD!B:B,SMDD!C:C,"NA")),"NA")</f>
        <v>NA</v>
      </c>
      <c r="F80" s="59" t="str">
        <f>IFERROR(VLOOKUP(D80,TableSMDD[],5,FALSE), "NA")</f>
        <v>NA</v>
      </c>
      <c r="G80" s="83" t="str">
        <f>SUBSTITUTE(DWG!F79, "kg", "")</f>
        <v>0.307</v>
      </c>
      <c r="H80" s="37">
        <f>_xlfn.XLOOKUP(B80,DWG!B:B,DWG!E:E)</f>
        <v>94</v>
      </c>
      <c r="I80" s="75">
        <f t="shared" si="9"/>
        <v>28.858000000000001</v>
      </c>
      <c r="J80" s="80" t="s">
        <v>31</v>
      </c>
      <c r="K80" s="30" t="str">
        <f>IF(D80="STANDARD","NA",VLOOKUP(J80,TableSAFETY[],2,FALSE))</f>
        <v>NA</v>
      </c>
      <c r="L80" s="30" t="str">
        <f>_xlfn.XLOOKUP(DWG!D79,TableMATERIAL[Column1],TableMATERIAL[Column2])</f>
        <v>42CrMo4</v>
      </c>
      <c r="M80" s="7" t="str">
        <f>IF(OR(J80="SIC-1", J80="SIC-2"),VLOOKUP(L80, TableRPS, 2, FALSE),IF(OR(J80="SR", J80="NSR",J80="NA"), IF(OR(AND(TableBOM[[#This Row],[Material]]="42CrMo4", C80="STANDARD PART"), AND(TableBOM[[#This Row],[Material]]="X2CrNiMo17-12-2", C80="STANDARD PART")), VLOOKUP(L80, TableRPS, 4, FALSE), VLOOKUP(L80, TableRPS, 3, FALSE)),"TBD" ))</f>
        <v>ISO 898 class 10.9</v>
      </c>
      <c r="N80" s="7" t="str">
        <f>IF(C80="BtP",IFERROR(VLOOKUP(L80,TableIMPURITIES[], 2,FALSE),"TBD"),IF(C80="STANDARD PART",VLOOKUP(L80,TableIMPURITIES[], 3,FALSE)))</f>
        <v>Measured</v>
      </c>
      <c r="O80" s="7" t="str">
        <f t="shared" si="3"/>
        <v>NO</v>
      </c>
      <c r="P80" s="7" t="str">
        <f>VLOOKUP(L80,TableCOATING[],2,FALSE)</f>
        <v>See Annex B1</v>
      </c>
      <c r="Q80" s="31"/>
      <c r="R80" s="65" t="str">
        <f t="shared" si="5"/>
        <v>4MUVMG</v>
      </c>
      <c r="S80" s="69"/>
      <c r="T80" s="69"/>
      <c r="U80" s="7" t="s">
        <v>30</v>
      </c>
      <c r="V80" s="7" t="s">
        <v>30</v>
      </c>
    </row>
    <row r="81" spans="1:22" ht="30" customHeight="1">
      <c r="A81" s="50">
        <v>79</v>
      </c>
      <c r="B81" s="73" t="str">
        <f>_xlfn.XLOOKUP(A81,DWG!A:A,DWG!B:B)</f>
        <v>HEXAGON_BOLT_ISO_4017_M24X120#6QNRSH</v>
      </c>
      <c r="C81" s="7" t="str">
        <f t="shared" si="8"/>
        <v>STANDARD PART</v>
      </c>
      <c r="D81" s="30" t="str" cm="1">
        <f t="array" ref="D81">_xlfn.XLOOKUP(B81, DWG!B:B, IF(DWG!G:G="STANDARD", "STANDARD", IF(DWG!G:G&lt;&gt;"", "0"&amp;DWG!G:G, "")))</f>
        <v>STANDARD</v>
      </c>
      <c r="E81" s="74" t="str">
        <f>IFERROR(HYPERLINK(_xlfn.XLOOKUP(D81,SMDD!B:B,SMDD!L:L,"NA"),_xlfn.XLOOKUP(D81,SMDD!B:B,SMDD!C:C,"NA")),"NA")</f>
        <v>NA</v>
      </c>
      <c r="F81" s="59" t="str">
        <f>IFERROR(VLOOKUP(D81,TableSMDD[],5,FALSE), "NA")</f>
        <v>NA</v>
      </c>
      <c r="G81" s="83" t="str">
        <f>SUBSTITUTE(DWG!F80, "kg", "")</f>
        <v>0.556</v>
      </c>
      <c r="H81" s="37">
        <f>_xlfn.XLOOKUP(B81,DWG!B:B,DWG!E:E)</f>
        <v>32</v>
      </c>
      <c r="I81" s="75">
        <f t="shared" si="9"/>
        <v>17.792000000000002</v>
      </c>
      <c r="J81" s="80" t="s">
        <v>29</v>
      </c>
      <c r="K81" s="30" t="str">
        <f>IF(D81="STANDARD","NA",VLOOKUP(J81,TableSAFETY[],2,FALSE))</f>
        <v>NA</v>
      </c>
      <c r="L81" s="30" t="str">
        <f>_xlfn.XLOOKUP(DWG!D80,TableMATERIAL[Column1],TableMATERIAL[Column2])</f>
        <v>42CrMo4</v>
      </c>
      <c r="M81" s="7" t="str">
        <f>IF(OR(J81="SIC-1", J81="SIC-2"),VLOOKUP(L81, TableRPS, 2, FALSE),IF(OR(J81="SR", J81="NSR",J81="NA"), IF(OR(AND(TableBOM[[#This Row],[Material]]="42CrMo4", C81="STANDARD PART"), AND(TableBOM[[#This Row],[Material]]="X2CrNiMo17-12-2", C81="STANDARD PART")), VLOOKUP(L81, TableRPS, 4, FALSE), VLOOKUP(L81, TableRPS, 3, FALSE)),"TBD" ))</f>
        <v>RM 5151</v>
      </c>
      <c r="N81" s="7" t="str">
        <f>IF(C81="BtP",IFERROR(VLOOKUP(L81,TableIMPURITIES[], 2,FALSE),"TBD"),IF(C81="STANDARD PART",VLOOKUP(L81,TableIMPURITIES[], 3,FALSE)))</f>
        <v>Measured</v>
      </c>
      <c r="O81" s="7" t="str">
        <f t="shared" si="3"/>
        <v>NO</v>
      </c>
      <c r="P81" s="7" t="str">
        <f>VLOOKUP(L81,TableCOATING[],2,FALSE)</f>
        <v>See Annex B1</v>
      </c>
      <c r="Q81" s="31"/>
      <c r="R81" s="65" t="str">
        <f t="shared" si="5"/>
        <v>6QNRSH</v>
      </c>
      <c r="S81" s="69"/>
      <c r="T81" s="69"/>
      <c r="U81" s="7" t="s">
        <v>30</v>
      </c>
      <c r="V81" s="7" t="s">
        <v>30</v>
      </c>
    </row>
    <row r="82" spans="1:22" ht="30" customHeight="1">
      <c r="A82" s="50">
        <v>80</v>
      </c>
      <c r="B82" s="73" t="str">
        <f>_xlfn.XLOOKUP(A82,DWG!A:A,DWG!B:B)</f>
        <v>HEXAGON_BOLT_ISO_4017_M24X130#5Z2FKN</v>
      </c>
      <c r="C82" s="7" t="str">
        <f t="shared" si="8"/>
        <v>STANDARD PART</v>
      </c>
      <c r="D82" s="30" t="str" cm="1">
        <f t="array" ref="D82">_xlfn.XLOOKUP(B82, DWG!B:B, IF(DWG!G:G="STANDARD", "STANDARD", IF(DWG!G:G&lt;&gt;"", "0"&amp;DWG!G:G, "")))</f>
        <v>STANDARD</v>
      </c>
      <c r="E82" s="74" t="str">
        <f>IFERROR(HYPERLINK(_xlfn.XLOOKUP(D82,SMDD!B:B,SMDD!L:L,"NA"),_xlfn.XLOOKUP(D82,SMDD!B:B,SMDD!C:C,"NA")),"NA")</f>
        <v>NA</v>
      </c>
      <c r="F82" s="59" t="str">
        <f>IFERROR(VLOOKUP(D82,TableSMDD[],5,FALSE), "NA")</f>
        <v>NA</v>
      </c>
      <c r="G82" s="83" t="str">
        <f>SUBSTITUTE(DWG!F81, "kg", "")</f>
        <v>0.591</v>
      </c>
      <c r="H82" s="37">
        <f>_xlfn.XLOOKUP(B82,DWG!B:B,DWG!E:E)</f>
        <v>16</v>
      </c>
      <c r="I82" s="75">
        <f t="shared" si="9"/>
        <v>9.4559999999999995</v>
      </c>
      <c r="J82" s="80" t="s">
        <v>29</v>
      </c>
      <c r="K82" s="30" t="str">
        <f>IF(D82="STANDARD","NA",VLOOKUP(J82,TableSAFETY[],2,FALSE))</f>
        <v>NA</v>
      </c>
      <c r="L82" s="30" t="str">
        <f>_xlfn.XLOOKUP(DWG!D81,TableMATERIAL[Column1],TableMATERIAL[Column2])</f>
        <v>42CrMo4</v>
      </c>
      <c r="M82" s="7" t="str">
        <f>IF(OR(J82="SIC-1", J82="SIC-2"),VLOOKUP(L82, TableRPS, 2, FALSE),IF(OR(J82="SR", J82="NSR",J82="NA"), IF(OR(AND(TableBOM[[#This Row],[Material]]="42CrMo4", C82="STANDARD PART"), AND(TableBOM[[#This Row],[Material]]="X2CrNiMo17-12-2", C82="STANDARD PART")), VLOOKUP(L82, TableRPS, 4, FALSE), VLOOKUP(L82, TableRPS, 3, FALSE)),"TBD" ))</f>
        <v>RM 5151</v>
      </c>
      <c r="N82" s="7" t="str">
        <f>IF(C82="BtP",IFERROR(VLOOKUP(L82,TableIMPURITIES[], 2,FALSE),"TBD"),IF(C82="STANDARD PART",VLOOKUP(L82,TableIMPURITIES[], 3,FALSE)))</f>
        <v>Measured</v>
      </c>
      <c r="O82" s="7" t="str">
        <f t="shared" si="3"/>
        <v>NO</v>
      </c>
      <c r="P82" s="7" t="str">
        <f>VLOOKUP(L82,TableCOATING[],2,FALSE)</f>
        <v>See Annex B1</v>
      </c>
      <c r="Q82" s="31"/>
      <c r="R82" s="65" t="str">
        <f t="shared" si="5"/>
        <v>5Z2FKN</v>
      </c>
      <c r="S82" s="69"/>
      <c r="T82" s="69"/>
      <c r="U82" s="7" t="s">
        <v>30</v>
      </c>
      <c r="V82" s="7" t="s">
        <v>30</v>
      </c>
    </row>
    <row r="83" spans="1:22" ht="30" customHeight="1">
      <c r="A83" s="50">
        <v>81</v>
      </c>
      <c r="B83" s="73" t="str">
        <f>_xlfn.XLOOKUP(A83,DWG!A:A,DWG!B:B)</f>
        <v>HEXAGON_BOLT_ISO_4017_M30X120#4HZDUT</v>
      </c>
      <c r="C83" s="7" t="str">
        <f t="shared" si="8"/>
        <v>STANDARD PART</v>
      </c>
      <c r="D83" s="30" t="str" cm="1">
        <f t="array" ref="D83">_xlfn.XLOOKUP(B83, DWG!B:B, IF(DWG!G:G="STANDARD", "STANDARD", IF(DWG!G:G&lt;&gt;"", "0"&amp;DWG!G:G, "")))</f>
        <v>STANDARD</v>
      </c>
      <c r="E83" s="74" t="str">
        <f>IFERROR(HYPERLINK(_xlfn.XLOOKUP(D83,SMDD!B:B,SMDD!L:L,"NA"),_xlfn.XLOOKUP(D83,SMDD!B:B,SMDD!C:C,"NA")),"NA")</f>
        <v>NA</v>
      </c>
      <c r="F83" s="59" t="str">
        <f>IFERROR(VLOOKUP(D83,TableSMDD[],5,FALSE), "NA")</f>
        <v>NA</v>
      </c>
      <c r="G83" s="83" t="str">
        <f>SUBSTITUTE(DWG!F82, "kg", "")</f>
        <v>0.93</v>
      </c>
      <c r="H83" s="37">
        <f>_xlfn.XLOOKUP(B83,DWG!B:B,DWG!E:E)</f>
        <v>136</v>
      </c>
      <c r="I83" s="75">
        <f t="shared" si="9"/>
        <v>126.48</v>
      </c>
      <c r="J83" s="80" t="s">
        <v>29</v>
      </c>
      <c r="K83" s="30" t="str">
        <f>IF(D83="STANDARD","NA",VLOOKUP(J83,TableSAFETY[],2,FALSE))</f>
        <v>NA</v>
      </c>
      <c r="L83" s="30" t="str">
        <f>_xlfn.XLOOKUP(DWG!D82,TableMATERIAL[Column1],TableMATERIAL[Column2])</f>
        <v>42CrMo4</v>
      </c>
      <c r="M83" s="7" t="str">
        <f>IF(OR(J83="SIC-1", J83="SIC-2"),VLOOKUP(L83, TableRPS, 2, FALSE),IF(OR(J83="SR", J83="NSR",J83="NA"), IF(OR(AND(TableBOM[[#This Row],[Material]]="42CrMo4", C83="STANDARD PART"), AND(TableBOM[[#This Row],[Material]]="X2CrNiMo17-12-2", C83="STANDARD PART")), VLOOKUP(L83, TableRPS, 4, FALSE), VLOOKUP(L83, TableRPS, 3, FALSE)),"TBD" ))</f>
        <v>RM 5151</v>
      </c>
      <c r="N83" s="7" t="str">
        <f>IF(C83="BtP",IFERROR(VLOOKUP(L83,TableIMPURITIES[], 2,FALSE),"TBD"),IF(C83="STANDARD PART",VLOOKUP(L83,TableIMPURITIES[], 3,FALSE)))</f>
        <v>Measured</v>
      </c>
      <c r="O83" s="7" t="str">
        <f t="shared" si="3"/>
        <v>NO</v>
      </c>
      <c r="P83" s="7" t="str">
        <f>VLOOKUP(L83,TableCOATING[],2,FALSE)</f>
        <v>See Annex B1</v>
      </c>
      <c r="Q83" s="31"/>
      <c r="R83" s="65" t="str">
        <f t="shared" si="5"/>
        <v>4HZDUT</v>
      </c>
      <c r="S83" s="69"/>
      <c r="T83" s="69"/>
      <c r="U83" s="7" t="s">
        <v>30</v>
      </c>
      <c r="V83" s="7" t="s">
        <v>30</v>
      </c>
    </row>
    <row r="84" spans="1:22" ht="30" customHeight="1">
      <c r="A84" s="50">
        <v>82</v>
      </c>
      <c r="B84" s="73" t="str">
        <f>_xlfn.XLOOKUP(A84,DWG!A:A,DWG!B:B)</f>
        <v>HEXAGON_BOLT_ISO_4017_M33X100#6DT63B</v>
      </c>
      <c r="C84" s="7" t="str">
        <f t="shared" si="8"/>
        <v>STANDARD PART</v>
      </c>
      <c r="D84" s="30" t="str" cm="1">
        <f t="array" ref="D84">_xlfn.XLOOKUP(B84, DWG!B:B, IF(DWG!G:G="STANDARD", "STANDARD", IF(DWG!G:G&lt;&gt;"", "0"&amp;DWG!G:G, "")))</f>
        <v>STANDARD</v>
      </c>
      <c r="E84" s="74" t="str">
        <f>IFERROR(HYPERLINK(_xlfn.XLOOKUP(D84,SMDD!B:B,SMDD!L:L,"NA"),_xlfn.XLOOKUP(D84,SMDD!B:B,SMDD!C:C,"NA")),"NA")</f>
        <v>NA</v>
      </c>
      <c r="F84" s="59" t="str">
        <f>IFERROR(VLOOKUP(D84,TableSMDD[],5,FALSE), "NA")</f>
        <v>NA</v>
      </c>
      <c r="G84" s="83" t="str">
        <f>SUBSTITUTE(DWG!F83, "kg", "")</f>
        <v>1.023</v>
      </c>
      <c r="H84" s="37">
        <f>_xlfn.XLOOKUP(B84,DWG!B:B,DWG!E:E)</f>
        <v>40</v>
      </c>
      <c r="I84" s="75">
        <f t="shared" si="9"/>
        <v>40.919999999999995</v>
      </c>
      <c r="J84" s="80" t="s">
        <v>29</v>
      </c>
      <c r="K84" s="30" t="str">
        <f>IF(D84="STANDARD","NA",VLOOKUP(J84,TableSAFETY[],2,FALSE))</f>
        <v>NA</v>
      </c>
      <c r="L84" s="30" t="str">
        <f>_xlfn.XLOOKUP(DWG!D83,TableMATERIAL[Column1],TableMATERIAL[Column2])</f>
        <v>42CrMo4</v>
      </c>
      <c r="M84" s="7" t="str">
        <f>IF(OR(J84="SIC-1", J84="SIC-2"),VLOOKUP(L84, TableRPS, 2, FALSE),IF(OR(J84="SR", J84="NSR",J84="NA"), IF(OR(AND(TableBOM[[#This Row],[Material]]="42CrMo4", C84="STANDARD PART"), AND(TableBOM[[#This Row],[Material]]="X2CrNiMo17-12-2", C84="STANDARD PART")), VLOOKUP(L84, TableRPS, 4, FALSE), VLOOKUP(L84, TableRPS, 3, FALSE)),"TBD" ))</f>
        <v>RM 5151</v>
      </c>
      <c r="N84" s="7" t="str">
        <f>IF(C84="BtP",IFERROR(VLOOKUP(L84,TableIMPURITIES[], 2,FALSE),"TBD"),IF(C84="STANDARD PART",VLOOKUP(L84,TableIMPURITIES[], 3,FALSE)))</f>
        <v>Measured</v>
      </c>
      <c r="O84" s="7" t="str">
        <f t="shared" si="3"/>
        <v>NO</v>
      </c>
      <c r="P84" s="7" t="str">
        <f>VLOOKUP(L84,TableCOATING[],2,FALSE)</f>
        <v>See Annex B1</v>
      </c>
      <c r="Q84" s="31"/>
      <c r="R84" s="65" t="str">
        <f t="shared" si="5"/>
        <v>6DT63B</v>
      </c>
      <c r="S84" s="69"/>
      <c r="T84" s="69"/>
      <c r="U84" s="7" t="s">
        <v>30</v>
      </c>
      <c r="V84" s="7" t="s">
        <v>30</v>
      </c>
    </row>
    <row r="85" spans="1:22" ht="30" customHeight="1">
      <c r="A85" s="50">
        <v>83</v>
      </c>
      <c r="B85" s="73" t="str">
        <f>_xlfn.XLOOKUP(A85,DWG!A:A,DWG!B:B)</f>
        <v>HEXAGON_BOLT_ISO_4017_M36X90#6DT4QM</v>
      </c>
      <c r="C85" s="7" t="str">
        <f t="shared" si="8"/>
        <v>STANDARD PART</v>
      </c>
      <c r="D85" s="30" t="str" cm="1">
        <f t="array" ref="D85">_xlfn.XLOOKUP(B85, DWG!B:B, IF(DWG!G:G="STANDARD", "STANDARD", IF(DWG!G:G&lt;&gt;"", "0"&amp;DWG!G:G, "")))</f>
        <v>STANDARD</v>
      </c>
      <c r="E85" s="74" t="str">
        <f>IFERROR(HYPERLINK(_xlfn.XLOOKUP(D85,SMDD!B:B,SMDD!L:L,"NA"),_xlfn.XLOOKUP(D85,SMDD!B:B,SMDD!C:C,"NA")),"NA")</f>
        <v>NA</v>
      </c>
      <c r="F85" s="59" t="str">
        <f>IFERROR(VLOOKUP(D85,TableSMDD[],5,FALSE), "NA")</f>
        <v>NA</v>
      </c>
      <c r="G85" s="83" t="str">
        <f>SUBSTITUTE(DWG!F84, "kg", "")</f>
        <v>1.174</v>
      </c>
      <c r="H85" s="37">
        <f>_xlfn.XLOOKUP(B85,DWG!B:B,DWG!E:E)</f>
        <v>52</v>
      </c>
      <c r="I85" s="75">
        <f t="shared" si="9"/>
        <v>61.047999999999995</v>
      </c>
      <c r="J85" s="80" t="s">
        <v>31</v>
      </c>
      <c r="K85" s="7" t="str">
        <f>IF(D85="STANDARD","NA",VLOOKUP(J85,TableSAFETY[],2,FALSE))</f>
        <v>NA</v>
      </c>
      <c r="L85" s="30" t="str">
        <f>_xlfn.XLOOKUP(DWG!D84,TableMATERIAL[Column1],TableMATERIAL[Column2])</f>
        <v>42CrMo4</v>
      </c>
      <c r="M85" s="7" t="str">
        <f>IF(OR(J85="SIC-1", J85="SIC-2"),VLOOKUP(L85, TableRPS, 2, FALSE),IF(OR(J85="SR", J85="NSR",J85="NA"), IF(OR(AND(TableBOM[[#This Row],[Material]]="42CrMo4", C85="STANDARD PART"), AND(TableBOM[[#This Row],[Material]]="X2CrNiMo17-12-2", C85="STANDARD PART")), VLOOKUP(L85, TableRPS, 4, FALSE), VLOOKUP(L85, TableRPS, 3, FALSE)),"TBD" ))</f>
        <v>ISO 898 class 10.9</v>
      </c>
      <c r="N85" s="7" t="str">
        <f>IF(C85="BtP",IFERROR(VLOOKUP(L85,TableIMPURITIES[], 2,FALSE),"TBD"),IF(C85="STANDARD PART",VLOOKUP(L85,TableIMPURITIES[], 3,FALSE)))</f>
        <v>Measured</v>
      </c>
      <c r="O85" s="7" t="str">
        <f t="shared" si="3"/>
        <v>NO</v>
      </c>
      <c r="P85" s="7" t="str">
        <f>VLOOKUP(L85,TableCOATING[],2,FALSE)</f>
        <v>See Annex B1</v>
      </c>
      <c r="Q85" s="31"/>
      <c r="R85" s="65" t="str">
        <f t="shared" si="5"/>
        <v>6DT4QM</v>
      </c>
      <c r="S85" s="69"/>
      <c r="T85" s="69"/>
      <c r="U85" s="7" t="s">
        <v>30</v>
      </c>
      <c r="V85" s="7" t="s">
        <v>30</v>
      </c>
    </row>
    <row r="86" spans="1:22" ht="30" customHeight="1">
      <c r="A86" s="50">
        <v>84</v>
      </c>
      <c r="B86" s="73" t="str">
        <f>_xlfn.XLOOKUP(A86,DWG!A:A,DWG!B:B)</f>
        <v>HEXAGON_BOLT_ISO_4017_M36X100#5LG6WP</v>
      </c>
      <c r="C86" s="7" t="str">
        <f t="shared" si="8"/>
        <v>STANDARD PART</v>
      </c>
      <c r="D86" s="30" t="str" cm="1">
        <f t="array" ref="D86">_xlfn.XLOOKUP(B86, DWG!B:B, IF(DWG!G:G="STANDARD", "STANDARD", IF(DWG!G:G&lt;&gt;"", "0"&amp;DWG!G:G, "")))</f>
        <v>STANDARD</v>
      </c>
      <c r="E86" s="74" t="str">
        <f>IFERROR(HYPERLINK(_xlfn.XLOOKUP(D86,SMDD!B:B,SMDD!L:L,"NA"),_xlfn.XLOOKUP(D86,SMDD!B:B,SMDD!C:C,"NA")),"NA")</f>
        <v>NA</v>
      </c>
      <c r="F86" s="59" t="str">
        <f>IFERROR(VLOOKUP(D86,TableSMDD[],5,FALSE), "NA")</f>
        <v>NA</v>
      </c>
      <c r="G86" s="83" t="str">
        <f>SUBSTITUTE(DWG!F85, "kg", "")</f>
        <v>1.254</v>
      </c>
      <c r="H86" s="37">
        <f>_xlfn.XLOOKUP(B86,DWG!B:B,DWG!E:E)</f>
        <v>80</v>
      </c>
      <c r="I86" s="75">
        <f t="shared" si="9"/>
        <v>100.32</v>
      </c>
      <c r="J86" s="80" t="s">
        <v>29</v>
      </c>
      <c r="K86" s="30" t="str">
        <f>IF(D86="STANDARD","NA",VLOOKUP(J86,TableSAFETY[],2,FALSE))</f>
        <v>NA</v>
      </c>
      <c r="L86" s="30" t="str">
        <f>_xlfn.XLOOKUP(DWG!D85,TableMATERIAL[Column1],TableMATERIAL[Column2])</f>
        <v>42CrMo4</v>
      </c>
      <c r="M86" s="7" t="str">
        <f>IF(OR(J86="SIC-1", J86="SIC-2"),VLOOKUP(L86, TableRPS, 2, FALSE),IF(OR(J86="SR", J86="NSR",J86="NA"), IF(OR(AND(TableBOM[[#This Row],[Material]]="42CrMo4", C86="STANDARD PART"), AND(TableBOM[[#This Row],[Material]]="X2CrNiMo17-12-2", C86="STANDARD PART")), VLOOKUP(L86, TableRPS, 4, FALSE), VLOOKUP(L86, TableRPS, 3, FALSE)),"TBD" ))</f>
        <v>RM 5151</v>
      </c>
      <c r="N86" s="7" t="str">
        <f>IF(C86="BtP",IFERROR(VLOOKUP(L86,TableIMPURITIES[], 2,FALSE),"TBD"),IF(C86="STANDARD PART",VLOOKUP(L86,TableIMPURITIES[], 3,FALSE)))</f>
        <v>Measured</v>
      </c>
      <c r="O86" s="7" t="str">
        <f t="shared" si="3"/>
        <v>NO</v>
      </c>
      <c r="P86" s="7" t="str">
        <f>VLOOKUP(L86,TableCOATING[],2,FALSE)</f>
        <v>See Annex B1</v>
      </c>
      <c r="Q86" s="31"/>
      <c r="R86" s="65" t="str">
        <f t="shared" si="5"/>
        <v>5LG6WP</v>
      </c>
      <c r="S86" s="69"/>
      <c r="T86" s="69"/>
      <c r="U86" s="7" t="s">
        <v>30</v>
      </c>
      <c r="V86" s="7" t="s">
        <v>30</v>
      </c>
    </row>
    <row r="87" spans="1:22" ht="30" customHeight="1">
      <c r="A87" s="50">
        <v>85</v>
      </c>
      <c r="B87" s="73" t="str">
        <f>_xlfn.XLOOKUP(A87,DWG!A:A,DWG!B:B)</f>
        <v>HEXAGON_HEAD_BOLT_ISO_4014_M24X90#4EEUWS</v>
      </c>
      <c r="C87" s="7" t="str">
        <f t="shared" si="8"/>
        <v>STANDARD PART</v>
      </c>
      <c r="D87" s="30" t="str" cm="1">
        <f t="array" ref="D87">_xlfn.XLOOKUP(B87, DWG!B:B, IF(DWG!G:G="STANDARD", "STANDARD", IF(DWG!G:G&lt;&gt;"", "0"&amp;DWG!G:G, "")))</f>
        <v>STANDARD</v>
      </c>
      <c r="E87" s="74" t="str">
        <f>IFERROR(HYPERLINK(_xlfn.XLOOKUP(D87,SMDD!B:B,SMDD!L:L,"NA"),_xlfn.XLOOKUP(D87,SMDD!B:B,SMDD!C:C,"NA")),"NA")</f>
        <v>NA</v>
      </c>
      <c r="F87" s="59" t="str">
        <f>IFERROR(VLOOKUP(D87,TableSMDD[],5,FALSE), "NA")</f>
        <v>NA</v>
      </c>
      <c r="G87" s="83" t="str">
        <f>SUBSTITUTE(DWG!F86, "kg", "")</f>
        <v>0.449</v>
      </c>
      <c r="H87" s="37">
        <f>_xlfn.XLOOKUP(B87,DWG!B:B,DWG!E:E)</f>
        <v>48</v>
      </c>
      <c r="I87" s="75">
        <f t="shared" si="9"/>
        <v>21.552</v>
      </c>
      <c r="J87" s="80" t="s">
        <v>31</v>
      </c>
      <c r="K87" s="7" t="str">
        <f>IF(D87="STANDARD","NA",VLOOKUP(J87,TableSAFETY[],2,FALSE))</f>
        <v>NA</v>
      </c>
      <c r="L87" s="30" t="str">
        <f>_xlfn.XLOOKUP(DWG!D86,TableMATERIAL[Column1],TableMATERIAL[Column2])</f>
        <v>42CrMo4</v>
      </c>
      <c r="M87" s="7" t="str">
        <f>IF(OR(J87="SIC-1", J87="SIC-2"),VLOOKUP(L87, TableRPS, 2, FALSE),IF(OR(J87="SR", J87="NSR",J87="NA"), IF(OR(AND(TableBOM[[#This Row],[Material]]="42CrMo4", C87="STANDARD PART"), AND(TableBOM[[#This Row],[Material]]="X2CrNiMo17-12-2", C87="STANDARD PART")), VLOOKUP(L87, TableRPS, 4, FALSE), VLOOKUP(L87, TableRPS, 3, FALSE)),"TBD" ))</f>
        <v>ISO 898 class 10.9</v>
      </c>
      <c r="N87" s="7" t="str">
        <f>IF(C87="BtP",IFERROR(VLOOKUP(L87,TableIMPURITIES[], 2,FALSE),"TBD"),IF(C87="STANDARD PART",VLOOKUP(L87,TableIMPURITIES[], 3,FALSE)))</f>
        <v>Measured</v>
      </c>
      <c r="O87" s="7" t="str">
        <f t="shared" si="3"/>
        <v>NO</v>
      </c>
      <c r="P87" s="7" t="str">
        <f>VLOOKUP(L87,TableCOATING[],2,FALSE)</f>
        <v>See Annex B1</v>
      </c>
      <c r="Q87" s="31"/>
      <c r="R87" s="65" t="str">
        <f t="shared" si="5"/>
        <v>4EEUWS</v>
      </c>
      <c r="S87" s="69"/>
      <c r="T87" s="69"/>
      <c r="U87" s="7" t="s">
        <v>30</v>
      </c>
      <c r="V87" s="7" t="s">
        <v>30</v>
      </c>
    </row>
    <row r="88" spans="1:22" ht="30" customHeight="1">
      <c r="A88" s="50">
        <v>86</v>
      </c>
      <c r="B88" s="73" t="str">
        <f>_xlfn.XLOOKUP(A88,DWG!A:A,DWG!B:B)</f>
        <v>HEXAGON_HEAD_BOLT_ISO_4014_M36X100#56WH87</v>
      </c>
      <c r="C88" s="7" t="str">
        <f t="shared" si="8"/>
        <v>STANDARD PART</v>
      </c>
      <c r="D88" s="30" t="str" cm="1">
        <f t="array" ref="D88">_xlfn.XLOOKUP(B88, DWG!B:B, IF(DWG!G:G="STANDARD", "STANDARD", IF(DWG!G:G&lt;&gt;"", "0"&amp;DWG!G:G, "")))</f>
        <v>STANDARD</v>
      </c>
      <c r="E88" s="74" t="str">
        <f>IFERROR(HYPERLINK(_xlfn.XLOOKUP(D88,SMDD!B:B,SMDD!L:L,"NA"),_xlfn.XLOOKUP(D88,SMDD!B:B,SMDD!C:C,"NA")),"NA")</f>
        <v>NA</v>
      </c>
      <c r="F88" s="59" t="str">
        <f>IFERROR(VLOOKUP(D88,TableSMDD[],5,FALSE), "NA")</f>
        <v>NA</v>
      </c>
      <c r="G88" s="83" t="str">
        <f>SUBSTITUTE(DWG!F87, "kg", "")</f>
        <v>1.255</v>
      </c>
      <c r="H88" s="37">
        <f>_xlfn.XLOOKUP(B88,DWG!B:B,DWG!E:E)</f>
        <v>236</v>
      </c>
      <c r="I88" s="75">
        <f t="shared" si="9"/>
        <v>296.17999999999995</v>
      </c>
      <c r="J88" s="80" t="s">
        <v>29</v>
      </c>
      <c r="K88" s="30" t="str">
        <f>IF(D88="STANDARD","NA",VLOOKUP(J88,TableSAFETY[],2,FALSE))</f>
        <v>NA</v>
      </c>
      <c r="L88" s="30" t="str">
        <f>_xlfn.XLOOKUP(DWG!D87,TableMATERIAL[Column1],TableMATERIAL[Column2])</f>
        <v>42CrMo4</v>
      </c>
      <c r="M88" s="7" t="str">
        <f>IF(OR(J88="SIC-1", J88="SIC-2"),VLOOKUP(L88, TableRPS, 2, FALSE),IF(OR(J88="SR", J88="NSR",J88="NA"), IF(OR(AND(TableBOM[[#This Row],[Material]]="42CrMo4", C88="STANDARD PART"), AND(TableBOM[[#This Row],[Material]]="X2CrNiMo17-12-2", C88="STANDARD PART")), VLOOKUP(L88, TableRPS, 4, FALSE), VLOOKUP(L88, TableRPS, 3, FALSE)),"TBD" ))</f>
        <v>RM 5151</v>
      </c>
      <c r="N88" s="7" t="str">
        <f>IF(C88="BtP",IFERROR(VLOOKUP(L88,TableIMPURITIES[], 2,FALSE),"TBD"),IF(C88="STANDARD PART",VLOOKUP(L88,TableIMPURITIES[], 3,FALSE)))</f>
        <v>Measured</v>
      </c>
      <c r="O88" s="7" t="str">
        <f t="shared" si="3"/>
        <v>NO</v>
      </c>
      <c r="P88" s="7" t="str">
        <f>VLOOKUP(L88,TableCOATING[],2,FALSE)</f>
        <v>See Annex B1</v>
      </c>
      <c r="Q88" s="31"/>
      <c r="R88" s="65" t="str">
        <f t="shared" si="5"/>
        <v>56WH87</v>
      </c>
      <c r="S88" s="69"/>
      <c r="T88" s="69"/>
      <c r="U88" s="7" t="s">
        <v>30</v>
      </c>
      <c r="V88" s="7" t="s">
        <v>30</v>
      </c>
    </row>
    <row r="89" spans="1:22" ht="30" customHeight="1">
      <c r="A89" s="50">
        <v>87</v>
      </c>
      <c r="B89" s="73" t="str">
        <f>_xlfn.XLOOKUP(A89,DWG!A:A,DWG!B:B)</f>
        <v>HEXAGON_NUT_ISO_4032_M18#C6NS5E</v>
      </c>
      <c r="C89" s="7" t="str">
        <f t="shared" si="8"/>
        <v>STANDARD PART</v>
      </c>
      <c r="D89" s="30" t="str" cm="1">
        <f t="array" ref="D89">_xlfn.XLOOKUP(B89, DWG!B:B, IF(DWG!G:G="STANDARD", "STANDARD", IF(DWG!G:G&lt;&gt;"", "0"&amp;DWG!G:G, "")))</f>
        <v>STANDARD</v>
      </c>
      <c r="E89" s="74" t="str">
        <f>IFERROR(HYPERLINK(_xlfn.XLOOKUP(D89,SMDD!B:B,SMDD!L:L,"NA"),_xlfn.XLOOKUP(D89,SMDD!B:B,SMDD!C:C,"NA")),"NA")</f>
        <v>NA</v>
      </c>
      <c r="F89" s="59" t="str">
        <f>IFERROR(VLOOKUP(D89,TableSMDD[],5,FALSE), "NA")</f>
        <v>NA</v>
      </c>
      <c r="G89" s="83" t="str">
        <f>SUBSTITUTE(DWG!F88, "kg", "")</f>
        <v>0.054</v>
      </c>
      <c r="H89" s="37">
        <f>_xlfn.XLOOKUP(B89,DWG!B:B,DWG!E:E)</f>
        <v>6</v>
      </c>
      <c r="I89" s="75">
        <f t="shared" si="9"/>
        <v>0.32400000000000001</v>
      </c>
      <c r="J89" s="80" t="s">
        <v>31</v>
      </c>
      <c r="K89" s="7" t="str">
        <f>IF(D89="STANDARD","NA",VLOOKUP(J89,TableSAFETY[],2,FALSE))</f>
        <v>NA</v>
      </c>
      <c r="L89" s="30" t="str">
        <f>_xlfn.XLOOKUP(DWG!D88,TableMATERIAL[Column1],TableMATERIAL[Column2])</f>
        <v>42CrMo4</v>
      </c>
      <c r="M89" s="7" t="str">
        <f>IF(OR(J89="SIC-1", J89="SIC-2"),VLOOKUP(L89, TableRPS, 2, FALSE),IF(OR(J89="SR", J89="NSR",J89="NA"), IF(OR(AND(TableBOM[[#This Row],[Material]]="42CrMo4", C89="STANDARD PART"), AND(TableBOM[[#This Row],[Material]]="X2CrNiMo17-12-2", C89="STANDARD PART")), VLOOKUP(L89, TableRPS, 4, FALSE), VLOOKUP(L89, TableRPS, 3, FALSE)),"TBD" ))</f>
        <v>ISO 898 class 10.9</v>
      </c>
      <c r="N89" s="7" t="str">
        <f>IF(C89="BtP",IFERROR(VLOOKUP(L89,TableIMPURITIES[], 2,FALSE),"TBD"),IF(C89="STANDARD PART",VLOOKUP(L89,TableIMPURITIES[], 3,FALSE)))</f>
        <v>Measured</v>
      </c>
      <c r="O89" s="7" t="str">
        <f t="shared" si="3"/>
        <v>NO</v>
      </c>
      <c r="P89" s="7" t="str">
        <f>VLOOKUP(L89,TableCOATING[],2,FALSE)</f>
        <v>See Annex B1</v>
      </c>
      <c r="Q89" s="31"/>
      <c r="R89" s="65" t="str">
        <f t="shared" si="5"/>
        <v>C6NS5E</v>
      </c>
      <c r="S89" s="69" t="s">
        <v>50</v>
      </c>
      <c r="T89" s="69" t="s">
        <v>51</v>
      </c>
      <c r="U89" s="7" t="s">
        <v>30</v>
      </c>
      <c r="V89" s="7" t="s">
        <v>27</v>
      </c>
    </row>
    <row r="90" spans="1:22" ht="30" customHeight="1">
      <c r="A90" s="50">
        <v>88</v>
      </c>
      <c r="B90" s="73" t="str">
        <f>_xlfn.XLOOKUP(A90,DWG!A:A,DWG!B:B)</f>
        <v>HEXAGON_NUT_ISO_4032_M24#4AS58H</v>
      </c>
      <c r="C90" s="7" t="str">
        <f t="shared" si="8"/>
        <v>STANDARD PART</v>
      </c>
      <c r="D90" s="30" t="str" cm="1">
        <f t="array" ref="D90">_xlfn.XLOOKUP(B90, DWG!B:B, IF(DWG!G:G="STANDARD", "STANDARD", IF(DWG!G:G&lt;&gt;"", "0"&amp;DWG!G:G, "")))</f>
        <v>STANDARD</v>
      </c>
      <c r="E90" s="74" t="str">
        <f>IFERROR(HYPERLINK(_xlfn.XLOOKUP(D90,SMDD!B:B,SMDD!L:L,"NA"),_xlfn.XLOOKUP(D90,SMDD!B:B,SMDD!C:C,"NA")),"NA")</f>
        <v>NA</v>
      </c>
      <c r="F90" s="59" t="str">
        <f>IFERROR(VLOOKUP(D90,TableSMDD[],5,FALSE), "NA")</f>
        <v>NA</v>
      </c>
      <c r="G90" s="83" t="str">
        <f>SUBSTITUTE(DWG!F89, "kg", "")</f>
        <v>0.13</v>
      </c>
      <c r="H90" s="37">
        <f>_xlfn.XLOOKUP(B90,DWG!B:B,DWG!E:E)</f>
        <v>88</v>
      </c>
      <c r="I90" s="75">
        <f t="shared" si="9"/>
        <v>11.440000000000001</v>
      </c>
      <c r="J90" s="80" t="s">
        <v>29</v>
      </c>
      <c r="K90" s="7" t="str">
        <f>IF(D90="STANDARD","NA",VLOOKUP(J90,TableSAFETY[],2,FALSE))</f>
        <v>NA</v>
      </c>
      <c r="L90" s="30" t="str">
        <f>_xlfn.XLOOKUP(DWG!D89,TableMATERIAL[Column1],TableMATERIAL[Column2])</f>
        <v>42CrMo4</v>
      </c>
      <c r="M90" s="7" t="str">
        <f>IF(OR(J90="SIC-1", J90="SIC-2"),VLOOKUP(L90, TableRPS, 2, FALSE),IF(OR(J90="SR", J90="NSR",J90="NA"), IF(OR(AND(TableBOM[[#This Row],[Material]]="42CrMo4", C90="STANDARD PART"), AND(TableBOM[[#This Row],[Material]]="X2CrNiMo17-12-2", C90="STANDARD PART")), VLOOKUP(L90, TableRPS, 4, FALSE), VLOOKUP(L90, TableRPS, 3, FALSE)),"TBD" ))</f>
        <v>RM 5151</v>
      </c>
      <c r="N90" s="7" t="str">
        <f>IF(C90="BtP",IFERROR(VLOOKUP(L90,TableIMPURITIES[], 2,FALSE),"TBD"),IF(C90="STANDARD PART",VLOOKUP(L90,TableIMPURITIES[], 3,FALSE)))</f>
        <v>Measured</v>
      </c>
      <c r="O90" s="7" t="str">
        <f t="shared" si="3"/>
        <v>NO</v>
      </c>
      <c r="P90" s="7" t="str">
        <f>VLOOKUP(L90,TableCOATING[],2,FALSE)</f>
        <v>See Annex B1</v>
      </c>
      <c r="Q90" s="31"/>
      <c r="R90" s="65" t="str">
        <f t="shared" si="5"/>
        <v>4AS58H</v>
      </c>
      <c r="S90" s="69" t="s">
        <v>52</v>
      </c>
      <c r="T90" s="69" t="s">
        <v>53</v>
      </c>
      <c r="U90" s="7" t="s">
        <v>30</v>
      </c>
      <c r="V90" s="7" t="s">
        <v>27</v>
      </c>
    </row>
    <row r="91" spans="1:22" ht="30" customHeight="1">
      <c r="A91" s="50">
        <v>89</v>
      </c>
      <c r="B91" s="73" t="str">
        <f>_xlfn.XLOOKUP(A91,DWG!A:A,DWG!B:B)</f>
        <v>HEXAGON_NUT_ISO_4032_M30#6K34PG</v>
      </c>
      <c r="C91" s="7" t="str">
        <f t="shared" si="8"/>
        <v>STANDARD PART</v>
      </c>
      <c r="D91" s="30" t="str" cm="1">
        <f t="array" ref="D91">_xlfn.XLOOKUP(B91, DWG!B:B, IF(DWG!G:G="STANDARD", "STANDARD", IF(DWG!G:G&lt;&gt;"", "0"&amp;DWG!G:G, "")))</f>
        <v>STANDARD</v>
      </c>
      <c r="E91" s="74" t="str">
        <f>IFERROR(HYPERLINK(_xlfn.XLOOKUP(D91,SMDD!B:B,SMDD!L:L,"NA"),_xlfn.XLOOKUP(D91,SMDD!B:B,SMDD!C:C,"NA")),"NA")</f>
        <v>NA</v>
      </c>
      <c r="F91" s="59" t="str">
        <f>IFERROR(VLOOKUP(D91,TableSMDD[],5,FALSE), "NA")</f>
        <v>NA</v>
      </c>
      <c r="G91" s="83" t="str">
        <f>SUBSTITUTE(DWG!F90, "kg", "")</f>
        <v>0.255</v>
      </c>
      <c r="H91" s="37">
        <f>_xlfn.XLOOKUP(B91,DWG!B:B,DWG!E:E)</f>
        <v>64</v>
      </c>
      <c r="I91" s="75">
        <f t="shared" si="9"/>
        <v>16.32</v>
      </c>
      <c r="J91" s="80" t="s">
        <v>35</v>
      </c>
      <c r="K91" s="7" t="str">
        <f>IF(D91="STANDARD","NA",VLOOKUP(J91,TableSAFETY[],2,FALSE))</f>
        <v>NA</v>
      </c>
      <c r="L91" s="30" t="str">
        <f>_xlfn.XLOOKUP(DWG!D90,TableMATERIAL[Column1],TableMATERIAL[Column2])</f>
        <v>42CrMo4</v>
      </c>
      <c r="M91" s="7" t="str">
        <f>IF(OR(J91="SIC-1", J91="SIC-2"),VLOOKUP(L91, TableRPS, 2, FALSE),IF(OR(J91="SR", J91="NSR",J91="NA"), IF(OR(AND(TableBOM[[#This Row],[Material]]="42CrMo4", C91="STANDARD PART"), AND(TableBOM[[#This Row],[Material]]="X2CrNiMo17-12-2", C91="STANDARD PART")), VLOOKUP(L91, TableRPS, 4, FALSE), VLOOKUP(L91, TableRPS, 3, FALSE)),"TBD" ))</f>
        <v>RM 5151</v>
      </c>
      <c r="N91" s="7" t="str">
        <f>IF(C91="BtP",IFERROR(VLOOKUP(L91,TableIMPURITIES[], 2,FALSE),"TBD"),IF(C91="STANDARD PART",VLOOKUP(L91,TableIMPURITIES[], 3,FALSE)))</f>
        <v>Measured</v>
      </c>
      <c r="O91" s="7" t="str">
        <f t="shared" si="3"/>
        <v>NO</v>
      </c>
      <c r="P91" s="7" t="str">
        <f>VLOOKUP(L91,TableCOATING[],2,FALSE)</f>
        <v>See Annex B1</v>
      </c>
      <c r="Q91" s="31"/>
      <c r="R91" s="65" t="str">
        <f t="shared" si="5"/>
        <v>6K34PG</v>
      </c>
      <c r="S91" s="69"/>
      <c r="T91" s="69"/>
      <c r="U91" s="7" t="s">
        <v>30</v>
      </c>
      <c r="V91" s="7" t="s">
        <v>30</v>
      </c>
    </row>
    <row r="92" spans="1:22" ht="30" customHeight="1">
      <c r="A92" s="50">
        <v>90</v>
      </c>
      <c r="B92" s="73" t="str">
        <f>_xlfn.XLOOKUP(A92,DWG!A:A,DWG!B:B)</f>
        <v>WASHER_ISO_7089_18#C75XWL</v>
      </c>
      <c r="C92" s="7" t="str">
        <f t="shared" si="8"/>
        <v>STANDARD PART</v>
      </c>
      <c r="D92" s="30" t="str" cm="1">
        <f t="array" ref="D92">_xlfn.XLOOKUP(B92, DWG!B:B, IF(DWG!G:G="STANDARD", "STANDARD", IF(DWG!G:G&lt;&gt;"", "0"&amp;DWG!G:G, "")))</f>
        <v>STANDARD</v>
      </c>
      <c r="E92" s="74" t="str">
        <f>IFERROR(HYPERLINK(_xlfn.XLOOKUP(D92,SMDD!B:B,SMDD!L:L,"NA"),_xlfn.XLOOKUP(D92,SMDD!B:B,SMDD!C:C,"NA")),"NA")</f>
        <v>NA</v>
      </c>
      <c r="F92" s="59" t="str">
        <f>IFERROR(VLOOKUP(D92,TableSMDD[],5,FALSE), "NA")</f>
        <v>NA</v>
      </c>
      <c r="G92" s="83" t="str">
        <f>SUBSTITUTE(DWG!F91, "kg", "")</f>
        <v>0.014</v>
      </c>
      <c r="H92" s="37">
        <f>_xlfn.XLOOKUP(B92,DWG!B:B,DWG!E:E)</f>
        <v>12</v>
      </c>
      <c r="I92" s="75">
        <f t="shared" si="9"/>
        <v>0.16800000000000001</v>
      </c>
      <c r="J92" s="80" t="s">
        <v>31</v>
      </c>
      <c r="K92" s="7" t="str">
        <f>IF(D92="STANDARD","NA",VLOOKUP(J93,TableSAFETY[],2,FALSE))</f>
        <v>NA</v>
      </c>
      <c r="L92" s="30" t="str">
        <f>_xlfn.XLOOKUP(DWG!D91,TableMATERIAL[Column1],TableMATERIAL[Column2])</f>
        <v>42CrMo4</v>
      </c>
      <c r="M92" s="7" t="str">
        <f>IF(OR(J93="SIC-1", J93="SIC-2"),VLOOKUP(L92, TableRPS, 2, FALSE),IF(OR(J93="SR", J93="NSR",J93="NA"), IF(OR(AND(TableBOM[[#This Row],[Material]]="42CrMo4", C92="STANDARD PART"), AND(TableBOM[[#This Row],[Material]]="X2CrNiMo17-12-2", C92="STANDARD PART")), VLOOKUP(L92, TableRPS, 4, FALSE), VLOOKUP(L92, TableRPS, 3, FALSE)),"TBD" ))</f>
        <v>RM 5151</v>
      </c>
      <c r="N92" s="7" t="str">
        <f>IF(C92="BtP",IFERROR(VLOOKUP(L92,TableIMPURITIES[], 2,FALSE),"TBD"),IF(C92="STANDARD PART",VLOOKUP(L92,TableIMPURITIES[], 3,FALSE)))</f>
        <v>Measured</v>
      </c>
      <c r="O92" s="7" t="str">
        <f t="shared" ref="O92:O98" si="10">IF(G92&gt;100, IF(OR(L92="S235", L92="Iron"), "YES", "NO"), "NO")</f>
        <v>NO</v>
      </c>
      <c r="P92" s="7" t="str">
        <f>VLOOKUP(L92,TableCOATING[],2,FALSE)</f>
        <v>See Annex B1</v>
      </c>
      <c r="Q92" s="31"/>
      <c r="R92" s="65" t="str">
        <f t="shared" si="5"/>
        <v>C75XWL</v>
      </c>
      <c r="S92" s="69" t="s">
        <v>54</v>
      </c>
      <c r="T92" s="69" t="s">
        <v>55</v>
      </c>
      <c r="U92" s="7" t="s">
        <v>30</v>
      </c>
      <c r="V92" s="7" t="s">
        <v>27</v>
      </c>
    </row>
    <row r="93" spans="1:22" ht="30" customHeight="1">
      <c r="A93" s="50">
        <v>91</v>
      </c>
      <c r="B93" s="73" t="str">
        <f>_xlfn.XLOOKUP(A93,DWG!A:A,DWG!B:B)</f>
        <v>WASHER_ISO_7089_20#54XC9Q</v>
      </c>
      <c r="C93" s="7" t="str">
        <f t="shared" si="8"/>
        <v>STANDARD PART</v>
      </c>
      <c r="D93" s="30" t="str" cm="1">
        <f t="array" ref="D93">_xlfn.XLOOKUP(B93, DWG!B:B, IF(DWG!G:G="STANDARD", "STANDARD", IF(DWG!G:G&lt;&gt;"", "0"&amp;DWG!G:G, "")))</f>
        <v>STANDARD</v>
      </c>
      <c r="E93" s="74" t="str">
        <f>IFERROR(HYPERLINK(_xlfn.XLOOKUP(D93,SMDD!B:B,SMDD!L:L,"NA"),_xlfn.XLOOKUP(D93,SMDD!B:B,SMDD!C:C,"NA")),"NA")</f>
        <v>NA</v>
      </c>
      <c r="F93" s="59" t="str">
        <f>IFERROR(VLOOKUP(D93,TableSMDD[],5,FALSE), "NA")</f>
        <v>NA</v>
      </c>
      <c r="G93" s="83" t="str">
        <f>SUBSTITUTE(DWG!F92, "kg", "")</f>
        <v>0.017</v>
      </c>
      <c r="H93" s="37">
        <f>_xlfn.XLOOKUP(B93,DWG!B:B,DWG!E:E)</f>
        <v>20</v>
      </c>
      <c r="I93" s="75">
        <f t="shared" si="9"/>
        <v>0.34</v>
      </c>
      <c r="J93" s="80" t="s">
        <v>29</v>
      </c>
      <c r="K93" s="7" t="str">
        <f>IF(D93="STANDARD","NA",VLOOKUP(#REF!,TableSAFETY[],2,FALSE))</f>
        <v>NA</v>
      </c>
      <c r="L93" s="30" t="str">
        <f>_xlfn.XLOOKUP(DWG!D92,TableMATERIAL[Column1],TableMATERIAL[Column2])</f>
        <v>42CrMo4</v>
      </c>
      <c r="M93" s="7" t="str">
        <f>IF(OR(J94="SIC-1", J94="SIC-2"),VLOOKUP(L93, TableRPS, 2, FALSE),IF(OR(J94="SR", J94="NSR",J94="NA"), IF(OR(AND(TableBOM[[#This Row],[Material]]="42CrMo4", C93="STANDARD PART"), AND(TableBOM[[#This Row],[Material]]="X2CrNiMo17-12-2", C93="STANDARD PART")), VLOOKUP(L93, TableRPS, 4, FALSE), VLOOKUP(L93, TableRPS, 3, FALSE)),"TBD" ))</f>
        <v>RM 5151</v>
      </c>
      <c r="N93" s="7" t="str">
        <f>IF(C93="BtP",IFERROR(VLOOKUP(L93,TableIMPURITIES[], 2,FALSE),"TBD"),IF(C93="STANDARD PART",VLOOKUP(L93,TableIMPURITIES[], 3,FALSE)))</f>
        <v>Measured</v>
      </c>
      <c r="O93" s="7" t="str">
        <f t="shared" si="10"/>
        <v>NO</v>
      </c>
      <c r="P93" s="7" t="str">
        <f>VLOOKUP(L93,TableCOATING[],2,FALSE)</f>
        <v>See Annex B1</v>
      </c>
      <c r="Q93" s="31"/>
      <c r="R93" s="65" t="str">
        <f t="shared" si="5"/>
        <v>54XC9Q</v>
      </c>
      <c r="S93" s="69"/>
      <c r="T93" s="69"/>
      <c r="U93" s="7" t="s">
        <v>30</v>
      </c>
      <c r="V93" s="7" t="s">
        <v>30</v>
      </c>
    </row>
    <row r="94" spans="1:22" ht="30" customHeight="1">
      <c r="A94" s="50">
        <v>92</v>
      </c>
      <c r="B94" s="73" t="str">
        <f>_xlfn.XLOOKUP(A94,DWG!A:A,DWG!B:B)</f>
        <v>WASHER_ISO_7089_24#6EKWLT</v>
      </c>
      <c r="C94" s="7" t="str">
        <f t="shared" si="8"/>
        <v>STANDARD PART</v>
      </c>
      <c r="D94" s="30" t="str" cm="1">
        <f t="array" ref="D94">_xlfn.XLOOKUP(B94, DWG!B:B, IF(DWG!G:G="STANDARD", "STANDARD", IF(DWG!G:G&lt;&gt;"", "0"&amp;DWG!G:G, "")))</f>
        <v>STANDARD</v>
      </c>
      <c r="E94" s="74" t="str">
        <f>IFERROR(HYPERLINK(_xlfn.XLOOKUP(D94,SMDD!B:B,SMDD!L:L,"NA"),_xlfn.XLOOKUP(D94,SMDD!B:B,SMDD!C:C,"NA")),"NA")</f>
        <v>NA</v>
      </c>
      <c r="F94" s="59" t="str">
        <f>IFERROR(VLOOKUP(D94,TableSMDD[],5,FALSE), "NA")</f>
        <v>NA</v>
      </c>
      <c r="G94" s="83" t="str">
        <f>SUBSTITUTE(DWG!F93, "kg", "")</f>
        <v>0.032</v>
      </c>
      <c r="H94" s="37">
        <f>_xlfn.XLOOKUP(B94,DWG!B:B,DWG!E:E)</f>
        <v>278</v>
      </c>
      <c r="I94" s="75">
        <f t="shared" si="9"/>
        <v>8.8960000000000008</v>
      </c>
      <c r="J94" s="80" t="s">
        <v>29</v>
      </c>
      <c r="K94" s="7" t="str">
        <f>IF(D94="STANDARD","NA",VLOOKUP(J94,TableSAFETY[],2,FALSE))</f>
        <v>NA</v>
      </c>
      <c r="L94" s="30" t="str">
        <f>_xlfn.XLOOKUP(DWG!D93,TableMATERIAL[Column1],TableMATERIAL[Column2])</f>
        <v>42CrMo4</v>
      </c>
      <c r="M94" s="7" t="str">
        <f>IF(OR(J94="SIC-1", J94="SIC-2"),VLOOKUP(L94, TableRPS, 2, FALSE),IF(OR(J94="SR", J94="NSR",J94="NA"), IF(OR(AND(TableBOM[[#This Row],[Material]]="42CrMo4", C94="STANDARD PART"), AND(TableBOM[[#This Row],[Material]]="X2CrNiMo17-12-2", C94="STANDARD PART")), VLOOKUP(L94, TableRPS, 4, FALSE), VLOOKUP(L94, TableRPS, 3, FALSE)),"TBD" ))</f>
        <v>RM 5151</v>
      </c>
      <c r="N94" s="7" t="str">
        <f>IF(C94="BtP",IFERROR(VLOOKUP(L94,TableIMPURITIES[], 2,FALSE),"TBD"),IF(C94="STANDARD PART",VLOOKUP(L94,TableIMPURITIES[], 3,FALSE)))</f>
        <v>Measured</v>
      </c>
      <c r="O94" s="7" t="str">
        <f t="shared" si="10"/>
        <v>NO</v>
      </c>
      <c r="P94" s="7" t="str">
        <f>VLOOKUP(L94,TableCOATING[],2,FALSE)</f>
        <v>See Annex B1</v>
      </c>
      <c r="Q94" s="31"/>
      <c r="R94" s="65" t="str">
        <f t="shared" si="5"/>
        <v>6EKWLT</v>
      </c>
      <c r="S94" s="69"/>
      <c r="T94" s="69"/>
      <c r="U94" s="7" t="s">
        <v>30</v>
      </c>
      <c r="V94" s="7" t="s">
        <v>30</v>
      </c>
    </row>
    <row r="95" spans="1:22" ht="30" customHeight="1">
      <c r="A95" s="50">
        <v>93</v>
      </c>
      <c r="B95" s="73" t="str">
        <f>_xlfn.XLOOKUP(A95,DWG!A:A,DWG!B:B)</f>
        <v>WASHER_ISO_7089_30#6K34J2</v>
      </c>
      <c r="C95" s="7" t="str">
        <f t="shared" si="8"/>
        <v>STANDARD PART</v>
      </c>
      <c r="D95" s="30" t="str" cm="1">
        <f t="array" ref="D95">_xlfn.XLOOKUP(B95, DWG!B:B, IF(DWG!G:G="STANDARD", "STANDARD", IF(DWG!G:G&lt;&gt;"", "0"&amp;DWG!G:G, "")))</f>
        <v>STANDARD</v>
      </c>
      <c r="E95" s="74" t="str">
        <f>IFERROR(HYPERLINK(_xlfn.XLOOKUP(D95,SMDD!B:B,SMDD!L:L,"NA"),_xlfn.XLOOKUP(D95,SMDD!B:B,SMDD!C:C,"NA")),"NA")</f>
        <v>NA</v>
      </c>
      <c r="F95" s="59" t="str">
        <f>IFERROR(VLOOKUP(D95,TableSMDD[],5,FALSE), "NA")</f>
        <v>NA</v>
      </c>
      <c r="G95" s="83" t="str">
        <f>SUBSTITUTE(DWG!F94, "kg", "")</f>
        <v>0.053</v>
      </c>
      <c r="H95" s="37">
        <f>_xlfn.XLOOKUP(B95,DWG!B:B,DWG!E:E)</f>
        <v>216</v>
      </c>
      <c r="I95" s="75">
        <f t="shared" si="9"/>
        <v>11.448</v>
      </c>
      <c r="J95" s="80" t="s">
        <v>35</v>
      </c>
      <c r="K95" s="7" t="str">
        <f>IF(D95="STANDARD","NA",VLOOKUP(J95,TableSAFETY[],2,FALSE))</f>
        <v>NA</v>
      </c>
      <c r="L95" s="30" t="str">
        <f>_xlfn.XLOOKUP(DWG!D94,TableMATERIAL[Column1],TableMATERIAL[Column2])</f>
        <v>42CrMo4</v>
      </c>
      <c r="M95" s="7" t="str">
        <f>IF(OR(J95="SIC-1", J95="SIC-2"),VLOOKUP(L95, TableRPS, 2, FALSE),IF(OR(J95="SR", J95="NSR",J95="NA"), IF(OR(AND(TableBOM[[#This Row],[Material]]="42CrMo4", C95="STANDARD PART"), AND(TableBOM[[#This Row],[Material]]="X2CrNiMo17-12-2", C95="STANDARD PART")), VLOOKUP(L95, TableRPS, 4, FALSE), VLOOKUP(L95, TableRPS, 3, FALSE)),"TBD" ))</f>
        <v>RM 5151</v>
      </c>
      <c r="N95" s="7" t="str">
        <f>IF(C95="BtP",IFERROR(VLOOKUP(L95,TableIMPURITIES[], 2,FALSE),"TBD"),IF(C95="STANDARD PART",VLOOKUP(L95,TableIMPURITIES[], 3,FALSE)))</f>
        <v>Measured</v>
      </c>
      <c r="O95" s="7" t="str">
        <f t="shared" si="10"/>
        <v>NO</v>
      </c>
      <c r="P95" s="7" t="str">
        <f>VLOOKUP(L95,TableCOATING[],2,FALSE)</f>
        <v>See Annex B1</v>
      </c>
      <c r="Q95" s="31"/>
      <c r="R95" s="65" t="str">
        <f t="shared" si="5"/>
        <v>6K34J2</v>
      </c>
      <c r="S95" s="69"/>
      <c r="T95" s="69"/>
      <c r="U95" s="7" t="s">
        <v>30</v>
      </c>
      <c r="V95" s="7" t="s">
        <v>30</v>
      </c>
    </row>
    <row r="96" spans="1:22" ht="30" customHeight="1">
      <c r="A96" s="50">
        <v>94</v>
      </c>
      <c r="B96" s="73" t="str">
        <f>_xlfn.XLOOKUP(A96,DWG!A:A,DWG!B:B)</f>
        <v>WASHER_ISO_7089_33#6DT5ZR</v>
      </c>
      <c r="C96" s="7" t="str">
        <f t="shared" si="8"/>
        <v>STANDARD PART</v>
      </c>
      <c r="D96" s="30" t="str" cm="1">
        <f t="array" ref="D96">_xlfn.XLOOKUP(B96, DWG!B:B, IF(DWG!G:G="STANDARD", "STANDARD", IF(DWG!G:G&lt;&gt;"", "0"&amp;DWG!G:G, "")))</f>
        <v>STANDARD</v>
      </c>
      <c r="E96" s="74" t="str">
        <f>IFERROR(HYPERLINK(_xlfn.XLOOKUP(D96,SMDD!B:B,SMDD!L:L,"NA"),_xlfn.XLOOKUP(D96,SMDD!B:B,SMDD!C:C,"NA")),"NA")</f>
        <v>NA</v>
      </c>
      <c r="F96" s="59" t="str">
        <f>IFERROR(VLOOKUP(D96,TableSMDD[],5,FALSE), "NA")</f>
        <v>NA</v>
      </c>
      <c r="G96" s="83" t="str">
        <f>SUBSTITUTE(DWG!F95, "kg", "")</f>
        <v>0.074</v>
      </c>
      <c r="H96" s="37">
        <f>_xlfn.XLOOKUP(B96,DWG!B:B,DWG!E:E)</f>
        <v>40</v>
      </c>
      <c r="I96" s="75">
        <f t="shared" si="9"/>
        <v>2.96</v>
      </c>
      <c r="J96" s="80" t="s">
        <v>35</v>
      </c>
      <c r="K96" s="7" t="str">
        <f>IF(D96="STANDARD","NA",VLOOKUP(J96,TableSAFETY[],2,FALSE))</f>
        <v>NA</v>
      </c>
      <c r="L96" s="30" t="str">
        <f>_xlfn.XLOOKUP(DWG!D95,TableMATERIAL[Column1],TableMATERIAL[Column2])</f>
        <v>42CrMo4</v>
      </c>
      <c r="M96" s="7" t="str">
        <f>IF(OR(J96="SIC-1", J96="SIC-2"),VLOOKUP(L96, TableRPS, 2, FALSE),IF(OR(J96="SR", J96="NSR",J96="NA"), IF(OR(AND(TableBOM[[#This Row],[Material]]="42CrMo4", C96="STANDARD PART"), AND(TableBOM[[#This Row],[Material]]="X2CrNiMo17-12-2", C96="STANDARD PART")), VLOOKUP(L96, TableRPS, 4, FALSE), VLOOKUP(L96, TableRPS, 3, FALSE)),"TBD" ))</f>
        <v>RM 5151</v>
      </c>
      <c r="N96" s="7" t="str">
        <f>IF(C96="BtP",IFERROR(VLOOKUP(L96,TableIMPURITIES[], 2,FALSE),"TBD"),IF(C96="STANDARD PART",VLOOKUP(L96,TableIMPURITIES[], 3,FALSE)))</f>
        <v>Measured</v>
      </c>
      <c r="O96" s="7" t="str">
        <f t="shared" si="10"/>
        <v>NO</v>
      </c>
      <c r="P96" s="7" t="str">
        <f>VLOOKUP(L96,TableCOATING[],2,FALSE)</f>
        <v>See Annex B1</v>
      </c>
      <c r="Q96" s="31"/>
      <c r="R96" s="65" t="str">
        <f t="shared" si="5"/>
        <v>6DT5ZR</v>
      </c>
      <c r="S96" s="69"/>
      <c r="T96" s="69"/>
      <c r="U96" s="7" t="s">
        <v>30</v>
      </c>
      <c r="V96" s="7" t="s">
        <v>30</v>
      </c>
    </row>
    <row r="97" spans="1:22" ht="30" customHeight="1">
      <c r="A97" s="50">
        <v>95</v>
      </c>
      <c r="B97" s="73" t="str">
        <f>_xlfn.XLOOKUP(A97,DWG!A:A,DWG!B:B)</f>
        <v>WASHER_ISO_7089_36#6DT4NN</v>
      </c>
      <c r="C97" s="7" t="str">
        <f t="shared" si="8"/>
        <v>STANDARD PART</v>
      </c>
      <c r="D97" s="30" t="str" cm="1">
        <f t="array" ref="D97">_xlfn.XLOOKUP(B97, DWG!B:B, IF(DWG!G:G="STANDARD", "STANDARD", IF(DWG!G:G&lt;&gt;"", "0"&amp;DWG!G:G, "")))</f>
        <v>STANDARD</v>
      </c>
      <c r="E97" s="74" t="str">
        <f>IFERROR(HYPERLINK(_xlfn.XLOOKUP(D97,SMDD!B:B,SMDD!L:L,"NA"),_xlfn.XLOOKUP(D97,SMDD!B:B,SMDD!C:C,"NA")),"NA")</f>
        <v>NA</v>
      </c>
      <c r="F97" s="59" t="str">
        <f>IFERROR(VLOOKUP(D97,TableSMDD[],5,FALSE), "NA")</f>
        <v>NA</v>
      </c>
      <c r="G97" s="83" t="str">
        <f>SUBSTITUTE(DWG!F96, "kg", "")</f>
        <v>0.091</v>
      </c>
      <c r="H97" s="37">
        <f>_xlfn.XLOOKUP(B97,DWG!B:B,DWG!E:E)</f>
        <v>368</v>
      </c>
      <c r="I97" s="75">
        <f t="shared" si="9"/>
        <v>33.488</v>
      </c>
      <c r="J97" s="80" t="s">
        <v>29</v>
      </c>
      <c r="K97" s="7" t="str">
        <f>IF(D97="STANDARD","NA",VLOOKUP(J97,TableSAFETY[],2,FALSE))</f>
        <v>NA</v>
      </c>
      <c r="L97" s="30" t="str">
        <f>_xlfn.XLOOKUP(DWG!D96,TableMATERIAL[Column1],TableMATERIAL[Column2])</f>
        <v>42CrMo4</v>
      </c>
      <c r="M97" s="7" t="str">
        <f>IF(OR(J97="SIC-1", J97="SIC-2"),VLOOKUP(L97, TableRPS, 2, FALSE),IF(OR(J97="SR", J97="NSR",J97="NA"), IF(OR(AND(TableBOM[[#This Row],[Material]]="42CrMo4", C97="STANDARD PART"), AND(TableBOM[[#This Row],[Material]]="X2CrNiMo17-12-2", C97="STANDARD PART")), VLOOKUP(L97, TableRPS, 4, FALSE), VLOOKUP(L97, TableRPS, 3, FALSE)),"TBD" ))</f>
        <v>RM 5151</v>
      </c>
      <c r="N97" s="7" t="str">
        <f>IF(C97="BtP",IFERROR(VLOOKUP(L97,TableIMPURITIES[], 2,FALSE),"TBD"),IF(C97="STANDARD PART",VLOOKUP(L97,TableIMPURITIES[], 3,FALSE)))</f>
        <v>Measured</v>
      </c>
      <c r="O97" s="7" t="str">
        <f t="shared" si="10"/>
        <v>NO</v>
      </c>
      <c r="P97" s="7" t="str">
        <f>VLOOKUP(L97,TableCOATING[],2,FALSE)</f>
        <v>See Annex B1</v>
      </c>
      <c r="Q97" s="31"/>
      <c r="R97" s="65" t="str">
        <f t="shared" si="5"/>
        <v>6DT4NN</v>
      </c>
      <c r="S97" s="69"/>
      <c r="T97" s="69"/>
      <c r="U97" s="7" t="s">
        <v>30</v>
      </c>
      <c r="V97" s="7" t="s">
        <v>30</v>
      </c>
    </row>
    <row r="98" spans="1:22" ht="30" customHeight="1">
      <c r="A98" s="50">
        <v>96</v>
      </c>
      <c r="B98" s="73" t="str">
        <f>_xlfn.XLOOKUP(A98,DWG!A:A,DWG!B:B)</f>
        <v>WASHER_ISO_7090_42#9ACW9H</v>
      </c>
      <c r="C98" s="7" t="str">
        <f t="shared" si="8"/>
        <v>STANDARD PART</v>
      </c>
      <c r="D98" s="30" t="str" cm="1">
        <f t="array" ref="D98">_xlfn.XLOOKUP(B98, DWG!B:B, IF(DWG!G:G="STANDARD", "STANDARD", IF(DWG!G:G&lt;&gt;"", "0"&amp;DWG!G:G, "")))</f>
        <v>STANDARD</v>
      </c>
      <c r="E98" s="74" t="str">
        <f>IFERROR(HYPERLINK(_xlfn.XLOOKUP(D98,SMDD!B:B,SMDD!L:L,"NA"),_xlfn.XLOOKUP(D98,SMDD!B:B,SMDD!C:C,"NA")),"NA")</f>
        <v>NA</v>
      </c>
      <c r="F98" s="59" t="str">
        <f>IFERROR(VLOOKUP(D98,TableSMDD[],5,FALSE), "NA")</f>
        <v>NA</v>
      </c>
      <c r="G98" s="83" t="str">
        <f>SUBSTITUTE(DWG!F97, "kg", "")</f>
        <v>0.196</v>
      </c>
      <c r="H98" s="37">
        <f>_xlfn.XLOOKUP(B98,DWG!B:B,DWG!E:E)</f>
        <v>96</v>
      </c>
      <c r="I98" s="75">
        <f t="shared" si="9"/>
        <v>18.816000000000003</v>
      </c>
      <c r="J98" s="80" t="s">
        <v>29</v>
      </c>
      <c r="K98" s="7" t="str">
        <f>IF(D98="STANDARD","NA",VLOOKUP(J98,TableSAFETY[],2,FALSE))</f>
        <v>NA</v>
      </c>
      <c r="L98" s="30" t="str">
        <f>_xlfn.XLOOKUP(DWG!D97,TableMATERIAL[Column1],TableMATERIAL[Column2])</f>
        <v>42CrMo4</v>
      </c>
      <c r="M98" s="7" t="str">
        <f>IF(OR(J98="SIC-1", J98="SIC-2"),VLOOKUP(L98, TableRPS, 2, FALSE),IF(OR(J98="SR", J98="NSR",J98="NA"), IF(OR(AND(TableBOM[[#This Row],[Material]]="42CrMo4", C98="STANDARD PART"), AND(TableBOM[[#This Row],[Material]]="X2CrNiMo17-12-2", C98="STANDARD PART")), VLOOKUP(L98, TableRPS, 4, FALSE), VLOOKUP(L98, TableRPS, 3, FALSE)),"TBD" ))</f>
        <v>RM 5151</v>
      </c>
      <c r="N98" s="7" t="str">
        <f>IF(C98="BtP",IFERROR(VLOOKUP(L98,TableIMPURITIES[], 2,FALSE),"TBD"),IF(C98="STANDARD PART",VLOOKUP(L98,TableIMPURITIES[], 3,FALSE)))</f>
        <v>Measured</v>
      </c>
      <c r="O98" s="7" t="str">
        <f t="shared" si="10"/>
        <v>NO</v>
      </c>
      <c r="P98" s="7" t="str">
        <f>VLOOKUP(L98,TableCOATING[],2,FALSE)</f>
        <v>See Annex B1</v>
      </c>
      <c r="Q98" s="31"/>
      <c r="R98" s="65" t="str">
        <f t="shared" si="5"/>
        <v>9ACW9H</v>
      </c>
      <c r="S98" s="69" t="s">
        <v>56</v>
      </c>
      <c r="T98" s="69" t="s">
        <v>51</v>
      </c>
      <c r="U98" s="7" t="s">
        <v>30</v>
      </c>
      <c r="V98" s="7" t="s">
        <v>27</v>
      </c>
    </row>
    <row r="99" spans="1:22">
      <c r="A99" s="20"/>
      <c r="B99" s="32"/>
      <c r="C99" s="32"/>
      <c r="E99" s="32"/>
      <c r="F99" s="32"/>
      <c r="H99" s="32"/>
      <c r="I99" s="33"/>
      <c r="J99" s="32"/>
      <c r="K99" s="32"/>
      <c r="M99" s="32"/>
      <c r="N99" s="32"/>
      <c r="O99" s="32"/>
      <c r="P99" s="32"/>
      <c r="Q99" s="32"/>
      <c r="R99" s="49" t="str">
        <f t="shared" ref="R99:R144" si="11">RIGHT(B129,6)</f>
        <v/>
      </c>
    </row>
    <row r="100" spans="1:22">
      <c r="A100" s="20"/>
      <c r="B100" s="32"/>
      <c r="C100" s="32"/>
      <c r="E100" s="32"/>
      <c r="F100" s="32"/>
      <c r="H100" s="32"/>
      <c r="I100" s="33"/>
      <c r="J100" s="32"/>
      <c r="K100" s="32"/>
      <c r="M100" s="32"/>
      <c r="N100" s="32"/>
      <c r="O100" s="32"/>
      <c r="P100" s="32"/>
      <c r="Q100" s="32"/>
      <c r="R100" s="49" t="str">
        <f t="shared" si="11"/>
        <v/>
      </c>
    </row>
    <row r="101" spans="1:22">
      <c r="A101" s="20"/>
      <c r="B101" s="32"/>
      <c r="C101" s="32"/>
      <c r="E101" s="32"/>
      <c r="F101" s="32"/>
      <c r="H101" s="32"/>
      <c r="I101" s="33"/>
      <c r="J101" s="32"/>
      <c r="K101" s="32"/>
      <c r="M101" s="32"/>
      <c r="N101" s="32"/>
      <c r="O101" s="32"/>
      <c r="P101" s="32"/>
      <c r="Q101" s="32"/>
      <c r="R101" s="49" t="str">
        <f t="shared" si="11"/>
        <v/>
      </c>
    </row>
    <row r="102" spans="1:22">
      <c r="A102" s="20"/>
      <c r="B102" s="32"/>
      <c r="C102" s="32"/>
      <c r="E102" s="32"/>
      <c r="F102" s="32"/>
      <c r="H102" s="32"/>
      <c r="I102" s="33"/>
      <c r="J102" s="32"/>
      <c r="K102" s="32"/>
      <c r="M102" s="32"/>
      <c r="N102" s="32"/>
      <c r="O102" s="32"/>
      <c r="P102" s="32"/>
      <c r="Q102" s="32"/>
      <c r="R102" s="49" t="str">
        <f t="shared" si="11"/>
        <v/>
      </c>
    </row>
    <row r="103" spans="1:22">
      <c r="A103" s="20"/>
      <c r="B103" s="32"/>
      <c r="C103" s="32"/>
      <c r="E103" s="32"/>
      <c r="F103" s="32"/>
      <c r="H103" s="32"/>
      <c r="I103" s="33"/>
      <c r="J103" s="32"/>
      <c r="K103" s="32"/>
      <c r="M103" s="32"/>
      <c r="N103" s="32"/>
      <c r="O103" s="32"/>
      <c r="P103" s="32"/>
      <c r="Q103" s="32"/>
      <c r="R103" s="49" t="str">
        <f t="shared" si="11"/>
        <v/>
      </c>
    </row>
    <row r="104" spans="1:22">
      <c r="A104" s="20"/>
      <c r="B104" s="32"/>
      <c r="C104" s="32"/>
      <c r="E104" s="32"/>
      <c r="F104" s="32"/>
      <c r="H104" s="32"/>
      <c r="I104" s="33"/>
      <c r="J104" s="32"/>
      <c r="K104" s="32"/>
      <c r="M104" s="32"/>
      <c r="N104" s="32"/>
      <c r="O104" s="32"/>
      <c r="P104" s="32"/>
      <c r="Q104" s="32"/>
      <c r="R104" s="49" t="str">
        <f t="shared" si="11"/>
        <v/>
      </c>
    </row>
    <row r="105" spans="1:22">
      <c r="A105" s="20"/>
      <c r="B105" s="32"/>
      <c r="C105" s="32"/>
      <c r="E105" s="32"/>
      <c r="F105" s="32"/>
      <c r="H105" s="32"/>
      <c r="I105" s="33"/>
      <c r="J105" s="32"/>
      <c r="K105" s="32"/>
      <c r="M105" s="32"/>
      <c r="N105" s="32"/>
      <c r="O105" s="32"/>
      <c r="P105" s="32"/>
      <c r="Q105" s="32"/>
      <c r="R105" s="49" t="str">
        <f t="shared" si="11"/>
        <v/>
      </c>
    </row>
    <row r="106" spans="1:22">
      <c r="A106" s="20"/>
      <c r="B106" s="32"/>
      <c r="C106" s="32"/>
      <c r="E106" s="32"/>
      <c r="F106" s="32"/>
      <c r="H106" s="32"/>
      <c r="I106" s="33"/>
      <c r="J106" s="32"/>
      <c r="K106" s="32"/>
      <c r="M106" s="32"/>
      <c r="N106" s="32"/>
      <c r="O106" s="32"/>
      <c r="P106" s="32"/>
      <c r="Q106" s="32"/>
      <c r="R106" s="49" t="str">
        <f t="shared" si="11"/>
        <v/>
      </c>
    </row>
    <row r="107" spans="1:22">
      <c r="A107" s="20"/>
      <c r="B107" s="32"/>
      <c r="C107" s="32"/>
      <c r="E107" s="32"/>
      <c r="F107" s="32"/>
      <c r="H107" s="32"/>
      <c r="I107" s="33"/>
      <c r="J107" s="32"/>
      <c r="K107" s="32"/>
      <c r="M107" s="32"/>
      <c r="N107" s="32"/>
      <c r="O107" s="32"/>
      <c r="P107" s="32"/>
      <c r="Q107" s="32"/>
      <c r="R107" s="49" t="str">
        <f t="shared" si="11"/>
        <v/>
      </c>
    </row>
    <row r="108" spans="1:22">
      <c r="A108" s="20"/>
      <c r="B108" s="32"/>
      <c r="C108" s="32"/>
      <c r="E108" s="32"/>
      <c r="F108" s="32"/>
      <c r="H108" s="32"/>
      <c r="I108" s="33"/>
      <c r="J108" s="32"/>
      <c r="K108" s="32"/>
      <c r="M108" s="32"/>
      <c r="N108" s="32"/>
      <c r="O108" s="32"/>
      <c r="P108" s="32"/>
      <c r="Q108" s="32"/>
      <c r="R108" s="49" t="str">
        <f t="shared" si="11"/>
        <v/>
      </c>
    </row>
    <row r="109" spans="1:22">
      <c r="A109" s="20"/>
      <c r="B109" s="32"/>
      <c r="C109" s="32"/>
      <c r="E109" s="32"/>
      <c r="F109" s="32"/>
      <c r="H109" s="32"/>
      <c r="I109" s="33"/>
      <c r="J109" s="32"/>
      <c r="K109" s="32"/>
      <c r="M109" s="32"/>
      <c r="N109" s="32"/>
      <c r="O109" s="32"/>
      <c r="P109" s="32"/>
      <c r="Q109" s="32"/>
      <c r="R109" s="49" t="str">
        <f t="shared" si="11"/>
        <v/>
      </c>
    </row>
    <row r="110" spans="1:22">
      <c r="A110" s="20"/>
      <c r="B110" s="32"/>
      <c r="C110" s="32"/>
      <c r="E110" s="32"/>
      <c r="F110" s="32"/>
      <c r="H110" s="32"/>
      <c r="I110" s="33"/>
      <c r="J110" s="32"/>
      <c r="K110" s="32"/>
      <c r="M110" s="32"/>
      <c r="N110" s="32"/>
      <c r="O110" s="32"/>
      <c r="P110" s="32"/>
      <c r="Q110" s="32"/>
      <c r="R110" s="49" t="str">
        <f t="shared" si="11"/>
        <v/>
      </c>
    </row>
    <row r="111" spans="1:22">
      <c r="A111" s="20"/>
      <c r="B111" s="32"/>
      <c r="C111" s="32"/>
      <c r="E111" s="32"/>
      <c r="F111" s="32"/>
      <c r="H111" s="32"/>
      <c r="I111" s="33"/>
      <c r="J111" s="32"/>
      <c r="K111" s="32"/>
      <c r="N111" s="32"/>
      <c r="O111" s="32"/>
      <c r="P111" s="32"/>
      <c r="Q111" s="32"/>
      <c r="R111" s="49" t="str">
        <f t="shared" si="11"/>
        <v/>
      </c>
    </row>
    <row r="112" spans="1:22">
      <c r="R112" s="49" t="str">
        <f t="shared" si="11"/>
        <v/>
      </c>
    </row>
    <row r="113" spans="18:18">
      <c r="R113" s="49" t="str">
        <f t="shared" si="11"/>
        <v/>
      </c>
    </row>
    <row r="114" spans="18:18">
      <c r="R114" s="49" t="str">
        <f t="shared" si="11"/>
        <v/>
      </c>
    </row>
    <row r="115" spans="18:18">
      <c r="R115" s="49" t="str">
        <f t="shared" si="11"/>
        <v/>
      </c>
    </row>
    <row r="116" spans="18:18">
      <c r="R116" s="49" t="str">
        <f t="shared" si="11"/>
        <v/>
      </c>
    </row>
    <row r="117" spans="18:18">
      <c r="R117" s="49" t="str">
        <f t="shared" si="11"/>
        <v/>
      </c>
    </row>
    <row r="118" spans="18:18">
      <c r="R118" s="49" t="str">
        <f t="shared" si="11"/>
        <v/>
      </c>
    </row>
    <row r="119" spans="18:18">
      <c r="R119" s="49" t="str">
        <f t="shared" si="11"/>
        <v/>
      </c>
    </row>
    <row r="120" spans="18:18">
      <c r="R120" s="49" t="str">
        <f t="shared" si="11"/>
        <v/>
      </c>
    </row>
    <row r="121" spans="18:18">
      <c r="R121" s="49" t="str">
        <f t="shared" si="11"/>
        <v/>
      </c>
    </row>
    <row r="122" spans="18:18">
      <c r="R122" s="49" t="str">
        <f t="shared" si="11"/>
        <v/>
      </c>
    </row>
    <row r="123" spans="18:18">
      <c r="R123" s="49" t="str">
        <f t="shared" si="11"/>
        <v/>
      </c>
    </row>
    <row r="124" spans="18:18">
      <c r="R124" s="49" t="str">
        <f t="shared" si="11"/>
        <v/>
      </c>
    </row>
    <row r="125" spans="18:18">
      <c r="R125" s="49" t="str">
        <f t="shared" si="11"/>
        <v/>
      </c>
    </row>
    <row r="126" spans="18:18">
      <c r="R126" s="49" t="str">
        <f t="shared" si="11"/>
        <v/>
      </c>
    </row>
    <row r="127" spans="18:18">
      <c r="R127" s="49" t="str">
        <f t="shared" si="11"/>
        <v/>
      </c>
    </row>
    <row r="128" spans="18:18">
      <c r="R128" s="49" t="str">
        <f t="shared" si="11"/>
        <v/>
      </c>
    </row>
    <row r="129" spans="18:18">
      <c r="R129" s="49" t="str">
        <f t="shared" si="11"/>
        <v/>
      </c>
    </row>
    <row r="130" spans="18:18">
      <c r="R130" s="49" t="str">
        <f t="shared" si="11"/>
        <v/>
      </c>
    </row>
    <row r="131" spans="18:18">
      <c r="R131" s="49" t="str">
        <f t="shared" si="11"/>
        <v/>
      </c>
    </row>
    <row r="132" spans="18:18">
      <c r="R132" s="49" t="str">
        <f t="shared" si="11"/>
        <v/>
      </c>
    </row>
    <row r="133" spans="18:18">
      <c r="R133" s="49" t="str">
        <f t="shared" si="11"/>
        <v/>
      </c>
    </row>
    <row r="134" spans="18:18">
      <c r="R134" s="49" t="str">
        <f t="shared" si="11"/>
        <v/>
      </c>
    </row>
    <row r="135" spans="18:18">
      <c r="R135" s="49" t="str">
        <f t="shared" si="11"/>
        <v/>
      </c>
    </row>
    <row r="136" spans="18:18">
      <c r="R136" s="49" t="str">
        <f t="shared" si="11"/>
        <v/>
      </c>
    </row>
    <row r="137" spans="18:18">
      <c r="R137" s="49" t="str">
        <f t="shared" si="11"/>
        <v/>
      </c>
    </row>
    <row r="138" spans="18:18">
      <c r="R138" s="49" t="str">
        <f t="shared" si="11"/>
        <v/>
      </c>
    </row>
    <row r="139" spans="18:18">
      <c r="R139" s="49" t="str">
        <f t="shared" si="11"/>
        <v/>
      </c>
    </row>
    <row r="140" spans="18:18">
      <c r="R140" s="49" t="str">
        <f t="shared" si="11"/>
        <v/>
      </c>
    </row>
    <row r="141" spans="18:18">
      <c r="R141" s="49" t="str">
        <f t="shared" si="11"/>
        <v/>
      </c>
    </row>
    <row r="142" spans="18:18">
      <c r="R142" s="49" t="str">
        <f t="shared" si="11"/>
        <v/>
      </c>
    </row>
    <row r="143" spans="18:18">
      <c r="R143" s="49" t="str">
        <f t="shared" si="11"/>
        <v/>
      </c>
    </row>
    <row r="144" spans="18:18">
      <c r="R144" s="49" t="str">
        <f t="shared" si="11"/>
        <v/>
      </c>
    </row>
    <row r="145" spans="18:18">
      <c r="R145" s="49" t="str">
        <f t="shared" ref="R145:R208" si="12">RIGHT(B175,6)</f>
        <v/>
      </c>
    </row>
    <row r="146" spans="18:18">
      <c r="R146" s="49" t="str">
        <f t="shared" si="12"/>
        <v/>
      </c>
    </row>
    <row r="147" spans="18:18">
      <c r="R147" s="49" t="str">
        <f t="shared" si="12"/>
        <v/>
      </c>
    </row>
    <row r="148" spans="18:18">
      <c r="R148" s="49" t="str">
        <f t="shared" si="12"/>
        <v/>
      </c>
    </row>
    <row r="149" spans="18:18">
      <c r="R149" s="49" t="str">
        <f t="shared" si="12"/>
        <v/>
      </c>
    </row>
    <row r="150" spans="18:18">
      <c r="R150" s="49" t="str">
        <f t="shared" si="12"/>
        <v/>
      </c>
    </row>
    <row r="151" spans="18:18">
      <c r="R151" s="49" t="str">
        <f t="shared" si="12"/>
        <v/>
      </c>
    </row>
    <row r="152" spans="18:18">
      <c r="R152" s="49" t="str">
        <f t="shared" si="12"/>
        <v/>
      </c>
    </row>
    <row r="153" spans="18:18">
      <c r="R153" s="49" t="str">
        <f t="shared" si="12"/>
        <v/>
      </c>
    </row>
    <row r="154" spans="18:18">
      <c r="R154" s="49" t="str">
        <f t="shared" si="12"/>
        <v/>
      </c>
    </row>
    <row r="155" spans="18:18">
      <c r="R155" s="49" t="str">
        <f t="shared" si="12"/>
        <v/>
      </c>
    </row>
    <row r="156" spans="18:18">
      <c r="R156" s="49" t="str">
        <f t="shared" si="12"/>
        <v/>
      </c>
    </row>
    <row r="157" spans="18:18">
      <c r="R157" s="49" t="str">
        <f t="shared" si="12"/>
        <v/>
      </c>
    </row>
    <row r="158" spans="18:18">
      <c r="R158" s="49" t="str">
        <f t="shared" si="12"/>
        <v/>
      </c>
    </row>
    <row r="159" spans="18:18">
      <c r="R159" s="49" t="str">
        <f t="shared" si="12"/>
        <v/>
      </c>
    </row>
    <row r="160" spans="18:18">
      <c r="R160" s="49" t="str">
        <f t="shared" si="12"/>
        <v/>
      </c>
    </row>
    <row r="161" spans="18:18">
      <c r="R161" s="49" t="str">
        <f t="shared" si="12"/>
        <v/>
      </c>
    </row>
    <row r="162" spans="18:18">
      <c r="R162" s="49" t="str">
        <f t="shared" si="12"/>
        <v/>
      </c>
    </row>
    <row r="163" spans="18:18">
      <c r="R163" s="49" t="str">
        <f t="shared" si="12"/>
        <v/>
      </c>
    </row>
    <row r="164" spans="18:18">
      <c r="R164" s="49" t="str">
        <f t="shared" si="12"/>
        <v/>
      </c>
    </row>
    <row r="165" spans="18:18">
      <c r="R165" s="49" t="str">
        <f t="shared" si="12"/>
        <v/>
      </c>
    </row>
    <row r="166" spans="18:18">
      <c r="R166" s="49" t="str">
        <f t="shared" si="12"/>
        <v/>
      </c>
    </row>
    <row r="167" spans="18:18">
      <c r="R167" s="49" t="str">
        <f t="shared" si="12"/>
        <v/>
      </c>
    </row>
    <row r="168" spans="18:18">
      <c r="R168" s="49" t="str">
        <f t="shared" si="12"/>
        <v/>
      </c>
    </row>
    <row r="169" spans="18:18">
      <c r="R169" s="49" t="str">
        <f t="shared" si="12"/>
        <v/>
      </c>
    </row>
    <row r="170" spans="18:18">
      <c r="R170" s="49" t="str">
        <f t="shared" si="12"/>
        <v/>
      </c>
    </row>
    <row r="171" spans="18:18">
      <c r="R171" s="49" t="str">
        <f t="shared" si="12"/>
        <v/>
      </c>
    </row>
    <row r="172" spans="18:18">
      <c r="R172" s="49" t="str">
        <f t="shared" si="12"/>
        <v/>
      </c>
    </row>
    <row r="173" spans="18:18">
      <c r="R173" s="49" t="str">
        <f t="shared" si="12"/>
        <v/>
      </c>
    </row>
    <row r="174" spans="18:18">
      <c r="R174" s="49" t="str">
        <f t="shared" si="12"/>
        <v/>
      </c>
    </row>
    <row r="175" spans="18:18">
      <c r="R175" s="49" t="str">
        <f t="shared" si="12"/>
        <v/>
      </c>
    </row>
    <row r="176" spans="18:18">
      <c r="R176" s="49" t="str">
        <f t="shared" si="12"/>
        <v/>
      </c>
    </row>
    <row r="177" spans="18:18">
      <c r="R177" s="49" t="str">
        <f t="shared" si="12"/>
        <v/>
      </c>
    </row>
    <row r="178" spans="18:18">
      <c r="R178" s="49" t="str">
        <f t="shared" si="12"/>
        <v/>
      </c>
    </row>
    <row r="179" spans="18:18">
      <c r="R179" s="49" t="str">
        <f t="shared" si="12"/>
        <v/>
      </c>
    </row>
    <row r="180" spans="18:18">
      <c r="R180" s="49" t="str">
        <f t="shared" si="12"/>
        <v/>
      </c>
    </row>
    <row r="181" spans="18:18">
      <c r="R181" s="49" t="str">
        <f t="shared" si="12"/>
        <v/>
      </c>
    </row>
    <row r="182" spans="18:18">
      <c r="R182" s="49" t="str">
        <f t="shared" si="12"/>
        <v/>
      </c>
    </row>
    <row r="183" spans="18:18">
      <c r="R183" s="49" t="str">
        <f t="shared" si="12"/>
        <v/>
      </c>
    </row>
    <row r="184" spans="18:18">
      <c r="R184" s="49" t="str">
        <f t="shared" si="12"/>
        <v/>
      </c>
    </row>
    <row r="185" spans="18:18">
      <c r="R185" s="49" t="str">
        <f t="shared" si="12"/>
        <v/>
      </c>
    </row>
    <row r="186" spans="18:18">
      <c r="R186" s="49" t="str">
        <f t="shared" si="12"/>
        <v/>
      </c>
    </row>
    <row r="187" spans="18:18">
      <c r="R187" s="49" t="str">
        <f t="shared" si="12"/>
        <v/>
      </c>
    </row>
    <row r="188" spans="18:18">
      <c r="R188" s="49" t="str">
        <f t="shared" si="12"/>
        <v/>
      </c>
    </row>
    <row r="189" spans="18:18">
      <c r="R189" s="49" t="str">
        <f t="shared" si="12"/>
        <v/>
      </c>
    </row>
    <row r="190" spans="18:18">
      <c r="R190" s="49" t="str">
        <f t="shared" si="12"/>
        <v/>
      </c>
    </row>
    <row r="191" spans="18:18">
      <c r="R191" s="49" t="str">
        <f t="shared" si="12"/>
        <v/>
      </c>
    </row>
    <row r="192" spans="18:18">
      <c r="R192" s="49" t="str">
        <f t="shared" si="12"/>
        <v/>
      </c>
    </row>
    <row r="193" spans="18:18">
      <c r="R193" s="49" t="str">
        <f t="shared" si="12"/>
        <v/>
      </c>
    </row>
    <row r="194" spans="18:18">
      <c r="R194" s="49" t="str">
        <f t="shared" si="12"/>
        <v/>
      </c>
    </row>
    <row r="195" spans="18:18">
      <c r="R195" s="49" t="str">
        <f t="shared" si="12"/>
        <v/>
      </c>
    </row>
    <row r="196" spans="18:18">
      <c r="R196" s="49" t="str">
        <f t="shared" si="12"/>
        <v/>
      </c>
    </row>
    <row r="197" spans="18:18">
      <c r="R197" s="49" t="str">
        <f t="shared" si="12"/>
        <v/>
      </c>
    </row>
    <row r="198" spans="18:18">
      <c r="R198" s="49" t="str">
        <f t="shared" si="12"/>
        <v/>
      </c>
    </row>
    <row r="199" spans="18:18">
      <c r="R199" s="49" t="str">
        <f t="shared" si="12"/>
        <v/>
      </c>
    </row>
    <row r="200" spans="18:18">
      <c r="R200" s="49" t="str">
        <f t="shared" si="12"/>
        <v/>
      </c>
    </row>
    <row r="201" spans="18:18">
      <c r="R201" s="49" t="str">
        <f t="shared" si="12"/>
        <v/>
      </c>
    </row>
    <row r="202" spans="18:18">
      <c r="R202" s="49" t="str">
        <f t="shared" si="12"/>
        <v/>
      </c>
    </row>
    <row r="203" spans="18:18">
      <c r="R203" s="49" t="str">
        <f t="shared" si="12"/>
        <v/>
      </c>
    </row>
    <row r="204" spans="18:18">
      <c r="R204" s="49" t="str">
        <f t="shared" si="12"/>
        <v/>
      </c>
    </row>
    <row r="205" spans="18:18">
      <c r="R205" s="49" t="str">
        <f t="shared" si="12"/>
        <v/>
      </c>
    </row>
    <row r="206" spans="18:18">
      <c r="R206" s="49" t="str">
        <f t="shared" si="12"/>
        <v/>
      </c>
    </row>
    <row r="207" spans="18:18">
      <c r="R207" s="49" t="str">
        <f t="shared" si="12"/>
        <v/>
      </c>
    </row>
    <row r="208" spans="18:18">
      <c r="R208" s="49" t="str">
        <f t="shared" si="12"/>
        <v/>
      </c>
    </row>
    <row r="209" spans="18:18">
      <c r="R209" s="49" t="str">
        <f t="shared" ref="R209:R272" si="13">RIGHT(B239,6)</f>
        <v/>
      </c>
    </row>
    <row r="210" spans="18:18">
      <c r="R210" s="49" t="str">
        <f t="shared" si="13"/>
        <v/>
      </c>
    </row>
    <row r="211" spans="18:18">
      <c r="R211" s="49" t="str">
        <f t="shared" si="13"/>
        <v/>
      </c>
    </row>
    <row r="212" spans="18:18">
      <c r="R212" s="49" t="str">
        <f t="shared" si="13"/>
        <v/>
      </c>
    </row>
    <row r="213" spans="18:18">
      <c r="R213" s="49" t="str">
        <f t="shared" si="13"/>
        <v/>
      </c>
    </row>
    <row r="214" spans="18:18">
      <c r="R214" s="49" t="str">
        <f t="shared" si="13"/>
        <v/>
      </c>
    </row>
    <row r="215" spans="18:18">
      <c r="R215" s="49" t="str">
        <f t="shared" si="13"/>
        <v/>
      </c>
    </row>
    <row r="216" spans="18:18">
      <c r="R216" s="49" t="str">
        <f t="shared" si="13"/>
        <v/>
      </c>
    </row>
    <row r="217" spans="18:18">
      <c r="R217" s="49" t="str">
        <f t="shared" si="13"/>
        <v/>
      </c>
    </row>
    <row r="218" spans="18:18">
      <c r="R218" s="49" t="str">
        <f t="shared" si="13"/>
        <v/>
      </c>
    </row>
    <row r="219" spans="18:18">
      <c r="R219" s="49" t="str">
        <f t="shared" si="13"/>
        <v/>
      </c>
    </row>
    <row r="220" spans="18:18">
      <c r="R220" s="49" t="str">
        <f t="shared" si="13"/>
        <v/>
      </c>
    </row>
    <row r="221" spans="18:18">
      <c r="R221" s="49" t="str">
        <f t="shared" si="13"/>
        <v/>
      </c>
    </row>
    <row r="222" spans="18:18">
      <c r="R222" s="49" t="str">
        <f t="shared" si="13"/>
        <v/>
      </c>
    </row>
    <row r="223" spans="18:18">
      <c r="R223" s="49" t="str">
        <f t="shared" si="13"/>
        <v/>
      </c>
    </row>
    <row r="224" spans="18:18">
      <c r="R224" s="49" t="str">
        <f t="shared" si="13"/>
        <v/>
      </c>
    </row>
    <row r="225" spans="18:18">
      <c r="R225" s="49" t="str">
        <f t="shared" si="13"/>
        <v/>
      </c>
    </row>
    <row r="226" spans="18:18">
      <c r="R226" s="49" t="str">
        <f t="shared" si="13"/>
        <v/>
      </c>
    </row>
    <row r="227" spans="18:18">
      <c r="R227" s="49" t="str">
        <f t="shared" si="13"/>
        <v/>
      </c>
    </row>
    <row r="228" spans="18:18">
      <c r="R228" s="49" t="str">
        <f t="shared" si="13"/>
        <v/>
      </c>
    </row>
    <row r="229" spans="18:18">
      <c r="R229" s="49" t="str">
        <f t="shared" si="13"/>
        <v/>
      </c>
    </row>
    <row r="230" spans="18:18">
      <c r="R230" s="49" t="str">
        <f t="shared" si="13"/>
        <v/>
      </c>
    </row>
    <row r="231" spans="18:18">
      <c r="R231" s="49" t="str">
        <f t="shared" si="13"/>
        <v/>
      </c>
    </row>
    <row r="232" spans="18:18">
      <c r="R232" s="49" t="str">
        <f t="shared" si="13"/>
        <v/>
      </c>
    </row>
    <row r="233" spans="18:18">
      <c r="R233" s="49" t="str">
        <f t="shared" si="13"/>
        <v/>
      </c>
    </row>
    <row r="234" spans="18:18">
      <c r="R234" s="49" t="str">
        <f t="shared" si="13"/>
        <v/>
      </c>
    </row>
    <row r="235" spans="18:18">
      <c r="R235" s="49" t="str">
        <f t="shared" si="13"/>
        <v/>
      </c>
    </row>
    <row r="236" spans="18:18">
      <c r="R236" s="49" t="str">
        <f t="shared" si="13"/>
        <v/>
      </c>
    </row>
    <row r="237" spans="18:18">
      <c r="R237" s="49" t="str">
        <f t="shared" si="13"/>
        <v/>
      </c>
    </row>
    <row r="238" spans="18:18">
      <c r="R238" s="49" t="str">
        <f t="shared" si="13"/>
        <v/>
      </c>
    </row>
    <row r="239" spans="18:18">
      <c r="R239" s="49" t="str">
        <f t="shared" si="13"/>
        <v/>
      </c>
    </row>
    <row r="240" spans="18:18">
      <c r="R240" s="49" t="str">
        <f t="shared" si="13"/>
        <v/>
      </c>
    </row>
    <row r="241" spans="18:18">
      <c r="R241" s="49" t="str">
        <f t="shared" si="13"/>
        <v/>
      </c>
    </row>
    <row r="242" spans="18:18">
      <c r="R242" s="49" t="str">
        <f t="shared" si="13"/>
        <v/>
      </c>
    </row>
    <row r="243" spans="18:18">
      <c r="R243" s="49" t="str">
        <f t="shared" si="13"/>
        <v/>
      </c>
    </row>
    <row r="244" spans="18:18">
      <c r="R244" s="49" t="str">
        <f t="shared" si="13"/>
        <v/>
      </c>
    </row>
    <row r="245" spans="18:18">
      <c r="R245" s="49" t="str">
        <f t="shared" si="13"/>
        <v/>
      </c>
    </row>
    <row r="246" spans="18:18">
      <c r="R246" s="49" t="str">
        <f t="shared" si="13"/>
        <v/>
      </c>
    </row>
    <row r="247" spans="18:18">
      <c r="R247" s="49" t="str">
        <f t="shared" si="13"/>
        <v/>
      </c>
    </row>
    <row r="248" spans="18:18">
      <c r="R248" s="49" t="str">
        <f t="shared" si="13"/>
        <v/>
      </c>
    </row>
    <row r="249" spans="18:18">
      <c r="R249" s="49" t="str">
        <f t="shared" si="13"/>
        <v/>
      </c>
    </row>
    <row r="250" spans="18:18">
      <c r="R250" s="49" t="str">
        <f t="shared" si="13"/>
        <v/>
      </c>
    </row>
    <row r="251" spans="18:18">
      <c r="R251" s="49" t="str">
        <f t="shared" si="13"/>
        <v/>
      </c>
    </row>
    <row r="252" spans="18:18">
      <c r="R252" s="49" t="str">
        <f t="shared" si="13"/>
        <v/>
      </c>
    </row>
    <row r="253" spans="18:18">
      <c r="R253" s="49" t="str">
        <f t="shared" si="13"/>
        <v/>
      </c>
    </row>
    <row r="254" spans="18:18">
      <c r="R254" s="49" t="str">
        <f t="shared" si="13"/>
        <v/>
      </c>
    </row>
    <row r="255" spans="18:18">
      <c r="R255" s="49" t="str">
        <f t="shared" si="13"/>
        <v/>
      </c>
    </row>
    <row r="256" spans="18:18">
      <c r="R256" s="49" t="str">
        <f t="shared" si="13"/>
        <v/>
      </c>
    </row>
    <row r="257" spans="18:18">
      <c r="R257" s="49" t="str">
        <f t="shared" si="13"/>
        <v/>
      </c>
    </row>
    <row r="258" spans="18:18">
      <c r="R258" s="49" t="str">
        <f t="shared" si="13"/>
        <v/>
      </c>
    </row>
    <row r="259" spans="18:18">
      <c r="R259" s="49" t="str">
        <f t="shared" si="13"/>
        <v/>
      </c>
    </row>
    <row r="260" spans="18:18">
      <c r="R260" s="49" t="str">
        <f t="shared" si="13"/>
        <v/>
      </c>
    </row>
    <row r="261" spans="18:18">
      <c r="R261" s="49" t="str">
        <f t="shared" si="13"/>
        <v/>
      </c>
    </row>
    <row r="262" spans="18:18">
      <c r="R262" s="49" t="str">
        <f t="shared" si="13"/>
        <v/>
      </c>
    </row>
    <row r="263" spans="18:18">
      <c r="R263" s="49" t="str">
        <f t="shared" si="13"/>
        <v/>
      </c>
    </row>
    <row r="264" spans="18:18">
      <c r="R264" s="49" t="str">
        <f t="shared" si="13"/>
        <v/>
      </c>
    </row>
    <row r="265" spans="18:18">
      <c r="R265" s="49" t="str">
        <f t="shared" si="13"/>
        <v/>
      </c>
    </row>
    <row r="266" spans="18:18">
      <c r="R266" s="49" t="str">
        <f t="shared" si="13"/>
        <v/>
      </c>
    </row>
    <row r="267" spans="18:18">
      <c r="R267" s="49" t="str">
        <f t="shared" si="13"/>
        <v/>
      </c>
    </row>
    <row r="268" spans="18:18">
      <c r="R268" s="49" t="str">
        <f t="shared" si="13"/>
        <v/>
      </c>
    </row>
    <row r="269" spans="18:18">
      <c r="R269" s="49" t="str">
        <f t="shared" si="13"/>
        <v/>
      </c>
    </row>
    <row r="270" spans="18:18">
      <c r="R270" s="49" t="str">
        <f t="shared" si="13"/>
        <v/>
      </c>
    </row>
    <row r="271" spans="18:18">
      <c r="R271" s="49" t="str">
        <f t="shared" si="13"/>
        <v/>
      </c>
    </row>
    <row r="272" spans="18:18">
      <c r="R272" s="49" t="str">
        <f t="shared" si="13"/>
        <v/>
      </c>
    </row>
    <row r="273" spans="18:18">
      <c r="R273" s="49" t="str">
        <f t="shared" ref="R273:R336" si="14">RIGHT(B303,6)</f>
        <v/>
      </c>
    </row>
    <row r="274" spans="18:18">
      <c r="R274" s="49" t="str">
        <f t="shared" si="14"/>
        <v/>
      </c>
    </row>
    <row r="275" spans="18:18">
      <c r="R275" s="49" t="str">
        <f t="shared" si="14"/>
        <v/>
      </c>
    </row>
    <row r="276" spans="18:18">
      <c r="R276" s="49" t="str">
        <f t="shared" si="14"/>
        <v/>
      </c>
    </row>
    <row r="277" spans="18:18">
      <c r="R277" s="49" t="str">
        <f t="shared" si="14"/>
        <v/>
      </c>
    </row>
    <row r="278" spans="18:18">
      <c r="R278" s="49" t="str">
        <f t="shared" si="14"/>
        <v/>
      </c>
    </row>
    <row r="279" spans="18:18">
      <c r="R279" s="49" t="str">
        <f t="shared" si="14"/>
        <v/>
      </c>
    </row>
    <row r="280" spans="18:18">
      <c r="R280" s="49" t="str">
        <f t="shared" si="14"/>
        <v/>
      </c>
    </row>
    <row r="281" spans="18:18">
      <c r="R281" s="49" t="str">
        <f t="shared" si="14"/>
        <v/>
      </c>
    </row>
    <row r="282" spans="18:18">
      <c r="R282" s="49" t="str">
        <f t="shared" si="14"/>
        <v/>
      </c>
    </row>
    <row r="283" spans="18:18">
      <c r="R283" s="49" t="str">
        <f t="shared" si="14"/>
        <v/>
      </c>
    </row>
    <row r="284" spans="18:18">
      <c r="R284" s="49" t="str">
        <f t="shared" si="14"/>
        <v/>
      </c>
    </row>
    <row r="285" spans="18:18">
      <c r="R285" s="49" t="str">
        <f t="shared" si="14"/>
        <v/>
      </c>
    </row>
    <row r="286" spans="18:18">
      <c r="R286" s="49" t="str">
        <f t="shared" si="14"/>
        <v/>
      </c>
    </row>
    <row r="287" spans="18:18">
      <c r="R287" s="49" t="str">
        <f t="shared" si="14"/>
        <v/>
      </c>
    </row>
    <row r="288" spans="18:18">
      <c r="R288" s="49" t="str">
        <f t="shared" si="14"/>
        <v/>
      </c>
    </row>
    <row r="289" spans="18:18">
      <c r="R289" s="49" t="str">
        <f t="shared" si="14"/>
        <v/>
      </c>
    </row>
    <row r="290" spans="18:18">
      <c r="R290" s="49" t="str">
        <f t="shared" si="14"/>
        <v/>
      </c>
    </row>
    <row r="291" spans="18:18">
      <c r="R291" s="49" t="str">
        <f t="shared" si="14"/>
        <v/>
      </c>
    </row>
    <row r="292" spans="18:18">
      <c r="R292" s="49" t="str">
        <f t="shared" si="14"/>
        <v/>
      </c>
    </row>
    <row r="293" spans="18:18">
      <c r="R293" s="49" t="str">
        <f t="shared" si="14"/>
        <v/>
      </c>
    </row>
    <row r="294" spans="18:18">
      <c r="R294" s="49" t="str">
        <f t="shared" si="14"/>
        <v/>
      </c>
    </row>
    <row r="295" spans="18:18">
      <c r="R295" s="49" t="str">
        <f t="shared" si="14"/>
        <v/>
      </c>
    </row>
    <row r="296" spans="18:18">
      <c r="R296" s="49" t="str">
        <f t="shared" si="14"/>
        <v/>
      </c>
    </row>
    <row r="297" spans="18:18">
      <c r="R297" s="49" t="str">
        <f t="shared" si="14"/>
        <v/>
      </c>
    </row>
    <row r="298" spans="18:18">
      <c r="R298" s="49" t="str">
        <f t="shared" si="14"/>
        <v/>
      </c>
    </row>
    <row r="299" spans="18:18">
      <c r="R299" s="49" t="str">
        <f t="shared" si="14"/>
        <v/>
      </c>
    </row>
    <row r="300" spans="18:18">
      <c r="R300" s="49" t="str">
        <f t="shared" si="14"/>
        <v/>
      </c>
    </row>
    <row r="301" spans="18:18">
      <c r="R301" s="49" t="str">
        <f t="shared" si="14"/>
        <v/>
      </c>
    </row>
    <row r="302" spans="18:18">
      <c r="R302" s="49" t="str">
        <f t="shared" si="14"/>
        <v/>
      </c>
    </row>
    <row r="303" spans="18:18">
      <c r="R303" s="49" t="str">
        <f t="shared" si="14"/>
        <v/>
      </c>
    </row>
    <row r="304" spans="18:18">
      <c r="R304" s="49" t="str">
        <f t="shared" si="14"/>
        <v/>
      </c>
    </row>
    <row r="305" spans="18:18">
      <c r="R305" s="49" t="str">
        <f t="shared" si="14"/>
        <v/>
      </c>
    </row>
    <row r="306" spans="18:18">
      <c r="R306" s="49" t="str">
        <f t="shared" si="14"/>
        <v/>
      </c>
    </row>
    <row r="307" spans="18:18">
      <c r="R307" s="49" t="str">
        <f t="shared" si="14"/>
        <v/>
      </c>
    </row>
    <row r="308" spans="18:18">
      <c r="R308" s="49" t="str">
        <f t="shared" si="14"/>
        <v/>
      </c>
    </row>
    <row r="309" spans="18:18">
      <c r="R309" s="49" t="str">
        <f t="shared" si="14"/>
        <v/>
      </c>
    </row>
    <row r="310" spans="18:18">
      <c r="R310" s="49" t="str">
        <f t="shared" si="14"/>
        <v/>
      </c>
    </row>
    <row r="311" spans="18:18">
      <c r="R311" s="49" t="str">
        <f t="shared" si="14"/>
        <v/>
      </c>
    </row>
    <row r="312" spans="18:18">
      <c r="R312" s="49" t="str">
        <f t="shared" si="14"/>
        <v/>
      </c>
    </row>
    <row r="313" spans="18:18">
      <c r="R313" s="49" t="str">
        <f t="shared" si="14"/>
        <v/>
      </c>
    </row>
    <row r="314" spans="18:18">
      <c r="R314" s="49" t="str">
        <f t="shared" si="14"/>
        <v/>
      </c>
    </row>
    <row r="315" spans="18:18">
      <c r="R315" s="49" t="str">
        <f t="shared" si="14"/>
        <v/>
      </c>
    </row>
    <row r="316" spans="18:18">
      <c r="R316" s="49" t="str">
        <f t="shared" si="14"/>
        <v/>
      </c>
    </row>
    <row r="317" spans="18:18">
      <c r="R317" s="49" t="str">
        <f t="shared" si="14"/>
        <v/>
      </c>
    </row>
    <row r="318" spans="18:18">
      <c r="R318" s="49" t="str">
        <f t="shared" si="14"/>
        <v/>
      </c>
    </row>
    <row r="319" spans="18:18">
      <c r="R319" s="49" t="str">
        <f t="shared" si="14"/>
        <v/>
      </c>
    </row>
    <row r="320" spans="18:18">
      <c r="R320" s="49" t="str">
        <f t="shared" si="14"/>
        <v/>
      </c>
    </row>
    <row r="321" spans="18:18">
      <c r="R321" s="49" t="str">
        <f t="shared" si="14"/>
        <v/>
      </c>
    </row>
    <row r="322" spans="18:18">
      <c r="R322" s="49" t="str">
        <f t="shared" si="14"/>
        <v/>
      </c>
    </row>
    <row r="323" spans="18:18">
      <c r="R323" s="49" t="str">
        <f t="shared" si="14"/>
        <v/>
      </c>
    </row>
    <row r="324" spans="18:18">
      <c r="R324" s="49" t="str">
        <f t="shared" si="14"/>
        <v/>
      </c>
    </row>
    <row r="325" spans="18:18">
      <c r="R325" s="49" t="str">
        <f t="shared" si="14"/>
        <v/>
      </c>
    </row>
    <row r="326" spans="18:18">
      <c r="R326" s="49" t="str">
        <f t="shared" si="14"/>
        <v/>
      </c>
    </row>
    <row r="327" spans="18:18">
      <c r="R327" s="49" t="str">
        <f t="shared" si="14"/>
        <v/>
      </c>
    </row>
    <row r="328" spans="18:18">
      <c r="R328" s="49" t="str">
        <f t="shared" si="14"/>
        <v/>
      </c>
    </row>
    <row r="329" spans="18:18">
      <c r="R329" s="49" t="str">
        <f t="shared" si="14"/>
        <v/>
      </c>
    </row>
    <row r="330" spans="18:18">
      <c r="R330" s="49" t="str">
        <f t="shared" si="14"/>
        <v/>
      </c>
    </row>
    <row r="331" spans="18:18">
      <c r="R331" s="49" t="str">
        <f t="shared" si="14"/>
        <v/>
      </c>
    </row>
    <row r="332" spans="18:18">
      <c r="R332" s="49" t="str">
        <f t="shared" si="14"/>
        <v/>
      </c>
    </row>
    <row r="333" spans="18:18">
      <c r="R333" s="49" t="str">
        <f t="shared" si="14"/>
        <v/>
      </c>
    </row>
    <row r="334" spans="18:18">
      <c r="R334" s="49" t="str">
        <f t="shared" si="14"/>
        <v/>
      </c>
    </row>
    <row r="335" spans="18:18">
      <c r="R335" s="49" t="str">
        <f t="shared" si="14"/>
        <v/>
      </c>
    </row>
    <row r="336" spans="18:18">
      <c r="R336" s="49" t="str">
        <f t="shared" si="14"/>
        <v/>
      </c>
    </row>
    <row r="337" spans="18:18">
      <c r="R337" s="49" t="str">
        <f t="shared" ref="R337:R400" si="15">RIGHT(B367,6)</f>
        <v/>
      </c>
    </row>
    <row r="338" spans="18:18">
      <c r="R338" s="49" t="str">
        <f t="shared" si="15"/>
        <v/>
      </c>
    </row>
    <row r="339" spans="18:18">
      <c r="R339" s="49" t="str">
        <f t="shared" si="15"/>
        <v/>
      </c>
    </row>
    <row r="340" spans="18:18">
      <c r="R340" s="49" t="str">
        <f t="shared" si="15"/>
        <v/>
      </c>
    </row>
    <row r="341" spans="18:18">
      <c r="R341" s="49" t="str">
        <f t="shared" si="15"/>
        <v/>
      </c>
    </row>
    <row r="342" spans="18:18">
      <c r="R342" s="49" t="str">
        <f t="shared" si="15"/>
        <v/>
      </c>
    </row>
    <row r="343" spans="18:18">
      <c r="R343" s="49" t="str">
        <f t="shared" si="15"/>
        <v/>
      </c>
    </row>
    <row r="344" spans="18:18">
      <c r="R344" s="49" t="str">
        <f t="shared" si="15"/>
        <v/>
      </c>
    </row>
    <row r="345" spans="18:18">
      <c r="R345" s="49" t="str">
        <f t="shared" si="15"/>
        <v/>
      </c>
    </row>
    <row r="346" spans="18:18">
      <c r="R346" s="49" t="str">
        <f t="shared" si="15"/>
        <v/>
      </c>
    </row>
    <row r="347" spans="18:18">
      <c r="R347" s="49" t="str">
        <f t="shared" si="15"/>
        <v/>
      </c>
    </row>
    <row r="348" spans="18:18">
      <c r="R348" s="49" t="str">
        <f t="shared" si="15"/>
        <v/>
      </c>
    </row>
    <row r="349" spans="18:18">
      <c r="R349" s="49" t="str">
        <f t="shared" si="15"/>
        <v/>
      </c>
    </row>
    <row r="350" spans="18:18">
      <c r="R350" s="49" t="str">
        <f t="shared" si="15"/>
        <v/>
      </c>
    </row>
    <row r="351" spans="18:18">
      <c r="R351" s="49" t="str">
        <f t="shared" si="15"/>
        <v/>
      </c>
    </row>
    <row r="352" spans="18:18">
      <c r="R352" s="49" t="str">
        <f t="shared" si="15"/>
        <v/>
      </c>
    </row>
    <row r="353" spans="18:18">
      <c r="R353" s="49" t="str">
        <f t="shared" si="15"/>
        <v/>
      </c>
    </row>
    <row r="354" spans="18:18">
      <c r="R354" s="49" t="str">
        <f t="shared" si="15"/>
        <v/>
      </c>
    </row>
    <row r="355" spans="18:18">
      <c r="R355" s="49" t="str">
        <f t="shared" si="15"/>
        <v/>
      </c>
    </row>
    <row r="356" spans="18:18">
      <c r="R356" s="49" t="str">
        <f t="shared" si="15"/>
        <v/>
      </c>
    </row>
    <row r="357" spans="18:18">
      <c r="R357" s="49" t="str">
        <f t="shared" si="15"/>
        <v/>
      </c>
    </row>
    <row r="358" spans="18:18">
      <c r="R358" s="49" t="str">
        <f t="shared" si="15"/>
        <v/>
      </c>
    </row>
    <row r="359" spans="18:18">
      <c r="R359" s="49" t="str">
        <f t="shared" si="15"/>
        <v/>
      </c>
    </row>
    <row r="360" spans="18:18">
      <c r="R360" s="49" t="str">
        <f t="shared" si="15"/>
        <v/>
      </c>
    </row>
    <row r="361" spans="18:18">
      <c r="R361" s="49" t="str">
        <f t="shared" si="15"/>
        <v/>
      </c>
    </row>
    <row r="362" spans="18:18">
      <c r="R362" s="49" t="str">
        <f t="shared" si="15"/>
        <v/>
      </c>
    </row>
    <row r="363" spans="18:18">
      <c r="R363" s="49" t="str">
        <f t="shared" si="15"/>
        <v/>
      </c>
    </row>
    <row r="364" spans="18:18">
      <c r="R364" s="49" t="str">
        <f t="shared" si="15"/>
        <v/>
      </c>
    </row>
    <row r="365" spans="18:18">
      <c r="R365" s="49" t="str">
        <f t="shared" si="15"/>
        <v/>
      </c>
    </row>
    <row r="366" spans="18:18">
      <c r="R366" s="49" t="str">
        <f t="shared" si="15"/>
        <v/>
      </c>
    </row>
    <row r="367" spans="18:18">
      <c r="R367" s="49" t="str">
        <f t="shared" si="15"/>
        <v/>
      </c>
    </row>
    <row r="368" spans="18:18">
      <c r="R368" s="49" t="str">
        <f t="shared" si="15"/>
        <v/>
      </c>
    </row>
    <row r="369" spans="18:18">
      <c r="R369" s="49" t="str">
        <f t="shared" si="15"/>
        <v/>
      </c>
    </row>
    <row r="370" spans="18:18">
      <c r="R370" s="49" t="str">
        <f t="shared" si="15"/>
        <v/>
      </c>
    </row>
    <row r="371" spans="18:18">
      <c r="R371" s="49" t="str">
        <f t="shared" si="15"/>
        <v/>
      </c>
    </row>
    <row r="372" spans="18:18">
      <c r="R372" s="49" t="str">
        <f t="shared" si="15"/>
        <v/>
      </c>
    </row>
    <row r="373" spans="18:18">
      <c r="R373" s="49" t="str">
        <f t="shared" si="15"/>
        <v/>
      </c>
    </row>
    <row r="374" spans="18:18">
      <c r="R374" s="49" t="str">
        <f t="shared" si="15"/>
        <v/>
      </c>
    </row>
    <row r="375" spans="18:18">
      <c r="R375" s="49" t="str">
        <f t="shared" si="15"/>
        <v/>
      </c>
    </row>
    <row r="376" spans="18:18">
      <c r="R376" s="49" t="str">
        <f t="shared" si="15"/>
        <v/>
      </c>
    </row>
    <row r="377" spans="18:18">
      <c r="R377" s="49" t="str">
        <f t="shared" si="15"/>
        <v/>
      </c>
    </row>
    <row r="378" spans="18:18">
      <c r="R378" s="49" t="str">
        <f t="shared" si="15"/>
        <v/>
      </c>
    </row>
    <row r="379" spans="18:18">
      <c r="R379" s="49" t="str">
        <f t="shared" si="15"/>
        <v/>
      </c>
    </row>
    <row r="380" spans="18:18">
      <c r="R380" s="49" t="str">
        <f t="shared" si="15"/>
        <v/>
      </c>
    </row>
    <row r="381" spans="18:18">
      <c r="R381" s="49" t="str">
        <f t="shared" si="15"/>
        <v/>
      </c>
    </row>
    <row r="382" spans="18:18">
      <c r="R382" s="49" t="str">
        <f t="shared" si="15"/>
        <v/>
      </c>
    </row>
    <row r="383" spans="18:18">
      <c r="R383" s="49" t="str">
        <f t="shared" si="15"/>
        <v/>
      </c>
    </row>
    <row r="384" spans="18:18">
      <c r="R384" s="49" t="str">
        <f t="shared" si="15"/>
        <v/>
      </c>
    </row>
    <row r="385" spans="18:18">
      <c r="R385" s="49" t="str">
        <f t="shared" si="15"/>
        <v/>
      </c>
    </row>
    <row r="386" spans="18:18">
      <c r="R386" s="49" t="str">
        <f t="shared" si="15"/>
        <v/>
      </c>
    </row>
    <row r="387" spans="18:18">
      <c r="R387" s="49" t="str">
        <f t="shared" si="15"/>
        <v/>
      </c>
    </row>
    <row r="388" spans="18:18">
      <c r="R388" s="49" t="str">
        <f t="shared" si="15"/>
        <v/>
      </c>
    </row>
    <row r="389" spans="18:18">
      <c r="R389" s="49" t="str">
        <f t="shared" si="15"/>
        <v/>
      </c>
    </row>
    <row r="390" spans="18:18">
      <c r="R390" s="49" t="str">
        <f t="shared" si="15"/>
        <v/>
      </c>
    </row>
    <row r="391" spans="18:18">
      <c r="R391" s="49" t="str">
        <f t="shared" si="15"/>
        <v/>
      </c>
    </row>
    <row r="392" spans="18:18">
      <c r="R392" s="49" t="str">
        <f t="shared" si="15"/>
        <v/>
      </c>
    </row>
    <row r="393" spans="18:18">
      <c r="R393" s="49" t="str">
        <f t="shared" si="15"/>
        <v/>
      </c>
    </row>
    <row r="394" spans="18:18">
      <c r="R394" s="49" t="str">
        <f t="shared" si="15"/>
        <v/>
      </c>
    </row>
    <row r="395" spans="18:18">
      <c r="R395" s="49" t="str">
        <f t="shared" si="15"/>
        <v/>
      </c>
    </row>
    <row r="396" spans="18:18">
      <c r="R396" s="49" t="str">
        <f t="shared" si="15"/>
        <v/>
      </c>
    </row>
    <row r="397" spans="18:18">
      <c r="R397" s="49" t="str">
        <f t="shared" si="15"/>
        <v/>
      </c>
    </row>
    <row r="398" spans="18:18">
      <c r="R398" s="49" t="str">
        <f t="shared" si="15"/>
        <v/>
      </c>
    </row>
    <row r="399" spans="18:18">
      <c r="R399" s="49" t="str">
        <f t="shared" si="15"/>
        <v/>
      </c>
    </row>
    <row r="400" spans="18:18">
      <c r="R400" s="49" t="str">
        <f t="shared" si="15"/>
        <v/>
      </c>
    </row>
    <row r="401" spans="18:18">
      <c r="R401" s="49" t="str">
        <f t="shared" ref="R401:R464" si="16">RIGHT(B431,6)</f>
        <v/>
      </c>
    </row>
    <row r="402" spans="18:18">
      <c r="R402" s="49" t="str">
        <f t="shared" si="16"/>
        <v/>
      </c>
    </row>
    <row r="403" spans="18:18">
      <c r="R403" s="49" t="str">
        <f t="shared" si="16"/>
        <v/>
      </c>
    </row>
    <row r="404" spans="18:18">
      <c r="R404" s="49" t="str">
        <f t="shared" si="16"/>
        <v/>
      </c>
    </row>
    <row r="405" spans="18:18">
      <c r="R405" s="49" t="str">
        <f t="shared" si="16"/>
        <v/>
      </c>
    </row>
    <row r="406" spans="18:18">
      <c r="R406" s="49" t="str">
        <f t="shared" si="16"/>
        <v/>
      </c>
    </row>
    <row r="407" spans="18:18">
      <c r="R407" s="49" t="str">
        <f t="shared" si="16"/>
        <v/>
      </c>
    </row>
    <row r="408" spans="18:18">
      <c r="R408" s="49" t="str">
        <f t="shared" si="16"/>
        <v/>
      </c>
    </row>
    <row r="409" spans="18:18">
      <c r="R409" s="49" t="str">
        <f t="shared" si="16"/>
        <v/>
      </c>
    </row>
    <row r="410" spans="18:18">
      <c r="R410" s="49" t="str">
        <f t="shared" si="16"/>
        <v/>
      </c>
    </row>
    <row r="411" spans="18:18">
      <c r="R411" s="49" t="str">
        <f t="shared" si="16"/>
        <v/>
      </c>
    </row>
    <row r="412" spans="18:18">
      <c r="R412" s="49" t="str">
        <f t="shared" si="16"/>
        <v/>
      </c>
    </row>
    <row r="413" spans="18:18">
      <c r="R413" s="49" t="str">
        <f t="shared" si="16"/>
        <v/>
      </c>
    </row>
    <row r="414" spans="18:18">
      <c r="R414" s="49" t="str">
        <f t="shared" si="16"/>
        <v/>
      </c>
    </row>
    <row r="415" spans="18:18">
      <c r="R415" s="49" t="str">
        <f t="shared" si="16"/>
        <v/>
      </c>
    </row>
    <row r="416" spans="18:18">
      <c r="R416" s="49" t="str">
        <f t="shared" si="16"/>
        <v/>
      </c>
    </row>
    <row r="417" spans="18:18">
      <c r="R417" s="49" t="str">
        <f t="shared" si="16"/>
        <v/>
      </c>
    </row>
    <row r="418" spans="18:18">
      <c r="R418" s="49" t="str">
        <f t="shared" si="16"/>
        <v/>
      </c>
    </row>
    <row r="419" spans="18:18">
      <c r="R419" s="49" t="str">
        <f t="shared" si="16"/>
        <v/>
      </c>
    </row>
    <row r="420" spans="18:18">
      <c r="R420" s="49" t="str">
        <f t="shared" si="16"/>
        <v/>
      </c>
    </row>
    <row r="421" spans="18:18">
      <c r="R421" s="49" t="str">
        <f t="shared" si="16"/>
        <v/>
      </c>
    </row>
    <row r="422" spans="18:18">
      <c r="R422" s="49" t="str">
        <f t="shared" si="16"/>
        <v/>
      </c>
    </row>
    <row r="423" spans="18:18">
      <c r="R423" s="49" t="str">
        <f t="shared" si="16"/>
        <v/>
      </c>
    </row>
    <row r="424" spans="18:18">
      <c r="R424" s="49" t="str">
        <f t="shared" si="16"/>
        <v/>
      </c>
    </row>
    <row r="425" spans="18:18">
      <c r="R425" s="49" t="str">
        <f t="shared" si="16"/>
        <v/>
      </c>
    </row>
    <row r="426" spans="18:18">
      <c r="R426" s="49" t="str">
        <f t="shared" si="16"/>
        <v/>
      </c>
    </row>
    <row r="427" spans="18:18">
      <c r="R427" s="49" t="str">
        <f t="shared" si="16"/>
        <v/>
      </c>
    </row>
    <row r="428" spans="18:18">
      <c r="R428" s="49" t="str">
        <f t="shared" si="16"/>
        <v/>
      </c>
    </row>
    <row r="429" spans="18:18">
      <c r="R429" s="49" t="str">
        <f t="shared" si="16"/>
        <v/>
      </c>
    </row>
    <row r="430" spans="18:18">
      <c r="R430" s="49" t="str">
        <f t="shared" si="16"/>
        <v/>
      </c>
    </row>
    <row r="431" spans="18:18">
      <c r="R431" s="49" t="str">
        <f t="shared" si="16"/>
        <v/>
      </c>
    </row>
    <row r="432" spans="18:18">
      <c r="R432" s="49" t="str">
        <f t="shared" si="16"/>
        <v/>
      </c>
    </row>
    <row r="433" spans="18:18">
      <c r="R433" s="49" t="str">
        <f t="shared" si="16"/>
        <v/>
      </c>
    </row>
    <row r="434" spans="18:18">
      <c r="R434" s="49" t="str">
        <f t="shared" si="16"/>
        <v/>
      </c>
    </row>
    <row r="435" spans="18:18">
      <c r="R435" s="49" t="str">
        <f t="shared" si="16"/>
        <v/>
      </c>
    </row>
    <row r="436" spans="18:18">
      <c r="R436" s="49" t="str">
        <f t="shared" si="16"/>
        <v/>
      </c>
    </row>
    <row r="437" spans="18:18">
      <c r="R437" s="49" t="str">
        <f t="shared" si="16"/>
        <v/>
      </c>
    </row>
    <row r="438" spans="18:18">
      <c r="R438" s="49" t="str">
        <f t="shared" si="16"/>
        <v/>
      </c>
    </row>
    <row r="439" spans="18:18">
      <c r="R439" s="49" t="str">
        <f t="shared" si="16"/>
        <v/>
      </c>
    </row>
    <row r="440" spans="18:18">
      <c r="R440" s="49" t="str">
        <f t="shared" si="16"/>
        <v/>
      </c>
    </row>
    <row r="441" spans="18:18">
      <c r="R441" s="49" t="str">
        <f t="shared" si="16"/>
        <v/>
      </c>
    </row>
    <row r="442" spans="18:18">
      <c r="R442" s="49" t="str">
        <f t="shared" si="16"/>
        <v/>
      </c>
    </row>
    <row r="443" spans="18:18">
      <c r="R443" s="49" t="str">
        <f t="shared" si="16"/>
        <v/>
      </c>
    </row>
    <row r="444" spans="18:18">
      <c r="R444" s="49" t="str">
        <f t="shared" si="16"/>
        <v/>
      </c>
    </row>
    <row r="445" spans="18:18">
      <c r="R445" s="49" t="str">
        <f t="shared" si="16"/>
        <v/>
      </c>
    </row>
    <row r="446" spans="18:18">
      <c r="R446" s="49" t="str">
        <f t="shared" si="16"/>
        <v/>
      </c>
    </row>
    <row r="447" spans="18:18">
      <c r="R447" s="49" t="str">
        <f t="shared" si="16"/>
        <v/>
      </c>
    </row>
    <row r="448" spans="18:18">
      <c r="R448" s="49" t="str">
        <f t="shared" si="16"/>
        <v/>
      </c>
    </row>
    <row r="449" spans="18:18">
      <c r="R449" s="49" t="str">
        <f t="shared" si="16"/>
        <v/>
      </c>
    </row>
    <row r="450" spans="18:18">
      <c r="R450" s="49" t="str">
        <f t="shared" si="16"/>
        <v/>
      </c>
    </row>
    <row r="451" spans="18:18">
      <c r="R451" s="49" t="str">
        <f t="shared" si="16"/>
        <v/>
      </c>
    </row>
    <row r="452" spans="18:18">
      <c r="R452" s="49" t="str">
        <f t="shared" si="16"/>
        <v/>
      </c>
    </row>
    <row r="453" spans="18:18">
      <c r="R453" s="49" t="str">
        <f t="shared" si="16"/>
        <v/>
      </c>
    </row>
    <row r="454" spans="18:18">
      <c r="R454" s="49" t="str">
        <f t="shared" si="16"/>
        <v/>
      </c>
    </row>
    <row r="455" spans="18:18">
      <c r="R455" s="49" t="str">
        <f t="shared" si="16"/>
        <v/>
      </c>
    </row>
    <row r="456" spans="18:18">
      <c r="R456" s="49" t="str">
        <f t="shared" si="16"/>
        <v/>
      </c>
    </row>
    <row r="457" spans="18:18">
      <c r="R457" s="49" t="str">
        <f t="shared" si="16"/>
        <v/>
      </c>
    </row>
    <row r="458" spans="18:18">
      <c r="R458" s="49" t="str">
        <f t="shared" si="16"/>
        <v/>
      </c>
    </row>
    <row r="459" spans="18:18">
      <c r="R459" s="49" t="str">
        <f t="shared" si="16"/>
        <v/>
      </c>
    </row>
    <row r="460" spans="18:18">
      <c r="R460" s="49" t="str">
        <f t="shared" si="16"/>
        <v/>
      </c>
    </row>
    <row r="461" spans="18:18">
      <c r="R461" s="49" t="str">
        <f t="shared" si="16"/>
        <v/>
      </c>
    </row>
    <row r="462" spans="18:18">
      <c r="R462" s="49" t="str">
        <f t="shared" si="16"/>
        <v/>
      </c>
    </row>
    <row r="463" spans="18:18">
      <c r="R463" s="49" t="str">
        <f t="shared" si="16"/>
        <v/>
      </c>
    </row>
    <row r="464" spans="18:18">
      <c r="R464" s="49" t="str">
        <f t="shared" si="16"/>
        <v/>
      </c>
    </row>
    <row r="465" spans="18:18">
      <c r="R465" s="49" t="str">
        <f t="shared" ref="R465:R528" si="17">RIGHT(B495,6)</f>
        <v/>
      </c>
    </row>
    <row r="466" spans="18:18">
      <c r="R466" s="49" t="str">
        <f t="shared" si="17"/>
        <v/>
      </c>
    </row>
    <row r="467" spans="18:18">
      <c r="R467" s="49" t="str">
        <f t="shared" si="17"/>
        <v/>
      </c>
    </row>
    <row r="468" spans="18:18">
      <c r="R468" s="49" t="str">
        <f t="shared" si="17"/>
        <v/>
      </c>
    </row>
    <row r="469" spans="18:18">
      <c r="R469" s="49" t="str">
        <f t="shared" si="17"/>
        <v/>
      </c>
    </row>
    <row r="470" spans="18:18">
      <c r="R470" s="49" t="str">
        <f t="shared" si="17"/>
        <v/>
      </c>
    </row>
    <row r="471" spans="18:18">
      <c r="R471" s="49" t="str">
        <f t="shared" si="17"/>
        <v/>
      </c>
    </row>
    <row r="472" spans="18:18">
      <c r="R472" s="49" t="str">
        <f t="shared" si="17"/>
        <v/>
      </c>
    </row>
    <row r="473" spans="18:18">
      <c r="R473" s="49" t="str">
        <f t="shared" si="17"/>
        <v/>
      </c>
    </row>
    <row r="474" spans="18:18">
      <c r="R474" s="49" t="str">
        <f t="shared" si="17"/>
        <v/>
      </c>
    </row>
    <row r="475" spans="18:18">
      <c r="R475" s="49" t="str">
        <f t="shared" si="17"/>
        <v/>
      </c>
    </row>
    <row r="476" spans="18:18">
      <c r="R476" s="49" t="str">
        <f t="shared" si="17"/>
        <v/>
      </c>
    </row>
    <row r="477" spans="18:18">
      <c r="R477" s="49" t="str">
        <f t="shared" si="17"/>
        <v/>
      </c>
    </row>
    <row r="478" spans="18:18">
      <c r="R478" s="49" t="str">
        <f t="shared" si="17"/>
        <v/>
      </c>
    </row>
    <row r="479" spans="18:18">
      <c r="R479" s="49" t="str">
        <f t="shared" si="17"/>
        <v/>
      </c>
    </row>
    <row r="480" spans="18:18">
      <c r="R480" s="49" t="str">
        <f t="shared" si="17"/>
        <v/>
      </c>
    </row>
    <row r="481" spans="18:18">
      <c r="R481" s="49" t="str">
        <f t="shared" si="17"/>
        <v/>
      </c>
    </row>
    <row r="482" spans="18:18">
      <c r="R482" s="49" t="str">
        <f t="shared" si="17"/>
        <v/>
      </c>
    </row>
    <row r="483" spans="18:18">
      <c r="R483" s="49" t="str">
        <f t="shared" si="17"/>
        <v/>
      </c>
    </row>
    <row r="484" spans="18:18">
      <c r="R484" s="49" t="str">
        <f t="shared" si="17"/>
        <v/>
      </c>
    </row>
    <row r="485" spans="18:18">
      <c r="R485" s="49" t="str">
        <f t="shared" si="17"/>
        <v/>
      </c>
    </row>
    <row r="486" spans="18:18">
      <c r="R486" s="49" t="str">
        <f t="shared" si="17"/>
        <v/>
      </c>
    </row>
    <row r="487" spans="18:18">
      <c r="R487" s="49" t="str">
        <f t="shared" si="17"/>
        <v/>
      </c>
    </row>
    <row r="488" spans="18:18">
      <c r="R488" s="49" t="str">
        <f t="shared" si="17"/>
        <v/>
      </c>
    </row>
    <row r="489" spans="18:18">
      <c r="R489" s="49" t="str">
        <f t="shared" si="17"/>
        <v/>
      </c>
    </row>
    <row r="490" spans="18:18">
      <c r="R490" s="49" t="str">
        <f t="shared" si="17"/>
        <v/>
      </c>
    </row>
    <row r="491" spans="18:18">
      <c r="R491" s="49" t="str">
        <f t="shared" si="17"/>
        <v/>
      </c>
    </row>
    <row r="492" spans="18:18">
      <c r="R492" s="49" t="str">
        <f t="shared" si="17"/>
        <v/>
      </c>
    </row>
    <row r="493" spans="18:18">
      <c r="R493" s="49" t="str">
        <f t="shared" si="17"/>
        <v/>
      </c>
    </row>
    <row r="494" spans="18:18">
      <c r="R494" s="49" t="str">
        <f t="shared" si="17"/>
        <v/>
      </c>
    </row>
    <row r="495" spans="18:18">
      <c r="R495" s="49" t="str">
        <f t="shared" si="17"/>
        <v/>
      </c>
    </row>
    <row r="496" spans="18:18">
      <c r="R496" s="49" t="str">
        <f t="shared" si="17"/>
        <v/>
      </c>
    </row>
    <row r="497" spans="18:18">
      <c r="R497" s="49" t="str">
        <f t="shared" si="17"/>
        <v/>
      </c>
    </row>
    <row r="498" spans="18:18">
      <c r="R498" s="49" t="str">
        <f t="shared" si="17"/>
        <v/>
      </c>
    </row>
    <row r="499" spans="18:18">
      <c r="R499" s="49" t="str">
        <f t="shared" si="17"/>
        <v/>
      </c>
    </row>
    <row r="500" spans="18:18">
      <c r="R500" s="49" t="str">
        <f t="shared" si="17"/>
        <v/>
      </c>
    </row>
    <row r="501" spans="18:18">
      <c r="R501" s="49" t="str">
        <f t="shared" si="17"/>
        <v/>
      </c>
    </row>
    <row r="502" spans="18:18">
      <c r="R502" s="49" t="str">
        <f t="shared" si="17"/>
        <v/>
      </c>
    </row>
    <row r="503" spans="18:18">
      <c r="R503" s="49" t="str">
        <f t="shared" si="17"/>
        <v/>
      </c>
    </row>
    <row r="504" spans="18:18">
      <c r="R504" s="49" t="str">
        <f t="shared" si="17"/>
        <v/>
      </c>
    </row>
    <row r="505" spans="18:18">
      <c r="R505" s="49" t="str">
        <f t="shared" si="17"/>
        <v/>
      </c>
    </row>
    <row r="506" spans="18:18">
      <c r="R506" s="49" t="str">
        <f t="shared" si="17"/>
        <v/>
      </c>
    </row>
    <row r="507" spans="18:18">
      <c r="R507" s="49" t="str">
        <f t="shared" si="17"/>
        <v/>
      </c>
    </row>
    <row r="508" spans="18:18">
      <c r="R508" s="49" t="str">
        <f t="shared" si="17"/>
        <v/>
      </c>
    </row>
    <row r="509" spans="18:18">
      <c r="R509" s="49" t="str">
        <f t="shared" si="17"/>
        <v/>
      </c>
    </row>
    <row r="510" spans="18:18">
      <c r="R510" s="49" t="str">
        <f t="shared" si="17"/>
        <v/>
      </c>
    </row>
    <row r="511" spans="18:18">
      <c r="R511" s="49" t="str">
        <f t="shared" si="17"/>
        <v/>
      </c>
    </row>
    <row r="512" spans="18:18">
      <c r="R512" s="49" t="str">
        <f t="shared" si="17"/>
        <v/>
      </c>
    </row>
    <row r="513" spans="18:18">
      <c r="R513" s="49" t="str">
        <f t="shared" si="17"/>
        <v/>
      </c>
    </row>
    <row r="514" spans="18:18">
      <c r="R514" s="49" t="str">
        <f t="shared" si="17"/>
        <v/>
      </c>
    </row>
    <row r="515" spans="18:18">
      <c r="R515" s="49" t="str">
        <f t="shared" si="17"/>
        <v/>
      </c>
    </row>
    <row r="516" spans="18:18">
      <c r="R516" s="49" t="str">
        <f t="shared" si="17"/>
        <v/>
      </c>
    </row>
    <row r="517" spans="18:18">
      <c r="R517" s="49" t="str">
        <f t="shared" si="17"/>
        <v/>
      </c>
    </row>
    <row r="518" spans="18:18">
      <c r="R518" s="49" t="str">
        <f t="shared" si="17"/>
        <v/>
      </c>
    </row>
    <row r="519" spans="18:18">
      <c r="R519" s="49" t="str">
        <f t="shared" si="17"/>
        <v/>
      </c>
    </row>
    <row r="520" spans="18:18">
      <c r="R520" s="49" t="str">
        <f t="shared" si="17"/>
        <v/>
      </c>
    </row>
    <row r="521" spans="18:18">
      <c r="R521" s="49" t="str">
        <f t="shared" si="17"/>
        <v/>
      </c>
    </row>
    <row r="522" spans="18:18">
      <c r="R522" s="49" t="str">
        <f t="shared" si="17"/>
        <v/>
      </c>
    </row>
    <row r="523" spans="18:18">
      <c r="R523" s="49" t="str">
        <f t="shared" si="17"/>
        <v/>
      </c>
    </row>
    <row r="524" spans="18:18">
      <c r="R524" s="49" t="str">
        <f t="shared" si="17"/>
        <v/>
      </c>
    </row>
    <row r="525" spans="18:18">
      <c r="R525" s="49" t="str">
        <f t="shared" si="17"/>
        <v/>
      </c>
    </row>
    <row r="526" spans="18:18">
      <c r="R526" s="49" t="str">
        <f t="shared" si="17"/>
        <v/>
      </c>
    </row>
    <row r="527" spans="18:18">
      <c r="R527" s="49" t="str">
        <f t="shared" si="17"/>
        <v/>
      </c>
    </row>
    <row r="528" spans="18:18">
      <c r="R528" s="49" t="str">
        <f t="shared" si="17"/>
        <v/>
      </c>
    </row>
    <row r="529" spans="18:18">
      <c r="R529" s="49" t="str">
        <f t="shared" ref="R529:R592" si="18">RIGHT(B559,6)</f>
        <v/>
      </c>
    </row>
    <row r="530" spans="18:18">
      <c r="R530" s="49" t="str">
        <f t="shared" si="18"/>
        <v/>
      </c>
    </row>
    <row r="531" spans="18:18">
      <c r="R531" s="49" t="str">
        <f t="shared" si="18"/>
        <v/>
      </c>
    </row>
    <row r="532" spans="18:18">
      <c r="R532" s="49" t="str">
        <f t="shared" si="18"/>
        <v/>
      </c>
    </row>
    <row r="533" spans="18:18">
      <c r="R533" s="49" t="str">
        <f t="shared" si="18"/>
        <v/>
      </c>
    </row>
    <row r="534" spans="18:18">
      <c r="R534" s="49" t="str">
        <f t="shared" si="18"/>
        <v/>
      </c>
    </row>
    <row r="535" spans="18:18">
      <c r="R535" s="49" t="str">
        <f t="shared" si="18"/>
        <v/>
      </c>
    </row>
    <row r="536" spans="18:18">
      <c r="R536" s="49" t="str">
        <f t="shared" si="18"/>
        <v/>
      </c>
    </row>
    <row r="537" spans="18:18">
      <c r="R537" s="49" t="str">
        <f t="shared" si="18"/>
        <v/>
      </c>
    </row>
    <row r="538" spans="18:18">
      <c r="R538" s="49" t="str">
        <f t="shared" si="18"/>
        <v/>
      </c>
    </row>
    <row r="539" spans="18:18">
      <c r="R539" s="49" t="str">
        <f t="shared" si="18"/>
        <v/>
      </c>
    </row>
    <row r="540" spans="18:18">
      <c r="R540" s="49" t="str">
        <f t="shared" si="18"/>
        <v/>
      </c>
    </row>
    <row r="541" spans="18:18">
      <c r="R541" s="49" t="str">
        <f t="shared" si="18"/>
        <v/>
      </c>
    </row>
    <row r="542" spans="18:18">
      <c r="R542" s="49" t="str">
        <f t="shared" si="18"/>
        <v/>
      </c>
    </row>
    <row r="543" spans="18:18">
      <c r="R543" s="49" t="str">
        <f t="shared" si="18"/>
        <v/>
      </c>
    </row>
    <row r="544" spans="18:18">
      <c r="R544" s="49" t="str">
        <f t="shared" si="18"/>
        <v/>
      </c>
    </row>
    <row r="545" spans="18:18">
      <c r="R545" s="49" t="str">
        <f t="shared" si="18"/>
        <v/>
      </c>
    </row>
    <row r="546" spans="18:18">
      <c r="R546" s="49" t="str">
        <f t="shared" si="18"/>
        <v/>
      </c>
    </row>
    <row r="547" spans="18:18">
      <c r="R547" s="49" t="str">
        <f t="shared" si="18"/>
        <v/>
      </c>
    </row>
    <row r="548" spans="18:18">
      <c r="R548" s="49" t="str">
        <f t="shared" si="18"/>
        <v/>
      </c>
    </row>
    <row r="549" spans="18:18">
      <c r="R549" s="49" t="str">
        <f t="shared" si="18"/>
        <v/>
      </c>
    </row>
    <row r="550" spans="18:18">
      <c r="R550" s="49" t="str">
        <f t="shared" si="18"/>
        <v/>
      </c>
    </row>
    <row r="551" spans="18:18">
      <c r="R551" s="49" t="str">
        <f t="shared" si="18"/>
        <v/>
      </c>
    </row>
    <row r="552" spans="18:18">
      <c r="R552" s="49" t="str">
        <f t="shared" si="18"/>
        <v/>
      </c>
    </row>
    <row r="553" spans="18:18">
      <c r="R553" s="49" t="str">
        <f t="shared" si="18"/>
        <v/>
      </c>
    </row>
    <row r="554" spans="18:18">
      <c r="R554" s="49" t="str">
        <f t="shared" si="18"/>
        <v/>
      </c>
    </row>
    <row r="555" spans="18:18">
      <c r="R555" s="49" t="str">
        <f t="shared" si="18"/>
        <v/>
      </c>
    </row>
    <row r="556" spans="18:18">
      <c r="R556" s="49" t="str">
        <f t="shared" si="18"/>
        <v/>
      </c>
    </row>
    <row r="557" spans="18:18">
      <c r="R557" s="49" t="str">
        <f t="shared" si="18"/>
        <v/>
      </c>
    </row>
    <row r="558" spans="18:18">
      <c r="R558" s="49" t="str">
        <f t="shared" si="18"/>
        <v/>
      </c>
    </row>
    <row r="559" spans="18:18">
      <c r="R559" s="49" t="str">
        <f t="shared" si="18"/>
        <v/>
      </c>
    </row>
    <row r="560" spans="18:18">
      <c r="R560" s="49" t="str">
        <f t="shared" si="18"/>
        <v/>
      </c>
    </row>
    <row r="561" spans="18:18">
      <c r="R561" s="49" t="str">
        <f t="shared" si="18"/>
        <v/>
      </c>
    </row>
    <row r="562" spans="18:18">
      <c r="R562" s="49" t="str">
        <f t="shared" si="18"/>
        <v/>
      </c>
    </row>
    <row r="563" spans="18:18">
      <c r="R563" s="49" t="str">
        <f t="shared" si="18"/>
        <v/>
      </c>
    </row>
    <row r="564" spans="18:18">
      <c r="R564" s="49" t="str">
        <f t="shared" si="18"/>
        <v/>
      </c>
    </row>
    <row r="565" spans="18:18">
      <c r="R565" s="49" t="str">
        <f t="shared" si="18"/>
        <v/>
      </c>
    </row>
    <row r="566" spans="18:18">
      <c r="R566" s="49" t="str">
        <f t="shared" si="18"/>
        <v/>
      </c>
    </row>
    <row r="567" spans="18:18">
      <c r="R567" s="49" t="str">
        <f t="shared" si="18"/>
        <v/>
      </c>
    </row>
    <row r="568" spans="18:18">
      <c r="R568" s="49" t="str">
        <f t="shared" si="18"/>
        <v/>
      </c>
    </row>
    <row r="569" spans="18:18">
      <c r="R569" s="49" t="str">
        <f t="shared" si="18"/>
        <v/>
      </c>
    </row>
    <row r="570" spans="18:18">
      <c r="R570" s="49" t="str">
        <f t="shared" si="18"/>
        <v/>
      </c>
    </row>
    <row r="571" spans="18:18">
      <c r="R571" s="49" t="str">
        <f t="shared" si="18"/>
        <v/>
      </c>
    </row>
    <row r="572" spans="18:18">
      <c r="R572" s="49" t="str">
        <f t="shared" si="18"/>
        <v/>
      </c>
    </row>
    <row r="573" spans="18:18">
      <c r="R573" s="49" t="str">
        <f t="shared" si="18"/>
        <v/>
      </c>
    </row>
    <row r="574" spans="18:18">
      <c r="R574" s="49" t="str">
        <f t="shared" si="18"/>
        <v/>
      </c>
    </row>
    <row r="575" spans="18:18">
      <c r="R575" s="49" t="str">
        <f t="shared" si="18"/>
        <v/>
      </c>
    </row>
    <row r="576" spans="18:18">
      <c r="R576" s="49" t="str">
        <f t="shared" si="18"/>
        <v/>
      </c>
    </row>
    <row r="577" spans="18:18">
      <c r="R577" s="49" t="str">
        <f t="shared" si="18"/>
        <v/>
      </c>
    </row>
    <row r="578" spans="18:18">
      <c r="R578" s="49" t="str">
        <f t="shared" si="18"/>
        <v/>
      </c>
    </row>
    <row r="579" spans="18:18">
      <c r="R579" s="49" t="str">
        <f t="shared" si="18"/>
        <v/>
      </c>
    </row>
    <row r="580" spans="18:18">
      <c r="R580" s="49" t="str">
        <f t="shared" si="18"/>
        <v/>
      </c>
    </row>
    <row r="581" spans="18:18">
      <c r="R581" s="49" t="str">
        <f t="shared" si="18"/>
        <v/>
      </c>
    </row>
    <row r="582" spans="18:18">
      <c r="R582" s="49" t="str">
        <f t="shared" si="18"/>
        <v/>
      </c>
    </row>
    <row r="583" spans="18:18">
      <c r="R583" s="49" t="str">
        <f t="shared" si="18"/>
        <v/>
      </c>
    </row>
    <row r="584" spans="18:18">
      <c r="R584" s="49" t="str">
        <f t="shared" si="18"/>
        <v/>
      </c>
    </row>
    <row r="585" spans="18:18">
      <c r="R585" s="49" t="str">
        <f t="shared" si="18"/>
        <v/>
      </c>
    </row>
    <row r="586" spans="18:18">
      <c r="R586" s="49" t="str">
        <f t="shared" si="18"/>
        <v/>
      </c>
    </row>
    <row r="587" spans="18:18">
      <c r="R587" s="49" t="str">
        <f t="shared" si="18"/>
        <v/>
      </c>
    </row>
    <row r="588" spans="18:18">
      <c r="R588" s="49" t="str">
        <f t="shared" si="18"/>
        <v/>
      </c>
    </row>
    <row r="589" spans="18:18">
      <c r="R589" s="49" t="str">
        <f t="shared" si="18"/>
        <v/>
      </c>
    </row>
    <row r="590" spans="18:18">
      <c r="R590" s="49" t="str">
        <f t="shared" si="18"/>
        <v/>
      </c>
    </row>
    <row r="591" spans="18:18">
      <c r="R591" s="49" t="str">
        <f t="shared" si="18"/>
        <v/>
      </c>
    </row>
    <row r="592" spans="18:18">
      <c r="R592" s="49" t="str">
        <f t="shared" si="18"/>
        <v/>
      </c>
    </row>
    <row r="593" spans="18:18">
      <c r="R593" s="49" t="str">
        <f t="shared" ref="R593:R656" si="19">RIGHT(B623,6)</f>
        <v/>
      </c>
    </row>
    <row r="594" spans="18:18">
      <c r="R594" s="49" t="str">
        <f t="shared" si="19"/>
        <v/>
      </c>
    </row>
    <row r="595" spans="18:18">
      <c r="R595" s="49" t="str">
        <f t="shared" si="19"/>
        <v/>
      </c>
    </row>
    <row r="596" spans="18:18">
      <c r="R596" s="49" t="str">
        <f t="shared" si="19"/>
        <v/>
      </c>
    </row>
    <row r="597" spans="18:18">
      <c r="R597" s="49" t="str">
        <f t="shared" si="19"/>
        <v/>
      </c>
    </row>
    <row r="598" spans="18:18">
      <c r="R598" s="49" t="str">
        <f t="shared" si="19"/>
        <v/>
      </c>
    </row>
    <row r="599" spans="18:18">
      <c r="R599" s="49" t="str">
        <f t="shared" si="19"/>
        <v/>
      </c>
    </row>
    <row r="600" spans="18:18">
      <c r="R600" s="49" t="str">
        <f t="shared" si="19"/>
        <v/>
      </c>
    </row>
    <row r="601" spans="18:18">
      <c r="R601" s="49" t="str">
        <f t="shared" si="19"/>
        <v/>
      </c>
    </row>
    <row r="602" spans="18:18">
      <c r="R602" s="49" t="str">
        <f t="shared" si="19"/>
        <v/>
      </c>
    </row>
    <row r="603" spans="18:18">
      <c r="R603" s="49" t="str">
        <f t="shared" si="19"/>
        <v/>
      </c>
    </row>
    <row r="604" spans="18:18">
      <c r="R604" s="49" t="str">
        <f t="shared" si="19"/>
        <v/>
      </c>
    </row>
    <row r="605" spans="18:18">
      <c r="R605" s="49" t="str">
        <f t="shared" si="19"/>
        <v/>
      </c>
    </row>
    <row r="606" spans="18:18">
      <c r="R606" s="49" t="str">
        <f t="shared" si="19"/>
        <v/>
      </c>
    </row>
    <row r="607" spans="18:18">
      <c r="R607" s="49" t="str">
        <f t="shared" si="19"/>
        <v/>
      </c>
    </row>
    <row r="608" spans="18:18">
      <c r="R608" s="49" t="str">
        <f t="shared" si="19"/>
        <v/>
      </c>
    </row>
    <row r="609" spans="18:18">
      <c r="R609" s="49" t="str">
        <f t="shared" si="19"/>
        <v/>
      </c>
    </row>
    <row r="610" spans="18:18">
      <c r="R610" s="49" t="str">
        <f t="shared" si="19"/>
        <v/>
      </c>
    </row>
    <row r="611" spans="18:18">
      <c r="R611" s="49" t="str">
        <f t="shared" si="19"/>
        <v/>
      </c>
    </row>
    <row r="612" spans="18:18">
      <c r="R612" s="49" t="str">
        <f t="shared" si="19"/>
        <v/>
      </c>
    </row>
    <row r="613" spans="18:18">
      <c r="R613" s="49" t="str">
        <f t="shared" si="19"/>
        <v/>
      </c>
    </row>
    <row r="614" spans="18:18">
      <c r="R614" s="49" t="str">
        <f t="shared" si="19"/>
        <v/>
      </c>
    </row>
    <row r="615" spans="18:18">
      <c r="R615" s="49" t="str">
        <f t="shared" si="19"/>
        <v/>
      </c>
    </row>
    <row r="616" spans="18:18">
      <c r="R616" s="49" t="str">
        <f t="shared" si="19"/>
        <v/>
      </c>
    </row>
    <row r="617" spans="18:18">
      <c r="R617" s="49" t="str">
        <f t="shared" si="19"/>
        <v/>
      </c>
    </row>
    <row r="618" spans="18:18">
      <c r="R618" s="49" t="str">
        <f t="shared" si="19"/>
        <v/>
      </c>
    </row>
    <row r="619" spans="18:18">
      <c r="R619" s="49" t="str">
        <f t="shared" si="19"/>
        <v/>
      </c>
    </row>
    <row r="620" spans="18:18">
      <c r="R620" s="49" t="str">
        <f t="shared" si="19"/>
        <v/>
      </c>
    </row>
    <row r="621" spans="18:18">
      <c r="R621" s="49" t="str">
        <f t="shared" si="19"/>
        <v/>
      </c>
    </row>
    <row r="622" spans="18:18">
      <c r="R622" s="49" t="str">
        <f t="shared" si="19"/>
        <v/>
      </c>
    </row>
    <row r="623" spans="18:18">
      <c r="R623" s="49" t="str">
        <f t="shared" si="19"/>
        <v/>
      </c>
    </row>
    <row r="624" spans="18:18">
      <c r="R624" s="49" t="str">
        <f t="shared" si="19"/>
        <v/>
      </c>
    </row>
    <row r="625" spans="18:18">
      <c r="R625" s="49" t="str">
        <f t="shared" si="19"/>
        <v/>
      </c>
    </row>
    <row r="626" spans="18:18">
      <c r="R626" s="49" t="str">
        <f t="shared" si="19"/>
        <v/>
      </c>
    </row>
    <row r="627" spans="18:18">
      <c r="R627" s="49" t="str">
        <f t="shared" si="19"/>
        <v/>
      </c>
    </row>
    <row r="628" spans="18:18">
      <c r="R628" s="49" t="str">
        <f t="shared" si="19"/>
        <v/>
      </c>
    </row>
    <row r="629" spans="18:18">
      <c r="R629" s="49" t="str">
        <f t="shared" si="19"/>
        <v/>
      </c>
    </row>
    <row r="630" spans="18:18">
      <c r="R630" s="49" t="str">
        <f t="shared" si="19"/>
        <v/>
      </c>
    </row>
    <row r="631" spans="18:18">
      <c r="R631" s="49" t="str">
        <f t="shared" si="19"/>
        <v/>
      </c>
    </row>
    <row r="632" spans="18:18">
      <c r="R632" s="49" t="str">
        <f t="shared" si="19"/>
        <v/>
      </c>
    </row>
    <row r="633" spans="18:18">
      <c r="R633" s="49" t="str">
        <f t="shared" si="19"/>
        <v/>
      </c>
    </row>
    <row r="634" spans="18:18">
      <c r="R634" s="49" t="str">
        <f t="shared" si="19"/>
        <v/>
      </c>
    </row>
    <row r="635" spans="18:18">
      <c r="R635" s="49" t="str">
        <f t="shared" si="19"/>
        <v/>
      </c>
    </row>
    <row r="636" spans="18:18">
      <c r="R636" s="49" t="str">
        <f t="shared" si="19"/>
        <v/>
      </c>
    </row>
    <row r="637" spans="18:18">
      <c r="R637" s="49" t="str">
        <f t="shared" si="19"/>
        <v/>
      </c>
    </row>
    <row r="638" spans="18:18">
      <c r="R638" s="49" t="str">
        <f t="shared" si="19"/>
        <v/>
      </c>
    </row>
    <row r="639" spans="18:18">
      <c r="R639" s="49" t="str">
        <f t="shared" si="19"/>
        <v/>
      </c>
    </row>
    <row r="640" spans="18:18">
      <c r="R640" s="49" t="str">
        <f t="shared" si="19"/>
        <v/>
      </c>
    </row>
    <row r="641" spans="18:18">
      <c r="R641" s="49" t="str">
        <f t="shared" si="19"/>
        <v/>
      </c>
    </row>
    <row r="642" spans="18:18">
      <c r="R642" s="49" t="str">
        <f t="shared" si="19"/>
        <v/>
      </c>
    </row>
    <row r="643" spans="18:18">
      <c r="R643" s="49" t="str">
        <f t="shared" si="19"/>
        <v/>
      </c>
    </row>
    <row r="644" spans="18:18">
      <c r="R644" s="49" t="str">
        <f t="shared" si="19"/>
        <v/>
      </c>
    </row>
    <row r="645" spans="18:18">
      <c r="R645" s="49" t="str">
        <f t="shared" si="19"/>
        <v/>
      </c>
    </row>
    <row r="646" spans="18:18">
      <c r="R646" s="49" t="str">
        <f t="shared" si="19"/>
        <v/>
      </c>
    </row>
    <row r="647" spans="18:18">
      <c r="R647" s="49" t="str">
        <f t="shared" si="19"/>
        <v/>
      </c>
    </row>
    <row r="648" spans="18:18">
      <c r="R648" s="49" t="str">
        <f t="shared" si="19"/>
        <v/>
      </c>
    </row>
    <row r="649" spans="18:18">
      <c r="R649" s="49" t="str">
        <f t="shared" si="19"/>
        <v/>
      </c>
    </row>
    <row r="650" spans="18:18">
      <c r="R650" s="49" t="str">
        <f t="shared" si="19"/>
        <v/>
      </c>
    </row>
    <row r="651" spans="18:18">
      <c r="R651" s="49" t="str">
        <f t="shared" si="19"/>
        <v/>
      </c>
    </row>
    <row r="652" spans="18:18">
      <c r="R652" s="49" t="str">
        <f t="shared" si="19"/>
        <v/>
      </c>
    </row>
    <row r="653" spans="18:18">
      <c r="R653" s="49" t="str">
        <f t="shared" si="19"/>
        <v/>
      </c>
    </row>
    <row r="654" spans="18:18">
      <c r="R654" s="49" t="str">
        <f t="shared" si="19"/>
        <v/>
      </c>
    </row>
    <row r="655" spans="18:18">
      <c r="R655" s="49" t="str">
        <f t="shared" si="19"/>
        <v/>
      </c>
    </row>
    <row r="656" spans="18:18">
      <c r="R656" s="49" t="str">
        <f t="shared" si="19"/>
        <v/>
      </c>
    </row>
    <row r="657" spans="18:18">
      <c r="R657" s="49" t="str">
        <f t="shared" ref="R657:R720" si="20">RIGHT(B687,6)</f>
        <v/>
      </c>
    </row>
    <row r="658" spans="18:18">
      <c r="R658" s="49" t="str">
        <f t="shared" si="20"/>
        <v/>
      </c>
    </row>
    <row r="659" spans="18:18">
      <c r="R659" s="49" t="str">
        <f t="shared" si="20"/>
        <v/>
      </c>
    </row>
    <row r="660" spans="18:18">
      <c r="R660" s="49" t="str">
        <f t="shared" si="20"/>
        <v/>
      </c>
    </row>
    <row r="661" spans="18:18">
      <c r="R661" s="49" t="str">
        <f t="shared" si="20"/>
        <v/>
      </c>
    </row>
    <row r="662" spans="18:18">
      <c r="R662" s="49" t="str">
        <f t="shared" si="20"/>
        <v/>
      </c>
    </row>
    <row r="663" spans="18:18">
      <c r="R663" s="49" t="str">
        <f t="shared" si="20"/>
        <v/>
      </c>
    </row>
    <row r="664" spans="18:18">
      <c r="R664" s="49" t="str">
        <f t="shared" si="20"/>
        <v/>
      </c>
    </row>
    <row r="665" spans="18:18">
      <c r="R665" s="49" t="str">
        <f t="shared" si="20"/>
        <v/>
      </c>
    </row>
    <row r="666" spans="18:18">
      <c r="R666" s="49" t="str">
        <f t="shared" si="20"/>
        <v/>
      </c>
    </row>
    <row r="667" spans="18:18">
      <c r="R667" s="49" t="str">
        <f t="shared" si="20"/>
        <v/>
      </c>
    </row>
    <row r="668" spans="18:18">
      <c r="R668" s="49" t="str">
        <f t="shared" si="20"/>
        <v/>
      </c>
    </row>
    <row r="669" spans="18:18">
      <c r="R669" s="49" t="str">
        <f t="shared" si="20"/>
        <v/>
      </c>
    </row>
    <row r="670" spans="18:18">
      <c r="R670" s="49" t="str">
        <f t="shared" si="20"/>
        <v/>
      </c>
    </row>
    <row r="671" spans="18:18">
      <c r="R671" s="49" t="str">
        <f t="shared" si="20"/>
        <v/>
      </c>
    </row>
    <row r="672" spans="18:18">
      <c r="R672" s="49" t="str">
        <f t="shared" si="20"/>
        <v/>
      </c>
    </row>
    <row r="673" spans="18:18">
      <c r="R673" s="49" t="str">
        <f t="shared" si="20"/>
        <v/>
      </c>
    </row>
    <row r="674" spans="18:18">
      <c r="R674" s="49" t="str">
        <f t="shared" si="20"/>
        <v/>
      </c>
    </row>
    <row r="675" spans="18:18">
      <c r="R675" s="49" t="str">
        <f t="shared" si="20"/>
        <v/>
      </c>
    </row>
    <row r="676" spans="18:18">
      <c r="R676" s="49" t="str">
        <f t="shared" si="20"/>
        <v/>
      </c>
    </row>
    <row r="677" spans="18:18">
      <c r="R677" s="49" t="str">
        <f t="shared" si="20"/>
        <v/>
      </c>
    </row>
    <row r="678" spans="18:18">
      <c r="R678" s="49" t="str">
        <f t="shared" si="20"/>
        <v/>
      </c>
    </row>
    <row r="679" spans="18:18">
      <c r="R679" s="49" t="str">
        <f t="shared" si="20"/>
        <v/>
      </c>
    </row>
    <row r="680" spans="18:18">
      <c r="R680" s="49" t="str">
        <f t="shared" si="20"/>
        <v/>
      </c>
    </row>
    <row r="681" spans="18:18">
      <c r="R681" s="49" t="str">
        <f t="shared" si="20"/>
        <v/>
      </c>
    </row>
    <row r="682" spans="18:18">
      <c r="R682" s="49" t="str">
        <f t="shared" si="20"/>
        <v/>
      </c>
    </row>
    <row r="683" spans="18:18">
      <c r="R683" s="49" t="str">
        <f t="shared" si="20"/>
        <v/>
      </c>
    </row>
    <row r="684" spans="18:18">
      <c r="R684" s="49" t="str">
        <f t="shared" si="20"/>
        <v/>
      </c>
    </row>
    <row r="685" spans="18:18">
      <c r="R685" s="49" t="str">
        <f t="shared" si="20"/>
        <v/>
      </c>
    </row>
    <row r="686" spans="18:18">
      <c r="R686" s="49" t="str">
        <f t="shared" si="20"/>
        <v/>
      </c>
    </row>
    <row r="687" spans="18:18">
      <c r="R687" s="49" t="str">
        <f t="shared" si="20"/>
        <v/>
      </c>
    </row>
    <row r="688" spans="18:18">
      <c r="R688" s="49" t="str">
        <f t="shared" si="20"/>
        <v/>
      </c>
    </row>
    <row r="689" spans="18:18">
      <c r="R689" s="49" t="str">
        <f t="shared" si="20"/>
        <v/>
      </c>
    </row>
    <row r="690" spans="18:18">
      <c r="R690" s="49" t="str">
        <f t="shared" si="20"/>
        <v/>
      </c>
    </row>
    <row r="691" spans="18:18">
      <c r="R691" s="49" t="str">
        <f t="shared" si="20"/>
        <v/>
      </c>
    </row>
    <row r="692" spans="18:18">
      <c r="R692" s="49" t="str">
        <f t="shared" si="20"/>
        <v/>
      </c>
    </row>
    <row r="693" spans="18:18">
      <c r="R693" s="49" t="str">
        <f t="shared" si="20"/>
        <v/>
      </c>
    </row>
    <row r="694" spans="18:18">
      <c r="R694" s="49" t="str">
        <f t="shared" si="20"/>
        <v/>
      </c>
    </row>
    <row r="695" spans="18:18">
      <c r="R695" s="49" t="str">
        <f t="shared" si="20"/>
        <v/>
      </c>
    </row>
    <row r="696" spans="18:18">
      <c r="R696" s="49" t="str">
        <f t="shared" si="20"/>
        <v/>
      </c>
    </row>
    <row r="697" spans="18:18">
      <c r="R697" s="49" t="str">
        <f t="shared" si="20"/>
        <v/>
      </c>
    </row>
    <row r="698" spans="18:18">
      <c r="R698" s="49" t="str">
        <f t="shared" si="20"/>
        <v/>
      </c>
    </row>
    <row r="699" spans="18:18">
      <c r="R699" s="49" t="str">
        <f t="shared" si="20"/>
        <v/>
      </c>
    </row>
    <row r="700" spans="18:18">
      <c r="R700" s="49" t="str">
        <f t="shared" si="20"/>
        <v/>
      </c>
    </row>
    <row r="701" spans="18:18">
      <c r="R701" s="49" t="str">
        <f t="shared" si="20"/>
        <v/>
      </c>
    </row>
    <row r="702" spans="18:18">
      <c r="R702" s="49" t="str">
        <f t="shared" si="20"/>
        <v/>
      </c>
    </row>
    <row r="703" spans="18:18">
      <c r="R703" s="49" t="str">
        <f t="shared" si="20"/>
        <v/>
      </c>
    </row>
    <row r="704" spans="18:18">
      <c r="R704" s="49" t="str">
        <f t="shared" si="20"/>
        <v/>
      </c>
    </row>
    <row r="705" spans="18:18">
      <c r="R705" s="49" t="str">
        <f t="shared" si="20"/>
        <v/>
      </c>
    </row>
    <row r="706" spans="18:18">
      <c r="R706" s="49" t="str">
        <f t="shared" si="20"/>
        <v/>
      </c>
    </row>
    <row r="707" spans="18:18">
      <c r="R707" s="49" t="str">
        <f t="shared" si="20"/>
        <v/>
      </c>
    </row>
    <row r="708" spans="18:18">
      <c r="R708" s="49" t="str">
        <f t="shared" si="20"/>
        <v/>
      </c>
    </row>
    <row r="709" spans="18:18">
      <c r="R709" s="49" t="str">
        <f t="shared" si="20"/>
        <v/>
      </c>
    </row>
    <row r="710" spans="18:18">
      <c r="R710" s="49" t="str">
        <f t="shared" si="20"/>
        <v/>
      </c>
    </row>
    <row r="711" spans="18:18">
      <c r="R711" s="49" t="str">
        <f t="shared" si="20"/>
        <v/>
      </c>
    </row>
    <row r="712" spans="18:18">
      <c r="R712" s="49" t="str">
        <f t="shared" si="20"/>
        <v/>
      </c>
    </row>
    <row r="713" spans="18:18">
      <c r="R713" s="49" t="str">
        <f t="shared" si="20"/>
        <v/>
      </c>
    </row>
    <row r="714" spans="18:18">
      <c r="R714" s="49" t="str">
        <f t="shared" si="20"/>
        <v/>
      </c>
    </row>
    <row r="715" spans="18:18">
      <c r="R715" s="49" t="str">
        <f t="shared" si="20"/>
        <v/>
      </c>
    </row>
    <row r="716" spans="18:18">
      <c r="R716" s="49" t="str">
        <f t="shared" si="20"/>
        <v/>
      </c>
    </row>
    <row r="717" spans="18:18">
      <c r="R717" s="49" t="str">
        <f t="shared" si="20"/>
        <v/>
      </c>
    </row>
    <row r="718" spans="18:18">
      <c r="R718" s="49" t="str">
        <f t="shared" si="20"/>
        <v/>
      </c>
    </row>
    <row r="719" spans="18:18">
      <c r="R719" s="49" t="str">
        <f t="shared" si="20"/>
        <v/>
      </c>
    </row>
    <row r="720" spans="18:18">
      <c r="R720" s="49" t="str">
        <f t="shared" si="20"/>
        <v/>
      </c>
    </row>
    <row r="721" spans="18:18">
      <c r="R721" s="49" t="str">
        <f t="shared" ref="R721:R784" si="21">RIGHT(B751,6)</f>
        <v/>
      </c>
    </row>
    <row r="722" spans="18:18">
      <c r="R722" s="49" t="str">
        <f t="shared" si="21"/>
        <v/>
      </c>
    </row>
    <row r="723" spans="18:18">
      <c r="R723" s="49" t="str">
        <f t="shared" si="21"/>
        <v/>
      </c>
    </row>
    <row r="724" spans="18:18">
      <c r="R724" s="49" t="str">
        <f t="shared" si="21"/>
        <v/>
      </c>
    </row>
    <row r="725" spans="18:18">
      <c r="R725" s="49" t="str">
        <f t="shared" si="21"/>
        <v/>
      </c>
    </row>
    <row r="726" spans="18:18">
      <c r="R726" s="49" t="str">
        <f t="shared" si="21"/>
        <v/>
      </c>
    </row>
    <row r="727" spans="18:18">
      <c r="R727" s="49" t="str">
        <f t="shared" si="21"/>
        <v/>
      </c>
    </row>
    <row r="728" spans="18:18">
      <c r="R728" s="49" t="str">
        <f t="shared" si="21"/>
        <v/>
      </c>
    </row>
    <row r="729" spans="18:18">
      <c r="R729" s="49" t="str">
        <f t="shared" si="21"/>
        <v/>
      </c>
    </row>
    <row r="730" spans="18:18">
      <c r="R730" s="49" t="str">
        <f t="shared" si="21"/>
        <v/>
      </c>
    </row>
    <row r="731" spans="18:18">
      <c r="R731" s="49" t="str">
        <f t="shared" si="21"/>
        <v/>
      </c>
    </row>
    <row r="732" spans="18:18">
      <c r="R732" s="49" t="str">
        <f t="shared" si="21"/>
        <v/>
      </c>
    </row>
    <row r="733" spans="18:18">
      <c r="R733" s="49" t="str">
        <f t="shared" si="21"/>
        <v/>
      </c>
    </row>
    <row r="734" spans="18:18">
      <c r="R734" s="49" t="str">
        <f t="shared" si="21"/>
        <v/>
      </c>
    </row>
    <row r="735" spans="18:18">
      <c r="R735" s="49" t="str">
        <f t="shared" si="21"/>
        <v/>
      </c>
    </row>
    <row r="736" spans="18:18">
      <c r="R736" s="49" t="str">
        <f t="shared" si="21"/>
        <v/>
      </c>
    </row>
    <row r="737" spans="18:18">
      <c r="R737" s="49" t="str">
        <f t="shared" si="21"/>
        <v/>
      </c>
    </row>
    <row r="738" spans="18:18">
      <c r="R738" s="49" t="str">
        <f t="shared" si="21"/>
        <v/>
      </c>
    </row>
    <row r="739" spans="18:18">
      <c r="R739" s="49" t="str">
        <f t="shared" si="21"/>
        <v/>
      </c>
    </row>
    <row r="740" spans="18:18">
      <c r="R740" s="49" t="str">
        <f t="shared" si="21"/>
        <v/>
      </c>
    </row>
    <row r="741" spans="18:18">
      <c r="R741" s="49" t="str">
        <f t="shared" si="21"/>
        <v/>
      </c>
    </row>
    <row r="742" spans="18:18">
      <c r="R742" s="49" t="str">
        <f t="shared" si="21"/>
        <v/>
      </c>
    </row>
    <row r="743" spans="18:18">
      <c r="R743" s="49" t="str">
        <f t="shared" si="21"/>
        <v/>
      </c>
    </row>
    <row r="744" spans="18:18">
      <c r="R744" s="49" t="str">
        <f t="shared" si="21"/>
        <v/>
      </c>
    </row>
    <row r="745" spans="18:18">
      <c r="R745" s="49" t="str">
        <f t="shared" si="21"/>
        <v/>
      </c>
    </row>
    <row r="746" spans="18:18">
      <c r="R746" s="49" t="str">
        <f t="shared" si="21"/>
        <v/>
      </c>
    </row>
    <row r="747" spans="18:18">
      <c r="R747" s="49" t="str">
        <f t="shared" si="21"/>
        <v/>
      </c>
    </row>
    <row r="748" spans="18:18">
      <c r="R748" s="49" t="str">
        <f t="shared" si="21"/>
        <v/>
      </c>
    </row>
    <row r="749" spans="18:18">
      <c r="R749" s="49" t="str">
        <f t="shared" si="21"/>
        <v/>
      </c>
    </row>
    <row r="750" spans="18:18">
      <c r="R750" s="49" t="str">
        <f t="shared" si="21"/>
        <v/>
      </c>
    </row>
    <row r="751" spans="18:18">
      <c r="R751" s="49" t="str">
        <f t="shared" si="21"/>
        <v/>
      </c>
    </row>
    <row r="752" spans="18:18">
      <c r="R752" s="49" t="str">
        <f t="shared" si="21"/>
        <v/>
      </c>
    </row>
    <row r="753" spans="18:18">
      <c r="R753" s="49" t="str">
        <f t="shared" si="21"/>
        <v/>
      </c>
    </row>
    <row r="754" spans="18:18">
      <c r="R754" s="49" t="str">
        <f t="shared" si="21"/>
        <v/>
      </c>
    </row>
    <row r="755" spans="18:18">
      <c r="R755" s="49" t="str">
        <f t="shared" si="21"/>
        <v/>
      </c>
    </row>
    <row r="756" spans="18:18">
      <c r="R756" s="49" t="str">
        <f t="shared" si="21"/>
        <v/>
      </c>
    </row>
    <row r="757" spans="18:18">
      <c r="R757" s="49" t="str">
        <f t="shared" si="21"/>
        <v/>
      </c>
    </row>
    <row r="758" spans="18:18">
      <c r="R758" s="49" t="str">
        <f t="shared" si="21"/>
        <v/>
      </c>
    </row>
    <row r="759" spans="18:18">
      <c r="R759" s="49" t="str">
        <f t="shared" si="21"/>
        <v/>
      </c>
    </row>
    <row r="760" spans="18:18">
      <c r="R760" s="49" t="str">
        <f t="shared" si="21"/>
        <v/>
      </c>
    </row>
    <row r="761" spans="18:18">
      <c r="R761" s="49" t="str">
        <f t="shared" si="21"/>
        <v/>
      </c>
    </row>
    <row r="762" spans="18:18">
      <c r="R762" s="49" t="str">
        <f t="shared" si="21"/>
        <v/>
      </c>
    </row>
    <row r="763" spans="18:18">
      <c r="R763" s="49" t="str">
        <f t="shared" si="21"/>
        <v/>
      </c>
    </row>
    <row r="764" spans="18:18">
      <c r="R764" s="49" t="str">
        <f t="shared" si="21"/>
        <v/>
      </c>
    </row>
    <row r="765" spans="18:18">
      <c r="R765" s="49" t="str">
        <f t="shared" si="21"/>
        <v/>
      </c>
    </row>
    <row r="766" spans="18:18">
      <c r="R766" s="49" t="str">
        <f t="shared" si="21"/>
        <v/>
      </c>
    </row>
    <row r="767" spans="18:18">
      <c r="R767" s="49" t="str">
        <f t="shared" si="21"/>
        <v/>
      </c>
    </row>
    <row r="768" spans="18:18">
      <c r="R768" s="49" t="str">
        <f t="shared" si="21"/>
        <v/>
      </c>
    </row>
    <row r="769" spans="18:18">
      <c r="R769" s="49" t="str">
        <f t="shared" si="21"/>
        <v/>
      </c>
    </row>
    <row r="770" spans="18:18">
      <c r="R770" s="49" t="str">
        <f t="shared" si="21"/>
        <v/>
      </c>
    </row>
    <row r="771" spans="18:18">
      <c r="R771" s="49" t="str">
        <f t="shared" si="21"/>
        <v/>
      </c>
    </row>
    <row r="772" spans="18:18">
      <c r="R772" s="49" t="str">
        <f t="shared" si="21"/>
        <v/>
      </c>
    </row>
    <row r="773" spans="18:18">
      <c r="R773" s="49" t="str">
        <f t="shared" si="21"/>
        <v/>
      </c>
    </row>
    <row r="774" spans="18:18">
      <c r="R774" s="49" t="str">
        <f t="shared" si="21"/>
        <v/>
      </c>
    </row>
    <row r="775" spans="18:18">
      <c r="R775" s="49" t="str">
        <f t="shared" si="21"/>
        <v/>
      </c>
    </row>
    <row r="776" spans="18:18">
      <c r="R776" s="49" t="str">
        <f t="shared" si="21"/>
        <v/>
      </c>
    </row>
    <row r="777" spans="18:18">
      <c r="R777" s="49" t="str">
        <f t="shared" si="21"/>
        <v/>
      </c>
    </row>
    <row r="778" spans="18:18">
      <c r="R778" s="49" t="str">
        <f t="shared" si="21"/>
        <v/>
      </c>
    </row>
    <row r="779" spans="18:18">
      <c r="R779" s="49" t="str">
        <f t="shared" si="21"/>
        <v/>
      </c>
    </row>
    <row r="780" spans="18:18">
      <c r="R780" s="49" t="str">
        <f t="shared" si="21"/>
        <v/>
      </c>
    </row>
    <row r="781" spans="18:18">
      <c r="R781" s="49" t="str">
        <f t="shared" si="21"/>
        <v/>
      </c>
    </row>
    <row r="782" spans="18:18">
      <c r="R782" s="49" t="str">
        <f t="shared" si="21"/>
        <v/>
      </c>
    </row>
    <row r="783" spans="18:18">
      <c r="R783" s="49" t="str">
        <f t="shared" si="21"/>
        <v/>
      </c>
    </row>
    <row r="784" spans="18:18">
      <c r="R784" s="49" t="str">
        <f t="shared" si="21"/>
        <v/>
      </c>
    </row>
    <row r="785" spans="18:18">
      <c r="R785" s="49" t="str">
        <f t="shared" ref="R785:R848" si="22">RIGHT(B815,6)</f>
        <v/>
      </c>
    </row>
    <row r="786" spans="18:18">
      <c r="R786" s="49" t="str">
        <f t="shared" si="22"/>
        <v/>
      </c>
    </row>
    <row r="787" spans="18:18">
      <c r="R787" s="49" t="str">
        <f t="shared" si="22"/>
        <v/>
      </c>
    </row>
    <row r="788" spans="18:18">
      <c r="R788" s="49" t="str">
        <f t="shared" si="22"/>
        <v/>
      </c>
    </row>
    <row r="789" spans="18:18">
      <c r="R789" s="49" t="str">
        <f t="shared" si="22"/>
        <v/>
      </c>
    </row>
    <row r="790" spans="18:18">
      <c r="R790" s="49" t="str">
        <f t="shared" si="22"/>
        <v/>
      </c>
    </row>
    <row r="791" spans="18:18">
      <c r="R791" s="49" t="str">
        <f t="shared" si="22"/>
        <v/>
      </c>
    </row>
    <row r="792" spans="18:18">
      <c r="R792" s="49" t="str">
        <f t="shared" si="22"/>
        <v/>
      </c>
    </row>
    <row r="793" spans="18:18">
      <c r="R793" s="49" t="str">
        <f t="shared" si="22"/>
        <v/>
      </c>
    </row>
    <row r="794" spans="18:18">
      <c r="R794" s="49" t="str">
        <f t="shared" si="22"/>
        <v/>
      </c>
    </row>
    <row r="795" spans="18:18">
      <c r="R795" s="49" t="str">
        <f t="shared" si="22"/>
        <v/>
      </c>
    </row>
    <row r="796" spans="18:18">
      <c r="R796" s="49" t="str">
        <f t="shared" si="22"/>
        <v/>
      </c>
    </row>
    <row r="797" spans="18:18">
      <c r="R797" s="49" t="str">
        <f t="shared" si="22"/>
        <v/>
      </c>
    </row>
    <row r="798" spans="18:18">
      <c r="R798" s="49" t="str">
        <f t="shared" si="22"/>
        <v/>
      </c>
    </row>
    <row r="799" spans="18:18">
      <c r="R799" s="49" t="str">
        <f t="shared" si="22"/>
        <v/>
      </c>
    </row>
    <row r="800" spans="18:18">
      <c r="R800" s="49" t="str">
        <f t="shared" si="22"/>
        <v/>
      </c>
    </row>
    <row r="801" spans="18:18">
      <c r="R801" s="49" t="str">
        <f t="shared" si="22"/>
        <v/>
      </c>
    </row>
    <row r="802" spans="18:18">
      <c r="R802" s="49" t="str">
        <f t="shared" si="22"/>
        <v/>
      </c>
    </row>
    <row r="803" spans="18:18">
      <c r="R803" s="49" t="str">
        <f t="shared" si="22"/>
        <v/>
      </c>
    </row>
    <row r="804" spans="18:18">
      <c r="R804" s="49" t="str">
        <f t="shared" si="22"/>
        <v/>
      </c>
    </row>
    <row r="805" spans="18:18">
      <c r="R805" s="49" t="str">
        <f t="shared" si="22"/>
        <v/>
      </c>
    </row>
    <row r="806" spans="18:18">
      <c r="R806" s="49" t="str">
        <f t="shared" si="22"/>
        <v/>
      </c>
    </row>
    <row r="807" spans="18:18">
      <c r="R807" s="49" t="str">
        <f t="shared" si="22"/>
        <v/>
      </c>
    </row>
    <row r="808" spans="18:18">
      <c r="R808" s="49" t="str">
        <f t="shared" si="22"/>
        <v/>
      </c>
    </row>
    <row r="809" spans="18:18">
      <c r="R809" s="49" t="str">
        <f t="shared" si="22"/>
        <v/>
      </c>
    </row>
    <row r="810" spans="18:18">
      <c r="R810" s="49" t="str">
        <f t="shared" si="22"/>
        <v/>
      </c>
    </row>
    <row r="811" spans="18:18">
      <c r="R811" s="49" t="str">
        <f t="shared" si="22"/>
        <v/>
      </c>
    </row>
    <row r="812" spans="18:18">
      <c r="R812" s="49" t="str">
        <f t="shared" si="22"/>
        <v/>
      </c>
    </row>
    <row r="813" spans="18:18">
      <c r="R813" s="49" t="str">
        <f t="shared" si="22"/>
        <v/>
      </c>
    </row>
    <row r="814" spans="18:18">
      <c r="R814" s="49" t="str">
        <f t="shared" si="22"/>
        <v/>
      </c>
    </row>
    <row r="815" spans="18:18">
      <c r="R815" s="49" t="str">
        <f t="shared" si="22"/>
        <v/>
      </c>
    </row>
    <row r="816" spans="18:18">
      <c r="R816" s="49" t="str">
        <f t="shared" si="22"/>
        <v/>
      </c>
    </row>
    <row r="817" spans="18:18">
      <c r="R817" s="49" t="str">
        <f t="shared" si="22"/>
        <v/>
      </c>
    </row>
    <row r="818" spans="18:18">
      <c r="R818" s="49" t="str">
        <f t="shared" si="22"/>
        <v/>
      </c>
    </row>
    <row r="819" spans="18:18">
      <c r="R819" s="49" t="str">
        <f t="shared" si="22"/>
        <v/>
      </c>
    </row>
    <row r="820" spans="18:18">
      <c r="R820" s="49" t="str">
        <f t="shared" si="22"/>
        <v/>
      </c>
    </row>
    <row r="821" spans="18:18">
      <c r="R821" s="49" t="str">
        <f t="shared" si="22"/>
        <v/>
      </c>
    </row>
    <row r="822" spans="18:18">
      <c r="R822" s="49" t="str">
        <f t="shared" si="22"/>
        <v/>
      </c>
    </row>
    <row r="823" spans="18:18">
      <c r="R823" s="49" t="str">
        <f t="shared" si="22"/>
        <v/>
      </c>
    </row>
    <row r="824" spans="18:18">
      <c r="R824" s="49" t="str">
        <f t="shared" si="22"/>
        <v/>
      </c>
    </row>
    <row r="825" spans="18:18">
      <c r="R825" s="49" t="str">
        <f t="shared" si="22"/>
        <v/>
      </c>
    </row>
    <row r="826" spans="18:18">
      <c r="R826" s="49" t="str">
        <f t="shared" si="22"/>
        <v/>
      </c>
    </row>
    <row r="827" spans="18:18">
      <c r="R827" s="49" t="str">
        <f t="shared" si="22"/>
        <v/>
      </c>
    </row>
    <row r="828" spans="18:18">
      <c r="R828" s="49" t="str">
        <f t="shared" si="22"/>
        <v/>
      </c>
    </row>
    <row r="829" spans="18:18">
      <c r="R829" s="49" t="str">
        <f t="shared" si="22"/>
        <v/>
      </c>
    </row>
    <row r="830" spans="18:18">
      <c r="R830" s="49" t="str">
        <f t="shared" si="22"/>
        <v/>
      </c>
    </row>
    <row r="831" spans="18:18">
      <c r="R831" s="49" t="str">
        <f t="shared" si="22"/>
        <v/>
      </c>
    </row>
    <row r="832" spans="18:18">
      <c r="R832" s="49" t="str">
        <f t="shared" si="22"/>
        <v/>
      </c>
    </row>
    <row r="833" spans="18:18">
      <c r="R833" s="49" t="str">
        <f t="shared" si="22"/>
        <v/>
      </c>
    </row>
    <row r="834" spans="18:18">
      <c r="R834" s="49" t="str">
        <f t="shared" si="22"/>
        <v/>
      </c>
    </row>
    <row r="835" spans="18:18">
      <c r="R835" s="49" t="str">
        <f t="shared" si="22"/>
        <v/>
      </c>
    </row>
    <row r="836" spans="18:18">
      <c r="R836" s="49" t="str">
        <f t="shared" si="22"/>
        <v/>
      </c>
    </row>
    <row r="837" spans="18:18">
      <c r="R837" s="49" t="str">
        <f t="shared" si="22"/>
        <v/>
      </c>
    </row>
    <row r="838" spans="18:18">
      <c r="R838" s="49" t="str">
        <f t="shared" si="22"/>
        <v/>
      </c>
    </row>
    <row r="839" spans="18:18">
      <c r="R839" s="49" t="str">
        <f t="shared" si="22"/>
        <v/>
      </c>
    </row>
    <row r="840" spans="18:18">
      <c r="R840" s="49" t="str">
        <f t="shared" si="22"/>
        <v/>
      </c>
    </row>
    <row r="841" spans="18:18">
      <c r="R841" s="49" t="str">
        <f t="shared" si="22"/>
        <v/>
      </c>
    </row>
    <row r="842" spans="18:18">
      <c r="R842" s="49" t="str">
        <f t="shared" si="22"/>
        <v/>
      </c>
    </row>
    <row r="843" spans="18:18">
      <c r="R843" s="49" t="str">
        <f t="shared" si="22"/>
        <v/>
      </c>
    </row>
    <row r="844" spans="18:18">
      <c r="R844" s="49" t="str">
        <f t="shared" si="22"/>
        <v/>
      </c>
    </row>
    <row r="845" spans="18:18">
      <c r="R845" s="49" t="str">
        <f t="shared" si="22"/>
        <v/>
      </c>
    </row>
    <row r="846" spans="18:18">
      <c r="R846" s="49" t="str">
        <f t="shared" si="22"/>
        <v/>
      </c>
    </row>
    <row r="847" spans="18:18">
      <c r="R847" s="49" t="str">
        <f t="shared" si="22"/>
        <v/>
      </c>
    </row>
    <row r="848" spans="18:18">
      <c r="R848" s="49" t="str">
        <f t="shared" si="22"/>
        <v/>
      </c>
    </row>
    <row r="849" spans="18:18">
      <c r="R849" s="49" t="str">
        <f t="shared" ref="R849:R912" si="23">RIGHT(B879,6)</f>
        <v/>
      </c>
    </row>
    <row r="850" spans="18:18">
      <c r="R850" s="49" t="str">
        <f t="shared" si="23"/>
        <v/>
      </c>
    </row>
    <row r="851" spans="18:18">
      <c r="R851" s="49" t="str">
        <f t="shared" si="23"/>
        <v/>
      </c>
    </row>
    <row r="852" spans="18:18">
      <c r="R852" s="49" t="str">
        <f t="shared" si="23"/>
        <v/>
      </c>
    </row>
    <row r="853" spans="18:18">
      <c r="R853" s="49" t="str">
        <f t="shared" si="23"/>
        <v/>
      </c>
    </row>
    <row r="854" spans="18:18">
      <c r="R854" s="49" t="str">
        <f t="shared" si="23"/>
        <v/>
      </c>
    </row>
    <row r="855" spans="18:18">
      <c r="R855" s="49" t="str">
        <f t="shared" si="23"/>
        <v/>
      </c>
    </row>
    <row r="856" spans="18:18">
      <c r="R856" s="49" t="str">
        <f t="shared" si="23"/>
        <v/>
      </c>
    </row>
    <row r="857" spans="18:18">
      <c r="R857" s="49" t="str">
        <f t="shared" si="23"/>
        <v/>
      </c>
    </row>
    <row r="858" spans="18:18">
      <c r="R858" s="49" t="str">
        <f t="shared" si="23"/>
        <v/>
      </c>
    </row>
    <row r="859" spans="18:18">
      <c r="R859" s="49" t="str">
        <f t="shared" si="23"/>
        <v/>
      </c>
    </row>
    <row r="860" spans="18:18">
      <c r="R860" s="49" t="str">
        <f t="shared" si="23"/>
        <v/>
      </c>
    </row>
    <row r="861" spans="18:18">
      <c r="R861" s="49" t="str">
        <f t="shared" si="23"/>
        <v/>
      </c>
    </row>
    <row r="862" spans="18:18">
      <c r="R862" s="49" t="str">
        <f t="shared" si="23"/>
        <v/>
      </c>
    </row>
    <row r="863" spans="18:18">
      <c r="R863" s="49" t="str">
        <f t="shared" si="23"/>
        <v/>
      </c>
    </row>
    <row r="864" spans="18:18">
      <c r="R864" s="49" t="str">
        <f t="shared" si="23"/>
        <v/>
      </c>
    </row>
    <row r="865" spans="18:18">
      <c r="R865" s="49" t="str">
        <f t="shared" si="23"/>
        <v/>
      </c>
    </row>
    <row r="866" spans="18:18">
      <c r="R866" s="49" t="str">
        <f t="shared" si="23"/>
        <v/>
      </c>
    </row>
    <row r="867" spans="18:18">
      <c r="R867" s="49" t="str">
        <f t="shared" si="23"/>
        <v/>
      </c>
    </row>
    <row r="868" spans="18:18">
      <c r="R868" s="49" t="str">
        <f t="shared" si="23"/>
        <v/>
      </c>
    </row>
    <row r="869" spans="18:18">
      <c r="R869" s="49" t="str">
        <f t="shared" si="23"/>
        <v/>
      </c>
    </row>
    <row r="870" spans="18:18">
      <c r="R870" s="49" t="str">
        <f t="shared" si="23"/>
        <v/>
      </c>
    </row>
    <row r="871" spans="18:18">
      <c r="R871" s="49" t="str">
        <f t="shared" si="23"/>
        <v/>
      </c>
    </row>
    <row r="872" spans="18:18">
      <c r="R872" s="49" t="str">
        <f t="shared" si="23"/>
        <v/>
      </c>
    </row>
    <row r="873" spans="18:18">
      <c r="R873" s="49" t="str">
        <f t="shared" si="23"/>
        <v/>
      </c>
    </row>
    <row r="874" spans="18:18">
      <c r="R874" s="49" t="str">
        <f t="shared" si="23"/>
        <v/>
      </c>
    </row>
    <row r="875" spans="18:18">
      <c r="R875" s="49" t="str">
        <f t="shared" si="23"/>
        <v/>
      </c>
    </row>
    <row r="876" spans="18:18">
      <c r="R876" s="49" t="str">
        <f t="shared" si="23"/>
        <v/>
      </c>
    </row>
    <row r="877" spans="18:18">
      <c r="R877" s="49" t="str">
        <f t="shared" si="23"/>
        <v/>
      </c>
    </row>
    <row r="878" spans="18:18">
      <c r="R878" s="49" t="str">
        <f t="shared" si="23"/>
        <v/>
      </c>
    </row>
    <row r="879" spans="18:18">
      <c r="R879" s="49" t="str">
        <f t="shared" si="23"/>
        <v/>
      </c>
    </row>
    <row r="880" spans="18:18">
      <c r="R880" s="49" t="str">
        <f t="shared" si="23"/>
        <v/>
      </c>
    </row>
    <row r="881" spans="18:18">
      <c r="R881" s="49" t="str">
        <f t="shared" si="23"/>
        <v/>
      </c>
    </row>
    <row r="882" spans="18:18">
      <c r="R882" s="49" t="str">
        <f t="shared" si="23"/>
        <v/>
      </c>
    </row>
    <row r="883" spans="18:18">
      <c r="R883" s="49" t="str">
        <f t="shared" si="23"/>
        <v/>
      </c>
    </row>
    <row r="884" spans="18:18">
      <c r="R884" s="49" t="str">
        <f t="shared" si="23"/>
        <v/>
      </c>
    </row>
    <row r="885" spans="18:18">
      <c r="R885" s="49" t="str">
        <f t="shared" si="23"/>
        <v/>
      </c>
    </row>
    <row r="886" spans="18:18">
      <c r="R886" s="49" t="str">
        <f t="shared" si="23"/>
        <v/>
      </c>
    </row>
    <row r="887" spans="18:18">
      <c r="R887" s="49" t="str">
        <f t="shared" si="23"/>
        <v/>
      </c>
    </row>
    <row r="888" spans="18:18">
      <c r="R888" s="49" t="str">
        <f t="shared" si="23"/>
        <v/>
      </c>
    </row>
    <row r="889" spans="18:18">
      <c r="R889" s="49" t="str">
        <f t="shared" si="23"/>
        <v/>
      </c>
    </row>
    <row r="890" spans="18:18">
      <c r="R890" s="49" t="str">
        <f t="shared" si="23"/>
        <v/>
      </c>
    </row>
    <row r="891" spans="18:18">
      <c r="R891" s="49" t="str">
        <f t="shared" si="23"/>
        <v/>
      </c>
    </row>
    <row r="892" spans="18:18">
      <c r="R892" s="49" t="str">
        <f t="shared" si="23"/>
        <v/>
      </c>
    </row>
    <row r="893" spans="18:18">
      <c r="R893" s="49" t="str">
        <f t="shared" si="23"/>
        <v/>
      </c>
    </row>
    <row r="894" spans="18:18">
      <c r="R894" s="49" t="str">
        <f t="shared" si="23"/>
        <v/>
      </c>
    </row>
    <row r="895" spans="18:18">
      <c r="R895" s="49" t="str">
        <f t="shared" si="23"/>
        <v/>
      </c>
    </row>
    <row r="896" spans="18:18">
      <c r="R896" s="49" t="str">
        <f t="shared" si="23"/>
        <v/>
      </c>
    </row>
    <row r="897" spans="18:18">
      <c r="R897" s="49" t="str">
        <f t="shared" si="23"/>
        <v/>
      </c>
    </row>
    <row r="898" spans="18:18">
      <c r="R898" s="49" t="str">
        <f t="shared" si="23"/>
        <v/>
      </c>
    </row>
    <row r="899" spans="18:18">
      <c r="R899" s="49" t="str">
        <f t="shared" si="23"/>
        <v/>
      </c>
    </row>
    <row r="900" spans="18:18">
      <c r="R900" s="49" t="str">
        <f t="shared" si="23"/>
        <v/>
      </c>
    </row>
    <row r="901" spans="18:18">
      <c r="R901" s="49" t="str">
        <f t="shared" si="23"/>
        <v/>
      </c>
    </row>
    <row r="902" spans="18:18">
      <c r="R902" s="49" t="str">
        <f t="shared" si="23"/>
        <v/>
      </c>
    </row>
    <row r="903" spans="18:18">
      <c r="R903" s="49" t="str">
        <f t="shared" si="23"/>
        <v/>
      </c>
    </row>
    <row r="904" spans="18:18">
      <c r="R904" s="49" t="str">
        <f t="shared" si="23"/>
        <v/>
      </c>
    </row>
    <row r="905" spans="18:18">
      <c r="R905" s="49" t="str">
        <f t="shared" si="23"/>
        <v/>
      </c>
    </row>
    <row r="906" spans="18:18">
      <c r="R906" s="49" t="str">
        <f t="shared" si="23"/>
        <v/>
      </c>
    </row>
    <row r="907" spans="18:18">
      <c r="R907" s="49" t="str">
        <f t="shared" si="23"/>
        <v/>
      </c>
    </row>
    <row r="908" spans="18:18">
      <c r="R908" s="49" t="str">
        <f t="shared" si="23"/>
        <v/>
      </c>
    </row>
    <row r="909" spans="18:18">
      <c r="R909" s="49" t="str">
        <f t="shared" si="23"/>
        <v/>
      </c>
    </row>
    <row r="910" spans="18:18">
      <c r="R910" s="49" t="str">
        <f t="shared" si="23"/>
        <v/>
      </c>
    </row>
    <row r="911" spans="18:18">
      <c r="R911" s="49" t="str">
        <f t="shared" si="23"/>
        <v/>
      </c>
    </row>
    <row r="912" spans="18:18">
      <c r="R912" s="49" t="str">
        <f t="shared" si="23"/>
        <v/>
      </c>
    </row>
    <row r="913" spans="18:18">
      <c r="R913" s="49" t="str">
        <f t="shared" ref="R913:R964" si="24">RIGHT(B943,6)</f>
        <v/>
      </c>
    </row>
    <row r="914" spans="18:18">
      <c r="R914" s="49" t="str">
        <f t="shared" si="24"/>
        <v/>
      </c>
    </row>
    <row r="915" spans="18:18">
      <c r="R915" s="49" t="str">
        <f t="shared" si="24"/>
        <v/>
      </c>
    </row>
    <row r="916" spans="18:18">
      <c r="R916" s="49" t="str">
        <f t="shared" si="24"/>
        <v/>
      </c>
    </row>
    <row r="917" spans="18:18">
      <c r="R917" s="49" t="str">
        <f t="shared" si="24"/>
        <v/>
      </c>
    </row>
    <row r="918" spans="18:18">
      <c r="R918" s="49" t="str">
        <f t="shared" si="24"/>
        <v/>
      </c>
    </row>
    <row r="919" spans="18:18">
      <c r="R919" s="49" t="str">
        <f t="shared" si="24"/>
        <v/>
      </c>
    </row>
    <row r="920" spans="18:18">
      <c r="R920" s="49" t="str">
        <f t="shared" si="24"/>
        <v/>
      </c>
    </row>
    <row r="921" spans="18:18">
      <c r="R921" s="49" t="str">
        <f t="shared" si="24"/>
        <v/>
      </c>
    </row>
    <row r="922" spans="18:18">
      <c r="R922" s="49" t="str">
        <f t="shared" si="24"/>
        <v/>
      </c>
    </row>
    <row r="923" spans="18:18">
      <c r="R923" s="49" t="str">
        <f t="shared" si="24"/>
        <v/>
      </c>
    </row>
    <row r="924" spans="18:18">
      <c r="R924" s="49" t="str">
        <f t="shared" si="24"/>
        <v/>
      </c>
    </row>
    <row r="925" spans="18:18">
      <c r="R925" s="49" t="str">
        <f t="shared" si="24"/>
        <v/>
      </c>
    </row>
    <row r="926" spans="18:18">
      <c r="R926" s="49" t="str">
        <f t="shared" si="24"/>
        <v/>
      </c>
    </row>
    <row r="927" spans="18:18">
      <c r="R927" s="49" t="str">
        <f t="shared" si="24"/>
        <v/>
      </c>
    </row>
    <row r="928" spans="18:18">
      <c r="R928" s="49" t="str">
        <f t="shared" si="24"/>
        <v/>
      </c>
    </row>
    <row r="929" spans="18:18">
      <c r="R929" s="49" t="str">
        <f t="shared" si="24"/>
        <v/>
      </c>
    </row>
    <row r="930" spans="18:18">
      <c r="R930" s="49" t="str">
        <f t="shared" si="24"/>
        <v/>
      </c>
    </row>
    <row r="931" spans="18:18">
      <c r="R931" s="49" t="str">
        <f t="shared" si="24"/>
        <v/>
      </c>
    </row>
    <row r="932" spans="18:18">
      <c r="R932" s="49" t="str">
        <f t="shared" si="24"/>
        <v/>
      </c>
    </row>
    <row r="933" spans="18:18">
      <c r="R933" s="49" t="str">
        <f t="shared" si="24"/>
        <v/>
      </c>
    </row>
    <row r="934" spans="18:18">
      <c r="R934" s="49" t="str">
        <f t="shared" si="24"/>
        <v/>
      </c>
    </row>
    <row r="935" spans="18:18">
      <c r="R935" s="49" t="str">
        <f t="shared" si="24"/>
        <v/>
      </c>
    </row>
    <row r="936" spans="18:18">
      <c r="R936" s="49" t="str">
        <f t="shared" si="24"/>
        <v/>
      </c>
    </row>
    <row r="937" spans="18:18">
      <c r="R937" s="49" t="str">
        <f t="shared" si="24"/>
        <v/>
      </c>
    </row>
    <row r="938" spans="18:18">
      <c r="R938" s="49" t="str">
        <f t="shared" si="24"/>
        <v/>
      </c>
    </row>
    <row r="939" spans="18:18">
      <c r="R939" s="49" t="str">
        <f t="shared" si="24"/>
        <v/>
      </c>
    </row>
    <row r="940" spans="18:18">
      <c r="R940" s="49" t="str">
        <f t="shared" si="24"/>
        <v/>
      </c>
    </row>
    <row r="941" spans="18:18">
      <c r="R941" s="49" t="str">
        <f t="shared" si="24"/>
        <v/>
      </c>
    </row>
    <row r="942" spans="18:18">
      <c r="R942" s="49" t="str">
        <f t="shared" si="24"/>
        <v/>
      </c>
    </row>
    <row r="943" spans="18:18">
      <c r="R943" s="49" t="str">
        <f t="shared" si="24"/>
        <v/>
      </c>
    </row>
    <row r="944" spans="18:18">
      <c r="R944" s="49" t="str">
        <f t="shared" si="24"/>
        <v/>
      </c>
    </row>
    <row r="945" spans="18:18">
      <c r="R945" s="49" t="str">
        <f t="shared" si="24"/>
        <v/>
      </c>
    </row>
    <row r="946" spans="18:18">
      <c r="R946" s="49" t="str">
        <f t="shared" si="24"/>
        <v/>
      </c>
    </row>
    <row r="947" spans="18:18">
      <c r="R947" s="49" t="str">
        <f t="shared" si="24"/>
        <v/>
      </c>
    </row>
    <row r="948" spans="18:18">
      <c r="R948" s="49" t="str">
        <f t="shared" si="24"/>
        <v/>
      </c>
    </row>
    <row r="949" spans="18:18">
      <c r="R949" s="49" t="str">
        <f t="shared" si="24"/>
        <v/>
      </c>
    </row>
    <row r="950" spans="18:18">
      <c r="R950" s="49" t="str">
        <f t="shared" si="24"/>
        <v/>
      </c>
    </row>
    <row r="951" spans="18:18">
      <c r="R951" s="49" t="str">
        <f t="shared" si="24"/>
        <v/>
      </c>
    </row>
    <row r="952" spans="18:18">
      <c r="R952" s="49" t="str">
        <f t="shared" si="24"/>
        <v/>
      </c>
    </row>
    <row r="953" spans="18:18">
      <c r="R953" s="49" t="str">
        <f t="shared" si="24"/>
        <v/>
      </c>
    </row>
    <row r="954" spans="18:18">
      <c r="R954" s="49" t="str">
        <f t="shared" si="24"/>
        <v/>
      </c>
    </row>
    <row r="955" spans="18:18">
      <c r="R955" s="49" t="str">
        <f t="shared" si="24"/>
        <v/>
      </c>
    </row>
    <row r="956" spans="18:18">
      <c r="R956" s="49" t="str">
        <f t="shared" si="24"/>
        <v/>
      </c>
    </row>
    <row r="957" spans="18:18">
      <c r="R957" s="49" t="str">
        <f t="shared" si="24"/>
        <v/>
      </c>
    </row>
    <row r="958" spans="18:18">
      <c r="R958" s="49" t="str">
        <f t="shared" si="24"/>
        <v/>
      </c>
    </row>
    <row r="959" spans="18:18">
      <c r="R959" s="49" t="str">
        <f t="shared" si="24"/>
        <v/>
      </c>
    </row>
    <row r="960" spans="18:18">
      <c r="R960" s="49" t="str">
        <f t="shared" si="24"/>
        <v/>
      </c>
    </row>
    <row r="961" spans="18:18">
      <c r="R961" s="49" t="str">
        <f t="shared" si="24"/>
        <v/>
      </c>
    </row>
    <row r="962" spans="18:18">
      <c r="R962" s="49" t="str">
        <f t="shared" si="24"/>
        <v/>
      </c>
    </row>
    <row r="963" spans="18:18">
      <c r="R963" s="49" t="str">
        <f t="shared" si="24"/>
        <v/>
      </c>
    </row>
    <row r="964" spans="18:18">
      <c r="R964" s="49" t="str">
        <f t="shared" si="24"/>
        <v/>
      </c>
    </row>
  </sheetData>
  <phoneticPr fontId="15" type="noConversion"/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5785702-A5C0-436D-A4BA-C4ECFCB6511E}">
            <xm:f>J77&lt;&gt;DWG!#REF!</xm:f>
            <x14:dxf>
              <fill>
                <patternFill>
                  <bgColor rgb="FFFFFF00"/>
                </patternFill>
              </fill>
            </x14:dxf>
          </x14:cfRule>
          <xm:sqref>J77:J91 J93:J98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85FE7-90F3-410D-AF26-8231F319E0F8}">
  <dimension ref="C2:G174"/>
  <sheetViews>
    <sheetView topLeftCell="B91" zoomScaleNormal="100" workbookViewId="0">
      <selection activeCell="C157" sqref="C157"/>
    </sheetView>
  </sheetViews>
  <sheetFormatPr defaultColWidth="9.140625" defaultRowHeight="15"/>
  <cols>
    <col min="2" max="2" width="30" customWidth="1"/>
    <col min="3" max="5" width="42.28515625" customWidth="1"/>
    <col min="6" max="6" width="45.85546875" customWidth="1"/>
    <col min="7" max="7" width="25" customWidth="1"/>
    <col min="8" max="8" width="33.42578125" bestFit="1" customWidth="1"/>
    <col min="9" max="9" width="23" customWidth="1"/>
    <col min="10" max="10" width="35.5703125" bestFit="1" customWidth="1"/>
    <col min="13" max="13" width="14.28515625" bestFit="1" customWidth="1"/>
    <col min="14" max="14" width="35.140625" bestFit="1" customWidth="1"/>
  </cols>
  <sheetData>
    <row r="2" spans="3:4">
      <c r="C2" s="35" t="s">
        <v>57</v>
      </c>
      <c r="D2" s="35"/>
    </row>
    <row r="3" spans="3:4">
      <c r="C3" s="36" t="s">
        <v>58</v>
      </c>
      <c r="D3" s="36" t="s">
        <v>59</v>
      </c>
    </row>
    <row r="4" spans="3:4">
      <c r="C4" t="s">
        <v>60</v>
      </c>
      <c r="D4" t="s">
        <v>61</v>
      </c>
    </row>
    <row r="5" spans="3:4">
      <c r="C5" t="s">
        <v>62</v>
      </c>
      <c r="D5" t="s">
        <v>62</v>
      </c>
    </row>
    <row r="6" spans="3:4">
      <c r="C6" t="s">
        <v>63</v>
      </c>
      <c r="D6" t="s">
        <v>63</v>
      </c>
    </row>
    <row r="7" spans="3:4">
      <c r="C7" t="s">
        <v>64</v>
      </c>
      <c r="D7" t="s">
        <v>64</v>
      </c>
    </row>
    <row r="8" spans="3:4">
      <c r="C8" t="s">
        <v>65</v>
      </c>
      <c r="D8" t="s">
        <v>65</v>
      </c>
    </row>
    <row r="9" spans="3:4">
      <c r="C9" t="s">
        <v>66</v>
      </c>
      <c r="D9" t="s">
        <v>66</v>
      </c>
    </row>
    <row r="10" spans="3:4">
      <c r="C10" s="18" t="s">
        <v>67</v>
      </c>
      <c r="D10" s="18" t="s">
        <v>68</v>
      </c>
    </row>
    <row r="11" spans="3:4">
      <c r="C11" s="18" t="s">
        <v>68</v>
      </c>
      <c r="D11" s="18" t="s">
        <v>68</v>
      </c>
    </row>
    <row r="12" spans="3:4">
      <c r="C12" t="s">
        <v>69</v>
      </c>
      <c r="D12" t="s">
        <v>69</v>
      </c>
    </row>
    <row r="13" spans="3:4">
      <c r="C13" s="18" t="s">
        <v>70</v>
      </c>
      <c r="D13" s="18" t="s">
        <v>71</v>
      </c>
    </row>
    <row r="14" spans="3:4">
      <c r="C14" t="s">
        <v>72</v>
      </c>
      <c r="D14" t="s">
        <v>72</v>
      </c>
    </row>
    <row r="16" spans="3:4">
      <c r="C16" s="18" t="s">
        <v>73</v>
      </c>
      <c r="D16" s="18" t="s">
        <v>74</v>
      </c>
    </row>
    <row r="17" spans="3:4">
      <c r="C17" s="18" t="s">
        <v>75</v>
      </c>
      <c r="D17" s="18" t="s">
        <v>74</v>
      </c>
    </row>
    <row r="18" spans="3:4">
      <c r="C18" s="18" t="s">
        <v>76</v>
      </c>
      <c r="D18" s="18" t="s">
        <v>74</v>
      </c>
    </row>
    <row r="19" spans="3:4">
      <c r="C19" s="18" t="s">
        <v>77</v>
      </c>
      <c r="D19" s="18" t="s">
        <v>74</v>
      </c>
    </row>
    <row r="20" spans="3:4">
      <c r="C20" s="18" t="s">
        <v>78</v>
      </c>
      <c r="D20" s="18" t="s">
        <v>79</v>
      </c>
    </row>
    <row r="21" spans="3:4">
      <c r="C21" s="18">
        <v>304</v>
      </c>
      <c r="D21" s="18" t="s">
        <v>80</v>
      </c>
    </row>
    <row r="22" spans="3:4">
      <c r="C22" s="18" t="s">
        <v>81</v>
      </c>
      <c r="D22" s="18" t="s">
        <v>82</v>
      </c>
    </row>
    <row r="23" spans="3:4">
      <c r="C23" s="18" t="s">
        <v>83</v>
      </c>
      <c r="D23" s="18" t="s">
        <v>74</v>
      </c>
    </row>
    <row r="24" spans="3:4">
      <c r="C24" s="18" t="s">
        <v>84</v>
      </c>
      <c r="D24" s="18" t="s">
        <v>80</v>
      </c>
    </row>
    <row r="25" spans="3:4">
      <c r="C25" s="18" t="s">
        <v>85</v>
      </c>
      <c r="D25" s="18" t="s">
        <v>86</v>
      </c>
    </row>
    <row r="26" spans="3:4">
      <c r="C26" s="18" t="s">
        <v>87</v>
      </c>
      <c r="D26" s="18" t="s">
        <v>87</v>
      </c>
    </row>
    <row r="27" spans="3:4">
      <c r="C27" t="s">
        <v>88</v>
      </c>
      <c r="D27" t="s">
        <v>88</v>
      </c>
    </row>
    <row r="29" spans="3:4">
      <c r="C29" s="18" t="s">
        <v>89</v>
      </c>
      <c r="D29" s="18" t="s">
        <v>89</v>
      </c>
    </row>
    <row r="31" spans="3:4">
      <c r="C31" s="18" t="s">
        <v>90</v>
      </c>
      <c r="D31" s="18" t="s">
        <v>91</v>
      </c>
    </row>
    <row r="32" spans="3:4">
      <c r="C32" s="18" t="s">
        <v>92</v>
      </c>
      <c r="D32" s="18" t="s">
        <v>91</v>
      </c>
    </row>
    <row r="33" spans="3:4">
      <c r="C33" s="18" t="s">
        <v>93</v>
      </c>
      <c r="D33" s="18" t="s">
        <v>91</v>
      </c>
    </row>
    <row r="34" spans="3:4">
      <c r="C34" s="18" t="s">
        <v>94</v>
      </c>
      <c r="D34" s="18" t="s">
        <v>91</v>
      </c>
    </row>
    <row r="35" spans="3:4">
      <c r="C35" s="18" t="s">
        <v>95</v>
      </c>
      <c r="D35" s="18" t="s">
        <v>91</v>
      </c>
    </row>
    <row r="36" spans="3:4">
      <c r="C36" s="18" t="s">
        <v>96</v>
      </c>
      <c r="D36" s="18" t="s">
        <v>91</v>
      </c>
    </row>
    <row r="37" spans="3:4">
      <c r="C37" s="18" t="s">
        <v>97</v>
      </c>
      <c r="D37" s="18" t="s">
        <v>91</v>
      </c>
    </row>
    <row r="38" spans="3:4">
      <c r="C38" s="18"/>
      <c r="D38" s="18"/>
    </row>
    <row r="39" spans="3:4">
      <c r="C39" t="s">
        <v>98</v>
      </c>
      <c r="D39" s="18" t="s">
        <v>99</v>
      </c>
    </row>
    <row r="40" spans="3:4">
      <c r="C40" t="s">
        <v>100</v>
      </c>
      <c r="D40" t="s">
        <v>101</v>
      </c>
    </row>
    <row r="42" spans="3:4">
      <c r="C42" t="s">
        <v>102</v>
      </c>
      <c r="D42" s="18" t="s">
        <v>103</v>
      </c>
    </row>
    <row r="44" spans="3:4">
      <c r="C44" t="s">
        <v>104</v>
      </c>
      <c r="D44" t="s">
        <v>105</v>
      </c>
    </row>
    <row r="46" spans="3:4">
      <c r="C46" t="s">
        <v>106</v>
      </c>
      <c r="D46" t="s">
        <v>106</v>
      </c>
    </row>
    <row r="48" spans="3:4">
      <c r="C48" t="s">
        <v>107</v>
      </c>
      <c r="D48" t="s">
        <v>107</v>
      </c>
    </row>
    <row r="50" spans="3:7">
      <c r="C50" t="s">
        <v>108</v>
      </c>
      <c r="D50" t="s">
        <v>108</v>
      </c>
    </row>
    <row r="52" spans="3:7">
      <c r="C52" t="s">
        <v>109</v>
      </c>
      <c r="D52" t="s">
        <v>110</v>
      </c>
      <c r="G52" s="22" t="s">
        <v>111</v>
      </c>
    </row>
    <row r="53" spans="3:7">
      <c r="C53" t="s">
        <v>110</v>
      </c>
      <c r="D53" t="s">
        <v>110</v>
      </c>
    </row>
    <row r="54" spans="3:7">
      <c r="C54" t="s">
        <v>112</v>
      </c>
      <c r="D54" t="s">
        <v>110</v>
      </c>
    </row>
    <row r="55" spans="3:7">
      <c r="C55" t="s">
        <v>113</v>
      </c>
      <c r="D55" t="s">
        <v>113</v>
      </c>
    </row>
    <row r="56" spans="3:7">
      <c r="C56" t="s">
        <v>114</v>
      </c>
      <c r="D56" t="s">
        <v>115</v>
      </c>
    </row>
    <row r="60" spans="3:7">
      <c r="C60" s="41" t="s">
        <v>116</v>
      </c>
      <c r="D60" s="41"/>
      <c r="E60" s="41"/>
      <c r="F60" s="41"/>
    </row>
    <row r="61" spans="3:7">
      <c r="C61" s="35" t="s">
        <v>11</v>
      </c>
      <c r="D61" s="35" t="s">
        <v>117</v>
      </c>
      <c r="E61" s="35" t="s">
        <v>118</v>
      </c>
      <c r="F61" s="35" t="s">
        <v>119</v>
      </c>
    </row>
    <row r="62" spans="3:7">
      <c r="C62" t="s">
        <v>60</v>
      </c>
      <c r="D62" t="s">
        <v>61</v>
      </c>
      <c r="E62" t="s">
        <v>120</v>
      </c>
      <c r="F62" t="s">
        <v>121</v>
      </c>
    </row>
    <row r="63" spans="3:7">
      <c r="C63" t="s">
        <v>62</v>
      </c>
      <c r="D63" t="s">
        <v>122</v>
      </c>
      <c r="E63" t="s">
        <v>122</v>
      </c>
    </row>
    <row r="64" spans="3:7">
      <c r="C64" t="s">
        <v>63</v>
      </c>
      <c r="D64" t="s">
        <v>123</v>
      </c>
      <c r="E64" t="s">
        <v>124</v>
      </c>
    </row>
    <row r="65" spans="3:6">
      <c r="C65" t="s">
        <v>64</v>
      </c>
      <c r="D65" t="s">
        <v>123</v>
      </c>
      <c r="E65" t="s">
        <v>125</v>
      </c>
    </row>
    <row r="66" spans="3:6">
      <c r="C66" t="s">
        <v>126</v>
      </c>
      <c r="E66" t="s">
        <v>122</v>
      </c>
    </row>
    <row r="68" spans="3:6">
      <c r="C68" t="s">
        <v>99</v>
      </c>
      <c r="D68" t="s">
        <v>127</v>
      </c>
      <c r="E68" t="s">
        <v>127</v>
      </c>
    </row>
    <row r="69" spans="3:6">
      <c r="C69" t="s">
        <v>101</v>
      </c>
      <c r="D69" t="s">
        <v>128</v>
      </c>
      <c r="E69" t="s">
        <v>127</v>
      </c>
    </row>
    <row r="70" spans="3:6">
      <c r="C70" t="s">
        <v>69</v>
      </c>
      <c r="E70" t="s">
        <v>129</v>
      </c>
    </row>
    <row r="71" spans="3:6">
      <c r="C71" t="s">
        <v>65</v>
      </c>
      <c r="D71" t="s">
        <v>130</v>
      </c>
      <c r="E71" t="s">
        <v>131</v>
      </c>
    </row>
    <row r="72" spans="3:6">
      <c r="C72" t="s">
        <v>66</v>
      </c>
      <c r="D72" t="s">
        <v>130</v>
      </c>
      <c r="E72" t="s">
        <v>131</v>
      </c>
      <c r="F72" t="s">
        <v>132</v>
      </c>
    </row>
    <row r="73" spans="3:6">
      <c r="C73" t="s">
        <v>71</v>
      </c>
      <c r="D73" t="s">
        <v>133</v>
      </c>
    </row>
    <row r="74" spans="3:6">
      <c r="C74" t="s">
        <v>86</v>
      </c>
      <c r="D74" t="s">
        <v>134</v>
      </c>
      <c r="E74" t="s">
        <v>131</v>
      </c>
    </row>
    <row r="75" spans="3:6">
      <c r="C75" t="s">
        <v>68</v>
      </c>
      <c r="D75" t="s">
        <v>135</v>
      </c>
      <c r="E75" t="s">
        <v>136</v>
      </c>
    </row>
    <row r="77" spans="3:6">
      <c r="C77" t="s">
        <v>72</v>
      </c>
      <c r="D77" t="s">
        <v>22</v>
      </c>
      <c r="E77" t="s">
        <v>22</v>
      </c>
    </row>
    <row r="79" spans="3:6">
      <c r="C79" t="s">
        <v>82</v>
      </c>
      <c r="D79" t="s">
        <v>137</v>
      </c>
      <c r="E79" t="s">
        <v>138</v>
      </c>
    </row>
    <row r="80" spans="3:6">
      <c r="C80" t="s">
        <v>74</v>
      </c>
      <c r="D80" t="s">
        <v>139</v>
      </c>
      <c r="E80" t="s">
        <v>140</v>
      </c>
      <c r="F80" t="s">
        <v>141</v>
      </c>
    </row>
    <row r="82" spans="3:5">
      <c r="C82" t="s">
        <v>79</v>
      </c>
      <c r="D82" t="s">
        <v>139</v>
      </c>
      <c r="E82" t="s">
        <v>138</v>
      </c>
    </row>
    <row r="83" spans="3:5">
      <c r="C83" t="s">
        <v>105</v>
      </c>
      <c r="E83" t="s">
        <v>122</v>
      </c>
    </row>
    <row r="84" spans="3:5">
      <c r="C84" t="s">
        <v>107</v>
      </c>
      <c r="E84" t="s">
        <v>122</v>
      </c>
    </row>
    <row r="85" spans="3:5">
      <c r="C85" t="s">
        <v>91</v>
      </c>
      <c r="E85" t="s">
        <v>142</v>
      </c>
    </row>
    <row r="86" spans="3:5">
      <c r="C86" t="s">
        <v>110</v>
      </c>
      <c r="D86" t="s">
        <v>122</v>
      </c>
      <c r="E86" t="s">
        <v>122</v>
      </c>
    </row>
    <row r="87" spans="3:5">
      <c r="C87" t="s">
        <v>89</v>
      </c>
      <c r="D87" t="s">
        <v>143</v>
      </c>
      <c r="E87" t="s">
        <v>143</v>
      </c>
    </row>
    <row r="88" spans="3:5">
      <c r="C88" t="s">
        <v>108</v>
      </c>
      <c r="D88" t="s">
        <v>22</v>
      </c>
      <c r="E88" t="s">
        <v>22</v>
      </c>
    </row>
    <row r="89" spans="3:5">
      <c r="C89" t="s">
        <v>144</v>
      </c>
      <c r="D89" t="s">
        <v>145</v>
      </c>
      <c r="E89" t="s">
        <v>145</v>
      </c>
    </row>
    <row r="90" spans="3:5">
      <c r="C90" t="s">
        <v>115</v>
      </c>
      <c r="D90" t="s">
        <v>122</v>
      </c>
      <c r="E90" t="s">
        <v>122</v>
      </c>
    </row>
    <row r="91" spans="3:5">
      <c r="C91" t="s">
        <v>103</v>
      </c>
      <c r="E91" t="s">
        <v>146</v>
      </c>
    </row>
    <row r="93" spans="3:5">
      <c r="C93" s="41" t="s">
        <v>147</v>
      </c>
      <c r="D93" s="41"/>
    </row>
    <row r="94" spans="3:5">
      <c r="C94" s="35" t="s">
        <v>148</v>
      </c>
      <c r="D94" s="35" t="s">
        <v>149</v>
      </c>
    </row>
    <row r="95" spans="3:5">
      <c r="C95" t="s">
        <v>60</v>
      </c>
      <c r="D95" t="s">
        <v>61</v>
      </c>
    </row>
    <row r="96" spans="3:5">
      <c r="C96" t="s">
        <v>29</v>
      </c>
      <c r="D96" t="s">
        <v>150</v>
      </c>
    </row>
    <row r="97" spans="3:5">
      <c r="C97" t="s">
        <v>35</v>
      </c>
      <c r="D97" t="s">
        <v>150</v>
      </c>
    </row>
    <row r="98" spans="3:5">
      <c r="C98" t="s">
        <v>31</v>
      </c>
      <c r="D98" t="s">
        <v>151</v>
      </c>
    </row>
    <row r="99" spans="3:5">
      <c r="C99" t="s">
        <v>32</v>
      </c>
      <c r="D99" t="s">
        <v>151</v>
      </c>
    </row>
    <row r="100" spans="3:5">
      <c r="C100" t="s">
        <v>22</v>
      </c>
      <c r="D100" t="s">
        <v>22</v>
      </c>
    </row>
    <row r="103" spans="3:5">
      <c r="C103" s="41" t="s">
        <v>152</v>
      </c>
      <c r="D103" s="40"/>
    </row>
    <row r="104" spans="3:5">
      <c r="C104" s="41" t="s">
        <v>11</v>
      </c>
      <c r="D104" s="41" t="s">
        <v>153</v>
      </c>
    </row>
    <row r="105" spans="3:5">
      <c r="C105" s="42" t="s">
        <v>60</v>
      </c>
      <c r="D105" s="42" t="s">
        <v>154</v>
      </c>
      <c r="E105" s="42" t="s">
        <v>155</v>
      </c>
    </row>
    <row r="106" spans="3:5">
      <c r="C106" t="s">
        <v>62</v>
      </c>
      <c r="D106" s="39" t="s">
        <v>156</v>
      </c>
      <c r="E106" s="39" t="s">
        <v>157</v>
      </c>
    </row>
    <row r="107" spans="3:5">
      <c r="C107" t="s">
        <v>63</v>
      </c>
      <c r="D107" s="39" t="s">
        <v>156</v>
      </c>
      <c r="E107" s="39" t="s">
        <v>157</v>
      </c>
    </row>
    <row r="108" spans="3:5">
      <c r="C108" t="s">
        <v>64</v>
      </c>
      <c r="D108" s="39" t="s">
        <v>156</v>
      </c>
      <c r="E108" s="39" t="s">
        <v>157</v>
      </c>
    </row>
    <row r="109" spans="3:5">
      <c r="C109" t="s">
        <v>126</v>
      </c>
      <c r="D109" s="39" t="s">
        <v>156</v>
      </c>
      <c r="E109" s="39" t="s">
        <v>157</v>
      </c>
    </row>
    <row r="110" spans="3:5">
      <c r="C110" t="s">
        <v>99</v>
      </c>
      <c r="D110" s="39" t="s">
        <v>156</v>
      </c>
      <c r="E110" s="39" t="s">
        <v>157</v>
      </c>
    </row>
    <row r="111" spans="3:5">
      <c r="C111" t="s">
        <v>101</v>
      </c>
      <c r="D111" s="39" t="s">
        <v>156</v>
      </c>
      <c r="E111" s="39" t="s">
        <v>157</v>
      </c>
    </row>
    <row r="112" spans="3:5">
      <c r="C112" t="s">
        <v>69</v>
      </c>
      <c r="D112" s="39" t="s">
        <v>156</v>
      </c>
      <c r="E112" s="39" t="s">
        <v>157</v>
      </c>
    </row>
    <row r="113" spans="3:5">
      <c r="C113" t="s">
        <v>65</v>
      </c>
      <c r="D113" s="39" t="s">
        <v>156</v>
      </c>
      <c r="E113" s="39" t="s">
        <v>157</v>
      </c>
    </row>
    <row r="114" spans="3:5">
      <c r="C114" t="s">
        <v>66</v>
      </c>
      <c r="D114" s="39" t="s">
        <v>156</v>
      </c>
      <c r="E114" s="39" t="s">
        <v>157</v>
      </c>
    </row>
    <row r="115" spans="3:5">
      <c r="C115" t="s">
        <v>71</v>
      </c>
      <c r="D115" s="39" t="s">
        <v>156</v>
      </c>
      <c r="E115" s="39" t="s">
        <v>157</v>
      </c>
    </row>
    <row r="116" spans="3:5">
      <c r="C116" t="s">
        <v>86</v>
      </c>
      <c r="D116" s="39" t="s">
        <v>156</v>
      </c>
      <c r="E116" s="39" t="s">
        <v>157</v>
      </c>
    </row>
    <row r="117" spans="3:5">
      <c r="C117" t="s">
        <v>68</v>
      </c>
      <c r="D117" s="39" t="s">
        <v>156</v>
      </c>
      <c r="E117" s="39" t="s">
        <v>157</v>
      </c>
    </row>
    <row r="118" spans="3:5">
      <c r="C118" t="s">
        <v>72</v>
      </c>
      <c r="D118" s="39" t="s">
        <v>22</v>
      </c>
      <c r="E118" s="39" t="s">
        <v>22</v>
      </c>
    </row>
    <row r="119" spans="3:5">
      <c r="C119" t="s">
        <v>82</v>
      </c>
      <c r="D119" s="39" t="s">
        <v>156</v>
      </c>
      <c r="E119" s="39" t="s">
        <v>157</v>
      </c>
    </row>
    <row r="120" spans="3:5">
      <c r="C120" t="s">
        <v>74</v>
      </c>
      <c r="D120" s="39" t="s">
        <v>156</v>
      </c>
      <c r="E120" s="39" t="s">
        <v>157</v>
      </c>
    </row>
    <row r="121" spans="3:5">
      <c r="C121" t="s">
        <v>79</v>
      </c>
      <c r="D121" s="39" t="s">
        <v>156</v>
      </c>
      <c r="E121" s="39" t="s">
        <v>157</v>
      </c>
    </row>
    <row r="122" spans="3:5">
      <c r="C122" t="s">
        <v>105</v>
      </c>
      <c r="D122" s="39" t="s">
        <v>22</v>
      </c>
      <c r="E122" s="39" t="s">
        <v>22</v>
      </c>
    </row>
    <row r="123" spans="3:5">
      <c r="C123" t="s">
        <v>107</v>
      </c>
      <c r="D123" s="39" t="s">
        <v>22</v>
      </c>
      <c r="E123" s="39" t="s">
        <v>22</v>
      </c>
    </row>
    <row r="124" spans="3:5">
      <c r="C124" t="s">
        <v>91</v>
      </c>
      <c r="D124" s="39" t="s">
        <v>156</v>
      </c>
      <c r="E124" s="39" t="s">
        <v>157</v>
      </c>
    </row>
    <row r="125" spans="3:5">
      <c r="C125" t="s">
        <v>110</v>
      </c>
      <c r="D125" s="39" t="s">
        <v>156</v>
      </c>
      <c r="E125" s="39" t="s">
        <v>157</v>
      </c>
    </row>
    <row r="126" spans="3:5">
      <c r="C126" t="s">
        <v>89</v>
      </c>
      <c r="D126" s="39" t="s">
        <v>156</v>
      </c>
      <c r="E126" s="39" t="s">
        <v>157</v>
      </c>
    </row>
    <row r="127" spans="3:5">
      <c r="C127" t="s">
        <v>108</v>
      </c>
      <c r="D127" s="39" t="s">
        <v>22</v>
      </c>
      <c r="E127" s="39" t="s">
        <v>22</v>
      </c>
    </row>
    <row r="128" spans="3:5">
      <c r="C128" s="39" t="s">
        <v>103</v>
      </c>
      <c r="D128" s="39" t="s">
        <v>22</v>
      </c>
      <c r="E128" s="39" t="s">
        <v>22</v>
      </c>
    </row>
    <row r="131" spans="3:4">
      <c r="C131" s="41" t="s">
        <v>158</v>
      </c>
      <c r="D131" s="40"/>
    </row>
    <row r="132" spans="3:4">
      <c r="C132" s="41" t="s">
        <v>11</v>
      </c>
      <c r="D132" s="41" t="s">
        <v>153</v>
      </c>
    </row>
    <row r="133" spans="3:4">
      <c r="C133" s="42" t="s">
        <v>60</v>
      </c>
      <c r="D133" s="42" t="s">
        <v>15</v>
      </c>
    </row>
    <row r="134" spans="3:4">
      <c r="C134" t="s">
        <v>62</v>
      </c>
      <c r="D134" s="39" t="s">
        <v>122</v>
      </c>
    </row>
    <row r="135" spans="3:4">
      <c r="C135" t="s">
        <v>63</v>
      </c>
      <c r="D135" s="39" t="s">
        <v>122</v>
      </c>
    </row>
    <row r="136" spans="3:4">
      <c r="C136" t="s">
        <v>64</v>
      </c>
      <c r="D136" s="39" t="s">
        <v>122</v>
      </c>
    </row>
    <row r="137" spans="3:4">
      <c r="C137" t="s">
        <v>126</v>
      </c>
      <c r="D137" s="39" t="s">
        <v>122</v>
      </c>
    </row>
    <row r="138" spans="3:4">
      <c r="C138" t="s">
        <v>99</v>
      </c>
      <c r="D138" s="39" t="s">
        <v>22</v>
      </c>
    </row>
    <row r="139" spans="3:4">
      <c r="C139" t="s">
        <v>101</v>
      </c>
      <c r="D139" s="39" t="s">
        <v>22</v>
      </c>
    </row>
    <row r="140" spans="3:4">
      <c r="C140" t="s">
        <v>69</v>
      </c>
      <c r="D140" s="39" t="s">
        <v>122</v>
      </c>
    </row>
    <row r="141" spans="3:4">
      <c r="C141" t="s">
        <v>65</v>
      </c>
      <c r="D141" s="39" t="s">
        <v>122</v>
      </c>
    </row>
    <row r="142" spans="3:4">
      <c r="C142" t="s">
        <v>66</v>
      </c>
      <c r="D142" s="39" t="s">
        <v>122</v>
      </c>
    </row>
    <row r="143" spans="3:4">
      <c r="C143" t="s">
        <v>71</v>
      </c>
      <c r="D143" s="39" t="s">
        <v>122</v>
      </c>
    </row>
    <row r="144" spans="3:4">
      <c r="C144" t="s">
        <v>86</v>
      </c>
      <c r="D144" s="39" t="s">
        <v>22</v>
      </c>
    </row>
    <row r="145" spans="3:4">
      <c r="C145" t="s">
        <v>68</v>
      </c>
      <c r="D145" s="39" t="s">
        <v>122</v>
      </c>
    </row>
    <row r="146" spans="3:4">
      <c r="C146" t="s">
        <v>72</v>
      </c>
      <c r="D146" s="39" t="s">
        <v>22</v>
      </c>
    </row>
    <row r="147" spans="3:4">
      <c r="C147" t="s">
        <v>82</v>
      </c>
      <c r="D147" s="39" t="s">
        <v>22</v>
      </c>
    </row>
    <row r="148" spans="3:4">
      <c r="C148" t="s">
        <v>74</v>
      </c>
      <c r="D148" s="39" t="s">
        <v>22</v>
      </c>
    </row>
    <row r="149" spans="3:4">
      <c r="C149" t="s">
        <v>79</v>
      </c>
      <c r="D149" s="39" t="s">
        <v>22</v>
      </c>
    </row>
    <row r="150" spans="3:4">
      <c r="C150" t="s">
        <v>105</v>
      </c>
      <c r="D150" s="39" t="s">
        <v>22</v>
      </c>
    </row>
    <row r="151" spans="3:4">
      <c r="C151" t="s">
        <v>107</v>
      </c>
      <c r="D151" s="39" t="s">
        <v>22</v>
      </c>
    </row>
    <row r="152" spans="3:4">
      <c r="C152" t="s">
        <v>91</v>
      </c>
      <c r="D152" s="39" t="s">
        <v>22</v>
      </c>
    </row>
    <row r="153" spans="3:4">
      <c r="C153" t="s">
        <v>110</v>
      </c>
      <c r="D153" s="39" t="s">
        <v>22</v>
      </c>
    </row>
    <row r="154" spans="3:4">
      <c r="C154" t="s">
        <v>89</v>
      </c>
      <c r="D154" s="39" t="s">
        <v>22</v>
      </c>
    </row>
    <row r="155" spans="3:4">
      <c r="C155" t="s">
        <v>108</v>
      </c>
      <c r="D155" s="39" t="s">
        <v>22</v>
      </c>
    </row>
    <row r="156" spans="3:4">
      <c r="C156" t="s">
        <v>144</v>
      </c>
      <c r="D156" s="39" t="s">
        <v>159</v>
      </c>
    </row>
    <row r="157" spans="3:4">
      <c r="C157" t="s">
        <v>115</v>
      </c>
      <c r="D157" s="39" t="s">
        <v>22</v>
      </c>
    </row>
    <row r="158" spans="3:4">
      <c r="C158" s="1" t="s">
        <v>160</v>
      </c>
    </row>
    <row r="159" spans="3:4">
      <c r="C159" s="2" t="s">
        <v>161</v>
      </c>
      <c r="D159" t="s">
        <v>162</v>
      </c>
    </row>
    <row r="160" spans="3:4">
      <c r="C160" s="2" t="s">
        <v>163</v>
      </c>
      <c r="D160" t="s">
        <v>164</v>
      </c>
    </row>
    <row r="161" spans="3:6">
      <c r="C161" s="2" t="s">
        <v>157</v>
      </c>
      <c r="D161" t="s">
        <v>165</v>
      </c>
    </row>
    <row r="164" spans="3:6">
      <c r="C164" s="1" t="s">
        <v>160</v>
      </c>
      <c r="E164" t="s">
        <v>22</v>
      </c>
      <c r="F164" t="s">
        <v>166</v>
      </c>
    </row>
    <row r="165" spans="3:6">
      <c r="C165" t="s">
        <v>167</v>
      </c>
      <c r="D165" t="s">
        <v>168</v>
      </c>
      <c r="E165" t="s">
        <v>156</v>
      </c>
    </row>
    <row r="166" spans="3:6">
      <c r="D166" t="s">
        <v>169</v>
      </c>
    </row>
    <row r="168" spans="3:6">
      <c r="C168" t="s">
        <v>170</v>
      </c>
      <c r="E168" t="s">
        <v>156</v>
      </c>
    </row>
    <row r="169" spans="3:6">
      <c r="D169" t="s">
        <v>171</v>
      </c>
    </row>
    <row r="172" spans="3:6">
      <c r="E172" t="s">
        <v>22</v>
      </c>
      <c r="F172" t="s">
        <v>172</v>
      </c>
    </row>
    <row r="173" spans="3:6">
      <c r="D173" t="s">
        <v>173</v>
      </c>
      <c r="E173" t="s">
        <v>157</v>
      </c>
    </row>
    <row r="174" spans="3:6">
      <c r="D174" t="s">
        <v>174</v>
      </c>
    </row>
  </sheetData>
  <phoneticPr fontId="15" type="noConversion"/>
  <pageMargins left="0.7" right="0.7" top="0.75" bottom="0.75" header="0.3" footer="0.3"/>
  <legacyDrawing r:id="rId1"/>
  <tableParts count="5">
    <tablePart r:id="rId2"/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B7B81-1D19-4BA3-BD03-461EDA2FC24B}">
  <dimension ref="A1:AP342"/>
  <sheetViews>
    <sheetView zoomScale="70" zoomScaleNormal="70" workbookViewId="0">
      <selection activeCell="R30" sqref="R30"/>
    </sheetView>
  </sheetViews>
  <sheetFormatPr defaultRowHeight="15"/>
  <cols>
    <col min="1" max="1" width="14.28515625" style="19" bestFit="1" customWidth="1"/>
    <col min="2" max="2" width="12.85546875" style="17" bestFit="1" customWidth="1"/>
    <col min="3" max="3" width="11" style="20" bestFit="1" customWidth="1"/>
    <col min="4" max="4" width="13.140625" style="20" bestFit="1" customWidth="1"/>
    <col min="5" max="5" width="10.85546875" style="17" bestFit="1" customWidth="1"/>
    <col min="6" max="9" width="9.7109375" style="17" customWidth="1"/>
    <col min="10" max="10" width="9.7109375" style="19" bestFit="1" customWidth="1"/>
    <col min="11" max="11" width="9.7109375" style="19" customWidth="1"/>
    <col min="12" max="13" width="9.7109375" style="19" bestFit="1" customWidth="1"/>
    <col min="14" max="14" width="15" style="17" bestFit="1" customWidth="1"/>
    <col min="15" max="15" width="9.85546875" style="17" bestFit="1" customWidth="1"/>
    <col min="16" max="16" width="11.85546875" style="17" bestFit="1" customWidth="1"/>
    <col min="17" max="17" width="11.28515625" style="17" bestFit="1" customWidth="1"/>
    <col min="18" max="18" width="71.7109375" style="17" bestFit="1" customWidth="1"/>
    <col min="19" max="19" width="9.7109375" style="21" bestFit="1" customWidth="1"/>
    <col min="20" max="20" width="9.7109375" style="20" customWidth="1"/>
    <col min="21" max="21" width="9.7109375" style="17" customWidth="1"/>
    <col min="22" max="22" width="9.7109375" style="20" bestFit="1" customWidth="1"/>
    <col min="23" max="23" width="9.7109375" style="20" customWidth="1"/>
    <col min="24" max="25" width="9.7109375" style="20" bestFit="1" customWidth="1"/>
    <col min="26" max="26" width="9.7109375" customWidth="1"/>
    <col min="27" max="27" width="38.85546875" style="17" bestFit="1" customWidth="1"/>
    <col min="28" max="31" width="9.7109375" style="21" customWidth="1"/>
    <col min="32" max="32" width="10.7109375" style="17" bestFit="1" customWidth="1"/>
    <col min="33" max="40" width="9.7109375" style="17" customWidth="1"/>
    <col min="41" max="41" width="9.7109375" style="18" customWidth="1"/>
    <col min="257" max="257" width="14.28515625" bestFit="1" customWidth="1"/>
    <col min="258" max="258" width="12.85546875" bestFit="1" customWidth="1"/>
    <col min="259" max="259" width="11" bestFit="1" customWidth="1"/>
    <col min="260" max="260" width="13.140625" bestFit="1" customWidth="1"/>
    <col min="261" max="261" width="10.85546875" bestFit="1" customWidth="1"/>
    <col min="262" max="265" width="9.7109375" customWidth="1"/>
    <col min="266" max="266" width="9.7109375" bestFit="1" customWidth="1"/>
    <col min="267" max="267" width="9.7109375" customWidth="1"/>
    <col min="268" max="269" width="9.7109375" bestFit="1" customWidth="1"/>
    <col min="270" max="270" width="15" bestFit="1" customWidth="1"/>
    <col min="271" max="271" width="9.85546875" bestFit="1" customWidth="1"/>
    <col min="272" max="272" width="11.85546875" bestFit="1" customWidth="1"/>
    <col min="273" max="273" width="11.28515625" bestFit="1" customWidth="1"/>
    <col min="274" max="274" width="71.7109375" bestFit="1" customWidth="1"/>
    <col min="275" max="275" width="9.7109375" bestFit="1" customWidth="1"/>
    <col min="276" max="277" width="9.7109375" customWidth="1"/>
    <col min="278" max="278" width="9.7109375" bestFit="1" customWidth="1"/>
    <col min="279" max="279" width="9.7109375" customWidth="1"/>
    <col min="280" max="281" width="9.7109375" bestFit="1" customWidth="1"/>
    <col min="282" max="282" width="9.7109375" customWidth="1"/>
    <col min="283" max="283" width="38.85546875" bestFit="1" customWidth="1"/>
    <col min="284" max="287" width="9.7109375" customWidth="1"/>
    <col min="288" max="288" width="10.7109375" bestFit="1" customWidth="1"/>
    <col min="289" max="297" width="9.7109375" customWidth="1"/>
    <col min="513" max="513" width="14.28515625" bestFit="1" customWidth="1"/>
    <col min="514" max="514" width="12.85546875" bestFit="1" customWidth="1"/>
    <col min="515" max="515" width="11" bestFit="1" customWidth="1"/>
    <col min="516" max="516" width="13.140625" bestFit="1" customWidth="1"/>
    <col min="517" max="517" width="10.85546875" bestFit="1" customWidth="1"/>
    <col min="518" max="521" width="9.7109375" customWidth="1"/>
    <col min="522" max="522" width="9.7109375" bestFit="1" customWidth="1"/>
    <col min="523" max="523" width="9.7109375" customWidth="1"/>
    <col min="524" max="525" width="9.7109375" bestFit="1" customWidth="1"/>
    <col min="526" max="526" width="15" bestFit="1" customWidth="1"/>
    <col min="527" max="527" width="9.85546875" bestFit="1" customWidth="1"/>
    <col min="528" max="528" width="11.85546875" bestFit="1" customWidth="1"/>
    <col min="529" max="529" width="11.28515625" bestFit="1" customWidth="1"/>
    <col min="530" max="530" width="71.7109375" bestFit="1" customWidth="1"/>
    <col min="531" max="531" width="9.7109375" bestFit="1" customWidth="1"/>
    <col min="532" max="533" width="9.7109375" customWidth="1"/>
    <col min="534" max="534" width="9.7109375" bestFit="1" customWidth="1"/>
    <col min="535" max="535" width="9.7109375" customWidth="1"/>
    <col min="536" max="537" width="9.7109375" bestFit="1" customWidth="1"/>
    <col min="538" max="538" width="9.7109375" customWidth="1"/>
    <col min="539" max="539" width="38.85546875" bestFit="1" customWidth="1"/>
    <col min="540" max="543" width="9.7109375" customWidth="1"/>
    <col min="544" max="544" width="10.7109375" bestFit="1" customWidth="1"/>
    <col min="545" max="553" width="9.7109375" customWidth="1"/>
    <col min="769" max="769" width="14.28515625" bestFit="1" customWidth="1"/>
    <col min="770" max="770" width="12.85546875" bestFit="1" customWidth="1"/>
    <col min="771" max="771" width="11" bestFit="1" customWidth="1"/>
    <col min="772" max="772" width="13.140625" bestFit="1" customWidth="1"/>
    <col min="773" max="773" width="10.85546875" bestFit="1" customWidth="1"/>
    <col min="774" max="777" width="9.7109375" customWidth="1"/>
    <col min="778" max="778" width="9.7109375" bestFit="1" customWidth="1"/>
    <col min="779" max="779" width="9.7109375" customWidth="1"/>
    <col min="780" max="781" width="9.7109375" bestFit="1" customWidth="1"/>
    <col min="782" max="782" width="15" bestFit="1" customWidth="1"/>
    <col min="783" max="783" width="9.85546875" bestFit="1" customWidth="1"/>
    <col min="784" max="784" width="11.85546875" bestFit="1" customWidth="1"/>
    <col min="785" max="785" width="11.28515625" bestFit="1" customWidth="1"/>
    <col min="786" max="786" width="71.7109375" bestFit="1" customWidth="1"/>
    <col min="787" max="787" width="9.7109375" bestFit="1" customWidth="1"/>
    <col min="788" max="789" width="9.7109375" customWidth="1"/>
    <col min="790" max="790" width="9.7109375" bestFit="1" customWidth="1"/>
    <col min="791" max="791" width="9.7109375" customWidth="1"/>
    <col min="792" max="793" width="9.7109375" bestFit="1" customWidth="1"/>
    <col min="794" max="794" width="9.7109375" customWidth="1"/>
    <col min="795" max="795" width="38.85546875" bestFit="1" customWidth="1"/>
    <col min="796" max="799" width="9.7109375" customWidth="1"/>
    <col min="800" max="800" width="10.7109375" bestFit="1" customWidth="1"/>
    <col min="801" max="809" width="9.7109375" customWidth="1"/>
    <col min="1025" max="1025" width="14.28515625" bestFit="1" customWidth="1"/>
    <col min="1026" max="1026" width="12.85546875" bestFit="1" customWidth="1"/>
    <col min="1027" max="1027" width="11" bestFit="1" customWidth="1"/>
    <col min="1028" max="1028" width="13.140625" bestFit="1" customWidth="1"/>
    <col min="1029" max="1029" width="10.85546875" bestFit="1" customWidth="1"/>
    <col min="1030" max="1033" width="9.7109375" customWidth="1"/>
    <col min="1034" max="1034" width="9.7109375" bestFit="1" customWidth="1"/>
    <col min="1035" max="1035" width="9.7109375" customWidth="1"/>
    <col min="1036" max="1037" width="9.7109375" bestFit="1" customWidth="1"/>
    <col min="1038" max="1038" width="15" bestFit="1" customWidth="1"/>
    <col min="1039" max="1039" width="9.85546875" bestFit="1" customWidth="1"/>
    <col min="1040" max="1040" width="11.85546875" bestFit="1" customWidth="1"/>
    <col min="1041" max="1041" width="11.28515625" bestFit="1" customWidth="1"/>
    <col min="1042" max="1042" width="71.7109375" bestFit="1" customWidth="1"/>
    <col min="1043" max="1043" width="9.7109375" bestFit="1" customWidth="1"/>
    <col min="1044" max="1045" width="9.7109375" customWidth="1"/>
    <col min="1046" max="1046" width="9.7109375" bestFit="1" customWidth="1"/>
    <col min="1047" max="1047" width="9.7109375" customWidth="1"/>
    <col min="1048" max="1049" width="9.7109375" bestFit="1" customWidth="1"/>
    <col min="1050" max="1050" width="9.7109375" customWidth="1"/>
    <col min="1051" max="1051" width="38.85546875" bestFit="1" customWidth="1"/>
    <col min="1052" max="1055" width="9.7109375" customWidth="1"/>
    <col min="1056" max="1056" width="10.7109375" bestFit="1" customWidth="1"/>
    <col min="1057" max="1065" width="9.7109375" customWidth="1"/>
    <col min="1281" max="1281" width="14.28515625" bestFit="1" customWidth="1"/>
    <col min="1282" max="1282" width="12.85546875" bestFit="1" customWidth="1"/>
    <col min="1283" max="1283" width="11" bestFit="1" customWidth="1"/>
    <col min="1284" max="1284" width="13.140625" bestFit="1" customWidth="1"/>
    <col min="1285" max="1285" width="10.85546875" bestFit="1" customWidth="1"/>
    <col min="1286" max="1289" width="9.7109375" customWidth="1"/>
    <col min="1290" max="1290" width="9.7109375" bestFit="1" customWidth="1"/>
    <col min="1291" max="1291" width="9.7109375" customWidth="1"/>
    <col min="1292" max="1293" width="9.7109375" bestFit="1" customWidth="1"/>
    <col min="1294" max="1294" width="15" bestFit="1" customWidth="1"/>
    <col min="1295" max="1295" width="9.85546875" bestFit="1" customWidth="1"/>
    <col min="1296" max="1296" width="11.85546875" bestFit="1" customWidth="1"/>
    <col min="1297" max="1297" width="11.28515625" bestFit="1" customWidth="1"/>
    <col min="1298" max="1298" width="71.7109375" bestFit="1" customWidth="1"/>
    <col min="1299" max="1299" width="9.7109375" bestFit="1" customWidth="1"/>
    <col min="1300" max="1301" width="9.7109375" customWidth="1"/>
    <col min="1302" max="1302" width="9.7109375" bestFit="1" customWidth="1"/>
    <col min="1303" max="1303" width="9.7109375" customWidth="1"/>
    <col min="1304" max="1305" width="9.7109375" bestFit="1" customWidth="1"/>
    <col min="1306" max="1306" width="9.7109375" customWidth="1"/>
    <col min="1307" max="1307" width="38.85546875" bestFit="1" customWidth="1"/>
    <col min="1308" max="1311" width="9.7109375" customWidth="1"/>
    <col min="1312" max="1312" width="10.7109375" bestFit="1" customWidth="1"/>
    <col min="1313" max="1321" width="9.7109375" customWidth="1"/>
    <col min="1537" max="1537" width="14.28515625" bestFit="1" customWidth="1"/>
    <col min="1538" max="1538" width="12.85546875" bestFit="1" customWidth="1"/>
    <col min="1539" max="1539" width="11" bestFit="1" customWidth="1"/>
    <col min="1540" max="1540" width="13.140625" bestFit="1" customWidth="1"/>
    <col min="1541" max="1541" width="10.85546875" bestFit="1" customWidth="1"/>
    <col min="1542" max="1545" width="9.7109375" customWidth="1"/>
    <col min="1546" max="1546" width="9.7109375" bestFit="1" customWidth="1"/>
    <col min="1547" max="1547" width="9.7109375" customWidth="1"/>
    <col min="1548" max="1549" width="9.7109375" bestFit="1" customWidth="1"/>
    <col min="1550" max="1550" width="15" bestFit="1" customWidth="1"/>
    <col min="1551" max="1551" width="9.85546875" bestFit="1" customWidth="1"/>
    <col min="1552" max="1552" width="11.85546875" bestFit="1" customWidth="1"/>
    <col min="1553" max="1553" width="11.28515625" bestFit="1" customWidth="1"/>
    <col min="1554" max="1554" width="71.7109375" bestFit="1" customWidth="1"/>
    <col min="1555" max="1555" width="9.7109375" bestFit="1" customWidth="1"/>
    <col min="1556" max="1557" width="9.7109375" customWidth="1"/>
    <col min="1558" max="1558" width="9.7109375" bestFit="1" customWidth="1"/>
    <col min="1559" max="1559" width="9.7109375" customWidth="1"/>
    <col min="1560" max="1561" width="9.7109375" bestFit="1" customWidth="1"/>
    <col min="1562" max="1562" width="9.7109375" customWidth="1"/>
    <col min="1563" max="1563" width="38.85546875" bestFit="1" customWidth="1"/>
    <col min="1564" max="1567" width="9.7109375" customWidth="1"/>
    <col min="1568" max="1568" width="10.7109375" bestFit="1" customWidth="1"/>
    <col min="1569" max="1577" width="9.7109375" customWidth="1"/>
    <col min="1793" max="1793" width="14.28515625" bestFit="1" customWidth="1"/>
    <col min="1794" max="1794" width="12.85546875" bestFit="1" customWidth="1"/>
    <col min="1795" max="1795" width="11" bestFit="1" customWidth="1"/>
    <col min="1796" max="1796" width="13.140625" bestFit="1" customWidth="1"/>
    <col min="1797" max="1797" width="10.85546875" bestFit="1" customWidth="1"/>
    <col min="1798" max="1801" width="9.7109375" customWidth="1"/>
    <col min="1802" max="1802" width="9.7109375" bestFit="1" customWidth="1"/>
    <col min="1803" max="1803" width="9.7109375" customWidth="1"/>
    <col min="1804" max="1805" width="9.7109375" bestFit="1" customWidth="1"/>
    <col min="1806" max="1806" width="15" bestFit="1" customWidth="1"/>
    <col min="1807" max="1807" width="9.85546875" bestFit="1" customWidth="1"/>
    <col min="1808" max="1808" width="11.85546875" bestFit="1" customWidth="1"/>
    <col min="1809" max="1809" width="11.28515625" bestFit="1" customWidth="1"/>
    <col min="1810" max="1810" width="71.7109375" bestFit="1" customWidth="1"/>
    <col min="1811" max="1811" width="9.7109375" bestFit="1" customWidth="1"/>
    <col min="1812" max="1813" width="9.7109375" customWidth="1"/>
    <col min="1814" max="1814" width="9.7109375" bestFit="1" customWidth="1"/>
    <col min="1815" max="1815" width="9.7109375" customWidth="1"/>
    <col min="1816" max="1817" width="9.7109375" bestFit="1" customWidth="1"/>
    <col min="1818" max="1818" width="9.7109375" customWidth="1"/>
    <col min="1819" max="1819" width="38.85546875" bestFit="1" customWidth="1"/>
    <col min="1820" max="1823" width="9.7109375" customWidth="1"/>
    <col min="1824" max="1824" width="10.7109375" bestFit="1" customWidth="1"/>
    <col min="1825" max="1833" width="9.7109375" customWidth="1"/>
    <col min="2049" max="2049" width="14.28515625" bestFit="1" customWidth="1"/>
    <col min="2050" max="2050" width="12.85546875" bestFit="1" customWidth="1"/>
    <col min="2051" max="2051" width="11" bestFit="1" customWidth="1"/>
    <col min="2052" max="2052" width="13.140625" bestFit="1" customWidth="1"/>
    <col min="2053" max="2053" width="10.85546875" bestFit="1" customWidth="1"/>
    <col min="2054" max="2057" width="9.7109375" customWidth="1"/>
    <col min="2058" max="2058" width="9.7109375" bestFit="1" customWidth="1"/>
    <col min="2059" max="2059" width="9.7109375" customWidth="1"/>
    <col min="2060" max="2061" width="9.7109375" bestFit="1" customWidth="1"/>
    <col min="2062" max="2062" width="15" bestFit="1" customWidth="1"/>
    <col min="2063" max="2063" width="9.85546875" bestFit="1" customWidth="1"/>
    <col min="2064" max="2064" width="11.85546875" bestFit="1" customWidth="1"/>
    <col min="2065" max="2065" width="11.28515625" bestFit="1" customWidth="1"/>
    <col min="2066" max="2066" width="71.7109375" bestFit="1" customWidth="1"/>
    <col min="2067" max="2067" width="9.7109375" bestFit="1" customWidth="1"/>
    <col min="2068" max="2069" width="9.7109375" customWidth="1"/>
    <col min="2070" max="2070" width="9.7109375" bestFit="1" customWidth="1"/>
    <col min="2071" max="2071" width="9.7109375" customWidth="1"/>
    <col min="2072" max="2073" width="9.7109375" bestFit="1" customWidth="1"/>
    <col min="2074" max="2074" width="9.7109375" customWidth="1"/>
    <col min="2075" max="2075" width="38.85546875" bestFit="1" customWidth="1"/>
    <col min="2076" max="2079" width="9.7109375" customWidth="1"/>
    <col min="2080" max="2080" width="10.7109375" bestFit="1" customWidth="1"/>
    <col min="2081" max="2089" width="9.7109375" customWidth="1"/>
    <col min="2305" max="2305" width="14.28515625" bestFit="1" customWidth="1"/>
    <col min="2306" max="2306" width="12.85546875" bestFit="1" customWidth="1"/>
    <col min="2307" max="2307" width="11" bestFit="1" customWidth="1"/>
    <col min="2308" max="2308" width="13.140625" bestFit="1" customWidth="1"/>
    <col min="2309" max="2309" width="10.85546875" bestFit="1" customWidth="1"/>
    <col min="2310" max="2313" width="9.7109375" customWidth="1"/>
    <col min="2314" max="2314" width="9.7109375" bestFit="1" customWidth="1"/>
    <col min="2315" max="2315" width="9.7109375" customWidth="1"/>
    <col min="2316" max="2317" width="9.7109375" bestFit="1" customWidth="1"/>
    <col min="2318" max="2318" width="15" bestFit="1" customWidth="1"/>
    <col min="2319" max="2319" width="9.85546875" bestFit="1" customWidth="1"/>
    <col min="2320" max="2320" width="11.85546875" bestFit="1" customWidth="1"/>
    <col min="2321" max="2321" width="11.28515625" bestFit="1" customWidth="1"/>
    <col min="2322" max="2322" width="71.7109375" bestFit="1" customWidth="1"/>
    <col min="2323" max="2323" width="9.7109375" bestFit="1" customWidth="1"/>
    <col min="2324" max="2325" width="9.7109375" customWidth="1"/>
    <col min="2326" max="2326" width="9.7109375" bestFit="1" customWidth="1"/>
    <col min="2327" max="2327" width="9.7109375" customWidth="1"/>
    <col min="2328" max="2329" width="9.7109375" bestFit="1" customWidth="1"/>
    <col min="2330" max="2330" width="9.7109375" customWidth="1"/>
    <col min="2331" max="2331" width="38.85546875" bestFit="1" customWidth="1"/>
    <col min="2332" max="2335" width="9.7109375" customWidth="1"/>
    <col min="2336" max="2336" width="10.7109375" bestFit="1" customWidth="1"/>
    <col min="2337" max="2345" width="9.7109375" customWidth="1"/>
    <col min="2561" max="2561" width="14.28515625" bestFit="1" customWidth="1"/>
    <col min="2562" max="2562" width="12.85546875" bestFit="1" customWidth="1"/>
    <col min="2563" max="2563" width="11" bestFit="1" customWidth="1"/>
    <col min="2564" max="2564" width="13.140625" bestFit="1" customWidth="1"/>
    <col min="2565" max="2565" width="10.85546875" bestFit="1" customWidth="1"/>
    <col min="2566" max="2569" width="9.7109375" customWidth="1"/>
    <col min="2570" max="2570" width="9.7109375" bestFit="1" customWidth="1"/>
    <col min="2571" max="2571" width="9.7109375" customWidth="1"/>
    <col min="2572" max="2573" width="9.7109375" bestFit="1" customWidth="1"/>
    <col min="2574" max="2574" width="15" bestFit="1" customWidth="1"/>
    <col min="2575" max="2575" width="9.85546875" bestFit="1" customWidth="1"/>
    <col min="2576" max="2576" width="11.85546875" bestFit="1" customWidth="1"/>
    <col min="2577" max="2577" width="11.28515625" bestFit="1" customWidth="1"/>
    <col min="2578" max="2578" width="71.7109375" bestFit="1" customWidth="1"/>
    <col min="2579" max="2579" width="9.7109375" bestFit="1" customWidth="1"/>
    <col min="2580" max="2581" width="9.7109375" customWidth="1"/>
    <col min="2582" max="2582" width="9.7109375" bestFit="1" customWidth="1"/>
    <col min="2583" max="2583" width="9.7109375" customWidth="1"/>
    <col min="2584" max="2585" width="9.7109375" bestFit="1" customWidth="1"/>
    <col min="2586" max="2586" width="9.7109375" customWidth="1"/>
    <col min="2587" max="2587" width="38.85546875" bestFit="1" customWidth="1"/>
    <col min="2588" max="2591" width="9.7109375" customWidth="1"/>
    <col min="2592" max="2592" width="10.7109375" bestFit="1" customWidth="1"/>
    <col min="2593" max="2601" width="9.7109375" customWidth="1"/>
    <col min="2817" max="2817" width="14.28515625" bestFit="1" customWidth="1"/>
    <col min="2818" max="2818" width="12.85546875" bestFit="1" customWidth="1"/>
    <col min="2819" max="2819" width="11" bestFit="1" customWidth="1"/>
    <col min="2820" max="2820" width="13.140625" bestFit="1" customWidth="1"/>
    <col min="2821" max="2821" width="10.85546875" bestFit="1" customWidth="1"/>
    <col min="2822" max="2825" width="9.7109375" customWidth="1"/>
    <col min="2826" max="2826" width="9.7109375" bestFit="1" customWidth="1"/>
    <col min="2827" max="2827" width="9.7109375" customWidth="1"/>
    <col min="2828" max="2829" width="9.7109375" bestFit="1" customWidth="1"/>
    <col min="2830" max="2830" width="15" bestFit="1" customWidth="1"/>
    <col min="2831" max="2831" width="9.85546875" bestFit="1" customWidth="1"/>
    <col min="2832" max="2832" width="11.85546875" bestFit="1" customWidth="1"/>
    <col min="2833" max="2833" width="11.28515625" bestFit="1" customWidth="1"/>
    <col min="2834" max="2834" width="71.7109375" bestFit="1" customWidth="1"/>
    <col min="2835" max="2835" width="9.7109375" bestFit="1" customWidth="1"/>
    <col min="2836" max="2837" width="9.7109375" customWidth="1"/>
    <col min="2838" max="2838" width="9.7109375" bestFit="1" customWidth="1"/>
    <col min="2839" max="2839" width="9.7109375" customWidth="1"/>
    <col min="2840" max="2841" width="9.7109375" bestFit="1" customWidth="1"/>
    <col min="2842" max="2842" width="9.7109375" customWidth="1"/>
    <col min="2843" max="2843" width="38.85546875" bestFit="1" customWidth="1"/>
    <col min="2844" max="2847" width="9.7109375" customWidth="1"/>
    <col min="2848" max="2848" width="10.7109375" bestFit="1" customWidth="1"/>
    <col min="2849" max="2857" width="9.7109375" customWidth="1"/>
    <col min="3073" max="3073" width="14.28515625" bestFit="1" customWidth="1"/>
    <col min="3074" max="3074" width="12.85546875" bestFit="1" customWidth="1"/>
    <col min="3075" max="3075" width="11" bestFit="1" customWidth="1"/>
    <col min="3076" max="3076" width="13.140625" bestFit="1" customWidth="1"/>
    <col min="3077" max="3077" width="10.85546875" bestFit="1" customWidth="1"/>
    <col min="3078" max="3081" width="9.7109375" customWidth="1"/>
    <col min="3082" max="3082" width="9.7109375" bestFit="1" customWidth="1"/>
    <col min="3083" max="3083" width="9.7109375" customWidth="1"/>
    <col min="3084" max="3085" width="9.7109375" bestFit="1" customWidth="1"/>
    <col min="3086" max="3086" width="15" bestFit="1" customWidth="1"/>
    <col min="3087" max="3087" width="9.85546875" bestFit="1" customWidth="1"/>
    <col min="3088" max="3088" width="11.85546875" bestFit="1" customWidth="1"/>
    <col min="3089" max="3089" width="11.28515625" bestFit="1" customWidth="1"/>
    <col min="3090" max="3090" width="71.7109375" bestFit="1" customWidth="1"/>
    <col min="3091" max="3091" width="9.7109375" bestFit="1" customWidth="1"/>
    <col min="3092" max="3093" width="9.7109375" customWidth="1"/>
    <col min="3094" max="3094" width="9.7109375" bestFit="1" customWidth="1"/>
    <col min="3095" max="3095" width="9.7109375" customWidth="1"/>
    <col min="3096" max="3097" width="9.7109375" bestFit="1" customWidth="1"/>
    <col min="3098" max="3098" width="9.7109375" customWidth="1"/>
    <col min="3099" max="3099" width="38.85546875" bestFit="1" customWidth="1"/>
    <col min="3100" max="3103" width="9.7109375" customWidth="1"/>
    <col min="3104" max="3104" width="10.7109375" bestFit="1" customWidth="1"/>
    <col min="3105" max="3113" width="9.7109375" customWidth="1"/>
    <col min="3329" max="3329" width="14.28515625" bestFit="1" customWidth="1"/>
    <col min="3330" max="3330" width="12.85546875" bestFit="1" customWidth="1"/>
    <col min="3331" max="3331" width="11" bestFit="1" customWidth="1"/>
    <col min="3332" max="3332" width="13.140625" bestFit="1" customWidth="1"/>
    <col min="3333" max="3333" width="10.85546875" bestFit="1" customWidth="1"/>
    <col min="3334" max="3337" width="9.7109375" customWidth="1"/>
    <col min="3338" max="3338" width="9.7109375" bestFit="1" customWidth="1"/>
    <col min="3339" max="3339" width="9.7109375" customWidth="1"/>
    <col min="3340" max="3341" width="9.7109375" bestFit="1" customWidth="1"/>
    <col min="3342" max="3342" width="15" bestFit="1" customWidth="1"/>
    <col min="3343" max="3343" width="9.85546875" bestFit="1" customWidth="1"/>
    <col min="3344" max="3344" width="11.85546875" bestFit="1" customWidth="1"/>
    <col min="3345" max="3345" width="11.28515625" bestFit="1" customWidth="1"/>
    <col min="3346" max="3346" width="71.7109375" bestFit="1" customWidth="1"/>
    <col min="3347" max="3347" width="9.7109375" bestFit="1" customWidth="1"/>
    <col min="3348" max="3349" width="9.7109375" customWidth="1"/>
    <col min="3350" max="3350" width="9.7109375" bestFit="1" customWidth="1"/>
    <col min="3351" max="3351" width="9.7109375" customWidth="1"/>
    <col min="3352" max="3353" width="9.7109375" bestFit="1" customWidth="1"/>
    <col min="3354" max="3354" width="9.7109375" customWidth="1"/>
    <col min="3355" max="3355" width="38.85546875" bestFit="1" customWidth="1"/>
    <col min="3356" max="3359" width="9.7109375" customWidth="1"/>
    <col min="3360" max="3360" width="10.7109375" bestFit="1" customWidth="1"/>
    <col min="3361" max="3369" width="9.7109375" customWidth="1"/>
    <col min="3585" max="3585" width="14.28515625" bestFit="1" customWidth="1"/>
    <col min="3586" max="3586" width="12.85546875" bestFit="1" customWidth="1"/>
    <col min="3587" max="3587" width="11" bestFit="1" customWidth="1"/>
    <col min="3588" max="3588" width="13.140625" bestFit="1" customWidth="1"/>
    <col min="3589" max="3589" width="10.85546875" bestFit="1" customWidth="1"/>
    <col min="3590" max="3593" width="9.7109375" customWidth="1"/>
    <col min="3594" max="3594" width="9.7109375" bestFit="1" customWidth="1"/>
    <col min="3595" max="3595" width="9.7109375" customWidth="1"/>
    <col min="3596" max="3597" width="9.7109375" bestFit="1" customWidth="1"/>
    <col min="3598" max="3598" width="15" bestFit="1" customWidth="1"/>
    <col min="3599" max="3599" width="9.85546875" bestFit="1" customWidth="1"/>
    <col min="3600" max="3600" width="11.85546875" bestFit="1" customWidth="1"/>
    <col min="3601" max="3601" width="11.28515625" bestFit="1" customWidth="1"/>
    <col min="3602" max="3602" width="71.7109375" bestFit="1" customWidth="1"/>
    <col min="3603" max="3603" width="9.7109375" bestFit="1" customWidth="1"/>
    <col min="3604" max="3605" width="9.7109375" customWidth="1"/>
    <col min="3606" max="3606" width="9.7109375" bestFit="1" customWidth="1"/>
    <col min="3607" max="3607" width="9.7109375" customWidth="1"/>
    <col min="3608" max="3609" width="9.7109375" bestFit="1" customWidth="1"/>
    <col min="3610" max="3610" width="9.7109375" customWidth="1"/>
    <col min="3611" max="3611" width="38.85546875" bestFit="1" customWidth="1"/>
    <col min="3612" max="3615" width="9.7109375" customWidth="1"/>
    <col min="3616" max="3616" width="10.7109375" bestFit="1" customWidth="1"/>
    <col min="3617" max="3625" width="9.7109375" customWidth="1"/>
    <col min="3841" max="3841" width="14.28515625" bestFit="1" customWidth="1"/>
    <col min="3842" max="3842" width="12.85546875" bestFit="1" customWidth="1"/>
    <col min="3843" max="3843" width="11" bestFit="1" customWidth="1"/>
    <col min="3844" max="3844" width="13.140625" bestFit="1" customWidth="1"/>
    <col min="3845" max="3845" width="10.85546875" bestFit="1" customWidth="1"/>
    <col min="3846" max="3849" width="9.7109375" customWidth="1"/>
    <col min="3850" max="3850" width="9.7109375" bestFit="1" customWidth="1"/>
    <col min="3851" max="3851" width="9.7109375" customWidth="1"/>
    <col min="3852" max="3853" width="9.7109375" bestFit="1" customWidth="1"/>
    <col min="3854" max="3854" width="15" bestFit="1" customWidth="1"/>
    <col min="3855" max="3855" width="9.85546875" bestFit="1" customWidth="1"/>
    <col min="3856" max="3856" width="11.85546875" bestFit="1" customWidth="1"/>
    <col min="3857" max="3857" width="11.28515625" bestFit="1" customWidth="1"/>
    <col min="3858" max="3858" width="71.7109375" bestFit="1" customWidth="1"/>
    <col min="3859" max="3859" width="9.7109375" bestFit="1" customWidth="1"/>
    <col min="3860" max="3861" width="9.7109375" customWidth="1"/>
    <col min="3862" max="3862" width="9.7109375" bestFit="1" customWidth="1"/>
    <col min="3863" max="3863" width="9.7109375" customWidth="1"/>
    <col min="3864" max="3865" width="9.7109375" bestFit="1" customWidth="1"/>
    <col min="3866" max="3866" width="9.7109375" customWidth="1"/>
    <col min="3867" max="3867" width="38.85546875" bestFit="1" customWidth="1"/>
    <col min="3868" max="3871" width="9.7109375" customWidth="1"/>
    <col min="3872" max="3872" width="10.7109375" bestFit="1" customWidth="1"/>
    <col min="3873" max="3881" width="9.7109375" customWidth="1"/>
    <col min="4097" max="4097" width="14.28515625" bestFit="1" customWidth="1"/>
    <col min="4098" max="4098" width="12.85546875" bestFit="1" customWidth="1"/>
    <col min="4099" max="4099" width="11" bestFit="1" customWidth="1"/>
    <col min="4100" max="4100" width="13.140625" bestFit="1" customWidth="1"/>
    <col min="4101" max="4101" width="10.85546875" bestFit="1" customWidth="1"/>
    <col min="4102" max="4105" width="9.7109375" customWidth="1"/>
    <col min="4106" max="4106" width="9.7109375" bestFit="1" customWidth="1"/>
    <col min="4107" max="4107" width="9.7109375" customWidth="1"/>
    <col min="4108" max="4109" width="9.7109375" bestFit="1" customWidth="1"/>
    <col min="4110" max="4110" width="15" bestFit="1" customWidth="1"/>
    <col min="4111" max="4111" width="9.85546875" bestFit="1" customWidth="1"/>
    <col min="4112" max="4112" width="11.85546875" bestFit="1" customWidth="1"/>
    <col min="4113" max="4113" width="11.28515625" bestFit="1" customWidth="1"/>
    <col min="4114" max="4114" width="71.7109375" bestFit="1" customWidth="1"/>
    <col min="4115" max="4115" width="9.7109375" bestFit="1" customWidth="1"/>
    <col min="4116" max="4117" width="9.7109375" customWidth="1"/>
    <col min="4118" max="4118" width="9.7109375" bestFit="1" customWidth="1"/>
    <col min="4119" max="4119" width="9.7109375" customWidth="1"/>
    <col min="4120" max="4121" width="9.7109375" bestFit="1" customWidth="1"/>
    <col min="4122" max="4122" width="9.7109375" customWidth="1"/>
    <col min="4123" max="4123" width="38.85546875" bestFit="1" customWidth="1"/>
    <col min="4124" max="4127" width="9.7109375" customWidth="1"/>
    <col min="4128" max="4128" width="10.7109375" bestFit="1" customWidth="1"/>
    <col min="4129" max="4137" width="9.7109375" customWidth="1"/>
    <col min="4353" max="4353" width="14.28515625" bestFit="1" customWidth="1"/>
    <col min="4354" max="4354" width="12.85546875" bestFit="1" customWidth="1"/>
    <col min="4355" max="4355" width="11" bestFit="1" customWidth="1"/>
    <col min="4356" max="4356" width="13.140625" bestFit="1" customWidth="1"/>
    <col min="4357" max="4357" width="10.85546875" bestFit="1" customWidth="1"/>
    <col min="4358" max="4361" width="9.7109375" customWidth="1"/>
    <col min="4362" max="4362" width="9.7109375" bestFit="1" customWidth="1"/>
    <col min="4363" max="4363" width="9.7109375" customWidth="1"/>
    <col min="4364" max="4365" width="9.7109375" bestFit="1" customWidth="1"/>
    <col min="4366" max="4366" width="15" bestFit="1" customWidth="1"/>
    <col min="4367" max="4367" width="9.85546875" bestFit="1" customWidth="1"/>
    <col min="4368" max="4368" width="11.85546875" bestFit="1" customWidth="1"/>
    <col min="4369" max="4369" width="11.28515625" bestFit="1" customWidth="1"/>
    <col min="4370" max="4370" width="71.7109375" bestFit="1" customWidth="1"/>
    <col min="4371" max="4371" width="9.7109375" bestFit="1" customWidth="1"/>
    <col min="4372" max="4373" width="9.7109375" customWidth="1"/>
    <col min="4374" max="4374" width="9.7109375" bestFit="1" customWidth="1"/>
    <col min="4375" max="4375" width="9.7109375" customWidth="1"/>
    <col min="4376" max="4377" width="9.7109375" bestFit="1" customWidth="1"/>
    <col min="4378" max="4378" width="9.7109375" customWidth="1"/>
    <col min="4379" max="4379" width="38.85546875" bestFit="1" customWidth="1"/>
    <col min="4380" max="4383" width="9.7109375" customWidth="1"/>
    <col min="4384" max="4384" width="10.7109375" bestFit="1" customWidth="1"/>
    <col min="4385" max="4393" width="9.7109375" customWidth="1"/>
    <col min="4609" max="4609" width="14.28515625" bestFit="1" customWidth="1"/>
    <col min="4610" max="4610" width="12.85546875" bestFit="1" customWidth="1"/>
    <col min="4611" max="4611" width="11" bestFit="1" customWidth="1"/>
    <col min="4612" max="4612" width="13.140625" bestFit="1" customWidth="1"/>
    <col min="4613" max="4613" width="10.85546875" bestFit="1" customWidth="1"/>
    <col min="4614" max="4617" width="9.7109375" customWidth="1"/>
    <col min="4618" max="4618" width="9.7109375" bestFit="1" customWidth="1"/>
    <col min="4619" max="4619" width="9.7109375" customWidth="1"/>
    <col min="4620" max="4621" width="9.7109375" bestFit="1" customWidth="1"/>
    <col min="4622" max="4622" width="15" bestFit="1" customWidth="1"/>
    <col min="4623" max="4623" width="9.85546875" bestFit="1" customWidth="1"/>
    <col min="4624" max="4624" width="11.85546875" bestFit="1" customWidth="1"/>
    <col min="4625" max="4625" width="11.28515625" bestFit="1" customWidth="1"/>
    <col min="4626" max="4626" width="71.7109375" bestFit="1" customWidth="1"/>
    <col min="4627" max="4627" width="9.7109375" bestFit="1" customWidth="1"/>
    <col min="4628" max="4629" width="9.7109375" customWidth="1"/>
    <col min="4630" max="4630" width="9.7109375" bestFit="1" customWidth="1"/>
    <col min="4631" max="4631" width="9.7109375" customWidth="1"/>
    <col min="4632" max="4633" width="9.7109375" bestFit="1" customWidth="1"/>
    <col min="4634" max="4634" width="9.7109375" customWidth="1"/>
    <col min="4635" max="4635" width="38.85546875" bestFit="1" customWidth="1"/>
    <col min="4636" max="4639" width="9.7109375" customWidth="1"/>
    <col min="4640" max="4640" width="10.7109375" bestFit="1" customWidth="1"/>
    <col min="4641" max="4649" width="9.7109375" customWidth="1"/>
    <col min="4865" max="4865" width="14.28515625" bestFit="1" customWidth="1"/>
    <col min="4866" max="4866" width="12.85546875" bestFit="1" customWidth="1"/>
    <col min="4867" max="4867" width="11" bestFit="1" customWidth="1"/>
    <col min="4868" max="4868" width="13.140625" bestFit="1" customWidth="1"/>
    <col min="4869" max="4869" width="10.85546875" bestFit="1" customWidth="1"/>
    <col min="4870" max="4873" width="9.7109375" customWidth="1"/>
    <col min="4874" max="4874" width="9.7109375" bestFit="1" customWidth="1"/>
    <col min="4875" max="4875" width="9.7109375" customWidth="1"/>
    <col min="4876" max="4877" width="9.7109375" bestFit="1" customWidth="1"/>
    <col min="4878" max="4878" width="15" bestFit="1" customWidth="1"/>
    <col min="4879" max="4879" width="9.85546875" bestFit="1" customWidth="1"/>
    <col min="4880" max="4880" width="11.85546875" bestFit="1" customWidth="1"/>
    <col min="4881" max="4881" width="11.28515625" bestFit="1" customWidth="1"/>
    <col min="4882" max="4882" width="71.7109375" bestFit="1" customWidth="1"/>
    <col min="4883" max="4883" width="9.7109375" bestFit="1" customWidth="1"/>
    <col min="4884" max="4885" width="9.7109375" customWidth="1"/>
    <col min="4886" max="4886" width="9.7109375" bestFit="1" customWidth="1"/>
    <col min="4887" max="4887" width="9.7109375" customWidth="1"/>
    <col min="4888" max="4889" width="9.7109375" bestFit="1" customWidth="1"/>
    <col min="4890" max="4890" width="9.7109375" customWidth="1"/>
    <col min="4891" max="4891" width="38.85546875" bestFit="1" customWidth="1"/>
    <col min="4892" max="4895" width="9.7109375" customWidth="1"/>
    <col min="4896" max="4896" width="10.7109375" bestFit="1" customWidth="1"/>
    <col min="4897" max="4905" width="9.7109375" customWidth="1"/>
    <col min="5121" max="5121" width="14.28515625" bestFit="1" customWidth="1"/>
    <col min="5122" max="5122" width="12.85546875" bestFit="1" customWidth="1"/>
    <col min="5123" max="5123" width="11" bestFit="1" customWidth="1"/>
    <col min="5124" max="5124" width="13.140625" bestFit="1" customWidth="1"/>
    <col min="5125" max="5125" width="10.85546875" bestFit="1" customWidth="1"/>
    <col min="5126" max="5129" width="9.7109375" customWidth="1"/>
    <col min="5130" max="5130" width="9.7109375" bestFit="1" customWidth="1"/>
    <col min="5131" max="5131" width="9.7109375" customWidth="1"/>
    <col min="5132" max="5133" width="9.7109375" bestFit="1" customWidth="1"/>
    <col min="5134" max="5134" width="15" bestFit="1" customWidth="1"/>
    <col min="5135" max="5135" width="9.85546875" bestFit="1" customWidth="1"/>
    <col min="5136" max="5136" width="11.85546875" bestFit="1" customWidth="1"/>
    <col min="5137" max="5137" width="11.28515625" bestFit="1" customWidth="1"/>
    <col min="5138" max="5138" width="71.7109375" bestFit="1" customWidth="1"/>
    <col min="5139" max="5139" width="9.7109375" bestFit="1" customWidth="1"/>
    <col min="5140" max="5141" width="9.7109375" customWidth="1"/>
    <col min="5142" max="5142" width="9.7109375" bestFit="1" customWidth="1"/>
    <col min="5143" max="5143" width="9.7109375" customWidth="1"/>
    <col min="5144" max="5145" width="9.7109375" bestFit="1" customWidth="1"/>
    <col min="5146" max="5146" width="9.7109375" customWidth="1"/>
    <col min="5147" max="5147" width="38.85546875" bestFit="1" customWidth="1"/>
    <col min="5148" max="5151" width="9.7109375" customWidth="1"/>
    <col min="5152" max="5152" width="10.7109375" bestFit="1" customWidth="1"/>
    <col min="5153" max="5161" width="9.7109375" customWidth="1"/>
    <col min="5377" max="5377" width="14.28515625" bestFit="1" customWidth="1"/>
    <col min="5378" max="5378" width="12.85546875" bestFit="1" customWidth="1"/>
    <col min="5379" max="5379" width="11" bestFit="1" customWidth="1"/>
    <col min="5380" max="5380" width="13.140625" bestFit="1" customWidth="1"/>
    <col min="5381" max="5381" width="10.85546875" bestFit="1" customWidth="1"/>
    <col min="5382" max="5385" width="9.7109375" customWidth="1"/>
    <col min="5386" max="5386" width="9.7109375" bestFit="1" customWidth="1"/>
    <col min="5387" max="5387" width="9.7109375" customWidth="1"/>
    <col min="5388" max="5389" width="9.7109375" bestFit="1" customWidth="1"/>
    <col min="5390" max="5390" width="15" bestFit="1" customWidth="1"/>
    <col min="5391" max="5391" width="9.85546875" bestFit="1" customWidth="1"/>
    <col min="5392" max="5392" width="11.85546875" bestFit="1" customWidth="1"/>
    <col min="5393" max="5393" width="11.28515625" bestFit="1" customWidth="1"/>
    <col min="5394" max="5394" width="71.7109375" bestFit="1" customWidth="1"/>
    <col min="5395" max="5395" width="9.7109375" bestFit="1" customWidth="1"/>
    <col min="5396" max="5397" width="9.7109375" customWidth="1"/>
    <col min="5398" max="5398" width="9.7109375" bestFit="1" customWidth="1"/>
    <col min="5399" max="5399" width="9.7109375" customWidth="1"/>
    <col min="5400" max="5401" width="9.7109375" bestFit="1" customWidth="1"/>
    <col min="5402" max="5402" width="9.7109375" customWidth="1"/>
    <col min="5403" max="5403" width="38.85546875" bestFit="1" customWidth="1"/>
    <col min="5404" max="5407" width="9.7109375" customWidth="1"/>
    <col min="5408" max="5408" width="10.7109375" bestFit="1" customWidth="1"/>
    <col min="5409" max="5417" width="9.7109375" customWidth="1"/>
    <col min="5633" max="5633" width="14.28515625" bestFit="1" customWidth="1"/>
    <col min="5634" max="5634" width="12.85546875" bestFit="1" customWidth="1"/>
    <col min="5635" max="5635" width="11" bestFit="1" customWidth="1"/>
    <col min="5636" max="5636" width="13.140625" bestFit="1" customWidth="1"/>
    <col min="5637" max="5637" width="10.85546875" bestFit="1" customWidth="1"/>
    <col min="5638" max="5641" width="9.7109375" customWidth="1"/>
    <col min="5642" max="5642" width="9.7109375" bestFit="1" customWidth="1"/>
    <col min="5643" max="5643" width="9.7109375" customWidth="1"/>
    <col min="5644" max="5645" width="9.7109375" bestFit="1" customWidth="1"/>
    <col min="5646" max="5646" width="15" bestFit="1" customWidth="1"/>
    <col min="5647" max="5647" width="9.85546875" bestFit="1" customWidth="1"/>
    <col min="5648" max="5648" width="11.85546875" bestFit="1" customWidth="1"/>
    <col min="5649" max="5649" width="11.28515625" bestFit="1" customWidth="1"/>
    <col min="5650" max="5650" width="71.7109375" bestFit="1" customWidth="1"/>
    <col min="5651" max="5651" width="9.7109375" bestFit="1" customWidth="1"/>
    <col min="5652" max="5653" width="9.7109375" customWidth="1"/>
    <col min="5654" max="5654" width="9.7109375" bestFit="1" customWidth="1"/>
    <col min="5655" max="5655" width="9.7109375" customWidth="1"/>
    <col min="5656" max="5657" width="9.7109375" bestFit="1" customWidth="1"/>
    <col min="5658" max="5658" width="9.7109375" customWidth="1"/>
    <col min="5659" max="5659" width="38.85546875" bestFit="1" customWidth="1"/>
    <col min="5660" max="5663" width="9.7109375" customWidth="1"/>
    <col min="5664" max="5664" width="10.7109375" bestFit="1" customWidth="1"/>
    <col min="5665" max="5673" width="9.7109375" customWidth="1"/>
    <col min="5889" max="5889" width="14.28515625" bestFit="1" customWidth="1"/>
    <col min="5890" max="5890" width="12.85546875" bestFit="1" customWidth="1"/>
    <col min="5891" max="5891" width="11" bestFit="1" customWidth="1"/>
    <col min="5892" max="5892" width="13.140625" bestFit="1" customWidth="1"/>
    <col min="5893" max="5893" width="10.85546875" bestFit="1" customWidth="1"/>
    <col min="5894" max="5897" width="9.7109375" customWidth="1"/>
    <col min="5898" max="5898" width="9.7109375" bestFit="1" customWidth="1"/>
    <col min="5899" max="5899" width="9.7109375" customWidth="1"/>
    <col min="5900" max="5901" width="9.7109375" bestFit="1" customWidth="1"/>
    <col min="5902" max="5902" width="15" bestFit="1" customWidth="1"/>
    <col min="5903" max="5903" width="9.85546875" bestFit="1" customWidth="1"/>
    <col min="5904" max="5904" width="11.85546875" bestFit="1" customWidth="1"/>
    <col min="5905" max="5905" width="11.28515625" bestFit="1" customWidth="1"/>
    <col min="5906" max="5906" width="71.7109375" bestFit="1" customWidth="1"/>
    <col min="5907" max="5907" width="9.7109375" bestFit="1" customWidth="1"/>
    <col min="5908" max="5909" width="9.7109375" customWidth="1"/>
    <col min="5910" max="5910" width="9.7109375" bestFit="1" customWidth="1"/>
    <col min="5911" max="5911" width="9.7109375" customWidth="1"/>
    <col min="5912" max="5913" width="9.7109375" bestFit="1" customWidth="1"/>
    <col min="5914" max="5914" width="9.7109375" customWidth="1"/>
    <col min="5915" max="5915" width="38.85546875" bestFit="1" customWidth="1"/>
    <col min="5916" max="5919" width="9.7109375" customWidth="1"/>
    <col min="5920" max="5920" width="10.7109375" bestFit="1" customWidth="1"/>
    <col min="5921" max="5929" width="9.7109375" customWidth="1"/>
    <col min="6145" max="6145" width="14.28515625" bestFit="1" customWidth="1"/>
    <col min="6146" max="6146" width="12.85546875" bestFit="1" customWidth="1"/>
    <col min="6147" max="6147" width="11" bestFit="1" customWidth="1"/>
    <col min="6148" max="6148" width="13.140625" bestFit="1" customWidth="1"/>
    <col min="6149" max="6149" width="10.85546875" bestFit="1" customWidth="1"/>
    <col min="6150" max="6153" width="9.7109375" customWidth="1"/>
    <col min="6154" max="6154" width="9.7109375" bestFit="1" customWidth="1"/>
    <col min="6155" max="6155" width="9.7109375" customWidth="1"/>
    <col min="6156" max="6157" width="9.7109375" bestFit="1" customWidth="1"/>
    <col min="6158" max="6158" width="15" bestFit="1" customWidth="1"/>
    <col min="6159" max="6159" width="9.85546875" bestFit="1" customWidth="1"/>
    <col min="6160" max="6160" width="11.85546875" bestFit="1" customWidth="1"/>
    <col min="6161" max="6161" width="11.28515625" bestFit="1" customWidth="1"/>
    <col min="6162" max="6162" width="71.7109375" bestFit="1" customWidth="1"/>
    <col min="6163" max="6163" width="9.7109375" bestFit="1" customWidth="1"/>
    <col min="6164" max="6165" width="9.7109375" customWidth="1"/>
    <col min="6166" max="6166" width="9.7109375" bestFit="1" customWidth="1"/>
    <col min="6167" max="6167" width="9.7109375" customWidth="1"/>
    <col min="6168" max="6169" width="9.7109375" bestFit="1" customWidth="1"/>
    <col min="6170" max="6170" width="9.7109375" customWidth="1"/>
    <col min="6171" max="6171" width="38.85546875" bestFit="1" customWidth="1"/>
    <col min="6172" max="6175" width="9.7109375" customWidth="1"/>
    <col min="6176" max="6176" width="10.7109375" bestFit="1" customWidth="1"/>
    <col min="6177" max="6185" width="9.7109375" customWidth="1"/>
    <col min="6401" max="6401" width="14.28515625" bestFit="1" customWidth="1"/>
    <col min="6402" max="6402" width="12.85546875" bestFit="1" customWidth="1"/>
    <col min="6403" max="6403" width="11" bestFit="1" customWidth="1"/>
    <col min="6404" max="6404" width="13.140625" bestFit="1" customWidth="1"/>
    <col min="6405" max="6405" width="10.85546875" bestFit="1" customWidth="1"/>
    <col min="6406" max="6409" width="9.7109375" customWidth="1"/>
    <col min="6410" max="6410" width="9.7109375" bestFit="1" customWidth="1"/>
    <col min="6411" max="6411" width="9.7109375" customWidth="1"/>
    <col min="6412" max="6413" width="9.7109375" bestFit="1" customWidth="1"/>
    <col min="6414" max="6414" width="15" bestFit="1" customWidth="1"/>
    <col min="6415" max="6415" width="9.85546875" bestFit="1" customWidth="1"/>
    <col min="6416" max="6416" width="11.85546875" bestFit="1" customWidth="1"/>
    <col min="6417" max="6417" width="11.28515625" bestFit="1" customWidth="1"/>
    <col min="6418" max="6418" width="71.7109375" bestFit="1" customWidth="1"/>
    <col min="6419" max="6419" width="9.7109375" bestFit="1" customWidth="1"/>
    <col min="6420" max="6421" width="9.7109375" customWidth="1"/>
    <col min="6422" max="6422" width="9.7109375" bestFit="1" customWidth="1"/>
    <col min="6423" max="6423" width="9.7109375" customWidth="1"/>
    <col min="6424" max="6425" width="9.7109375" bestFit="1" customWidth="1"/>
    <col min="6426" max="6426" width="9.7109375" customWidth="1"/>
    <col min="6427" max="6427" width="38.85546875" bestFit="1" customWidth="1"/>
    <col min="6428" max="6431" width="9.7109375" customWidth="1"/>
    <col min="6432" max="6432" width="10.7109375" bestFit="1" customWidth="1"/>
    <col min="6433" max="6441" width="9.7109375" customWidth="1"/>
    <col min="6657" max="6657" width="14.28515625" bestFit="1" customWidth="1"/>
    <col min="6658" max="6658" width="12.85546875" bestFit="1" customWidth="1"/>
    <col min="6659" max="6659" width="11" bestFit="1" customWidth="1"/>
    <col min="6660" max="6660" width="13.140625" bestFit="1" customWidth="1"/>
    <col min="6661" max="6661" width="10.85546875" bestFit="1" customWidth="1"/>
    <col min="6662" max="6665" width="9.7109375" customWidth="1"/>
    <col min="6666" max="6666" width="9.7109375" bestFit="1" customWidth="1"/>
    <col min="6667" max="6667" width="9.7109375" customWidth="1"/>
    <col min="6668" max="6669" width="9.7109375" bestFit="1" customWidth="1"/>
    <col min="6670" max="6670" width="15" bestFit="1" customWidth="1"/>
    <col min="6671" max="6671" width="9.85546875" bestFit="1" customWidth="1"/>
    <col min="6672" max="6672" width="11.85546875" bestFit="1" customWidth="1"/>
    <col min="6673" max="6673" width="11.28515625" bestFit="1" customWidth="1"/>
    <col min="6674" max="6674" width="71.7109375" bestFit="1" customWidth="1"/>
    <col min="6675" max="6675" width="9.7109375" bestFit="1" customWidth="1"/>
    <col min="6676" max="6677" width="9.7109375" customWidth="1"/>
    <col min="6678" max="6678" width="9.7109375" bestFit="1" customWidth="1"/>
    <col min="6679" max="6679" width="9.7109375" customWidth="1"/>
    <col min="6680" max="6681" width="9.7109375" bestFit="1" customWidth="1"/>
    <col min="6682" max="6682" width="9.7109375" customWidth="1"/>
    <col min="6683" max="6683" width="38.85546875" bestFit="1" customWidth="1"/>
    <col min="6684" max="6687" width="9.7109375" customWidth="1"/>
    <col min="6688" max="6688" width="10.7109375" bestFit="1" customWidth="1"/>
    <col min="6689" max="6697" width="9.7109375" customWidth="1"/>
    <col min="6913" max="6913" width="14.28515625" bestFit="1" customWidth="1"/>
    <col min="6914" max="6914" width="12.85546875" bestFit="1" customWidth="1"/>
    <col min="6915" max="6915" width="11" bestFit="1" customWidth="1"/>
    <col min="6916" max="6916" width="13.140625" bestFit="1" customWidth="1"/>
    <col min="6917" max="6917" width="10.85546875" bestFit="1" customWidth="1"/>
    <col min="6918" max="6921" width="9.7109375" customWidth="1"/>
    <col min="6922" max="6922" width="9.7109375" bestFit="1" customWidth="1"/>
    <col min="6923" max="6923" width="9.7109375" customWidth="1"/>
    <col min="6924" max="6925" width="9.7109375" bestFit="1" customWidth="1"/>
    <col min="6926" max="6926" width="15" bestFit="1" customWidth="1"/>
    <col min="6927" max="6927" width="9.85546875" bestFit="1" customWidth="1"/>
    <col min="6928" max="6928" width="11.85546875" bestFit="1" customWidth="1"/>
    <col min="6929" max="6929" width="11.28515625" bestFit="1" customWidth="1"/>
    <col min="6930" max="6930" width="71.7109375" bestFit="1" customWidth="1"/>
    <col min="6931" max="6931" width="9.7109375" bestFit="1" customWidth="1"/>
    <col min="6932" max="6933" width="9.7109375" customWidth="1"/>
    <col min="6934" max="6934" width="9.7109375" bestFit="1" customWidth="1"/>
    <col min="6935" max="6935" width="9.7109375" customWidth="1"/>
    <col min="6936" max="6937" width="9.7109375" bestFit="1" customWidth="1"/>
    <col min="6938" max="6938" width="9.7109375" customWidth="1"/>
    <col min="6939" max="6939" width="38.85546875" bestFit="1" customWidth="1"/>
    <col min="6940" max="6943" width="9.7109375" customWidth="1"/>
    <col min="6944" max="6944" width="10.7109375" bestFit="1" customWidth="1"/>
    <col min="6945" max="6953" width="9.7109375" customWidth="1"/>
    <col min="7169" max="7169" width="14.28515625" bestFit="1" customWidth="1"/>
    <col min="7170" max="7170" width="12.85546875" bestFit="1" customWidth="1"/>
    <col min="7171" max="7171" width="11" bestFit="1" customWidth="1"/>
    <col min="7172" max="7172" width="13.140625" bestFit="1" customWidth="1"/>
    <col min="7173" max="7173" width="10.85546875" bestFit="1" customWidth="1"/>
    <col min="7174" max="7177" width="9.7109375" customWidth="1"/>
    <col min="7178" max="7178" width="9.7109375" bestFit="1" customWidth="1"/>
    <col min="7179" max="7179" width="9.7109375" customWidth="1"/>
    <col min="7180" max="7181" width="9.7109375" bestFit="1" customWidth="1"/>
    <col min="7182" max="7182" width="15" bestFit="1" customWidth="1"/>
    <col min="7183" max="7183" width="9.85546875" bestFit="1" customWidth="1"/>
    <col min="7184" max="7184" width="11.85546875" bestFit="1" customWidth="1"/>
    <col min="7185" max="7185" width="11.28515625" bestFit="1" customWidth="1"/>
    <col min="7186" max="7186" width="71.7109375" bestFit="1" customWidth="1"/>
    <col min="7187" max="7187" width="9.7109375" bestFit="1" customWidth="1"/>
    <col min="7188" max="7189" width="9.7109375" customWidth="1"/>
    <col min="7190" max="7190" width="9.7109375" bestFit="1" customWidth="1"/>
    <col min="7191" max="7191" width="9.7109375" customWidth="1"/>
    <col min="7192" max="7193" width="9.7109375" bestFit="1" customWidth="1"/>
    <col min="7194" max="7194" width="9.7109375" customWidth="1"/>
    <col min="7195" max="7195" width="38.85546875" bestFit="1" customWidth="1"/>
    <col min="7196" max="7199" width="9.7109375" customWidth="1"/>
    <col min="7200" max="7200" width="10.7109375" bestFit="1" customWidth="1"/>
    <col min="7201" max="7209" width="9.7109375" customWidth="1"/>
    <col min="7425" max="7425" width="14.28515625" bestFit="1" customWidth="1"/>
    <col min="7426" max="7426" width="12.85546875" bestFit="1" customWidth="1"/>
    <col min="7427" max="7427" width="11" bestFit="1" customWidth="1"/>
    <col min="7428" max="7428" width="13.140625" bestFit="1" customWidth="1"/>
    <col min="7429" max="7429" width="10.85546875" bestFit="1" customWidth="1"/>
    <col min="7430" max="7433" width="9.7109375" customWidth="1"/>
    <col min="7434" max="7434" width="9.7109375" bestFit="1" customWidth="1"/>
    <col min="7435" max="7435" width="9.7109375" customWidth="1"/>
    <col min="7436" max="7437" width="9.7109375" bestFit="1" customWidth="1"/>
    <col min="7438" max="7438" width="15" bestFit="1" customWidth="1"/>
    <col min="7439" max="7439" width="9.85546875" bestFit="1" customWidth="1"/>
    <col min="7440" max="7440" width="11.85546875" bestFit="1" customWidth="1"/>
    <col min="7441" max="7441" width="11.28515625" bestFit="1" customWidth="1"/>
    <col min="7442" max="7442" width="71.7109375" bestFit="1" customWidth="1"/>
    <col min="7443" max="7443" width="9.7109375" bestFit="1" customWidth="1"/>
    <col min="7444" max="7445" width="9.7109375" customWidth="1"/>
    <col min="7446" max="7446" width="9.7109375" bestFit="1" customWidth="1"/>
    <col min="7447" max="7447" width="9.7109375" customWidth="1"/>
    <col min="7448" max="7449" width="9.7109375" bestFit="1" customWidth="1"/>
    <col min="7450" max="7450" width="9.7109375" customWidth="1"/>
    <col min="7451" max="7451" width="38.85546875" bestFit="1" customWidth="1"/>
    <col min="7452" max="7455" width="9.7109375" customWidth="1"/>
    <col min="7456" max="7456" width="10.7109375" bestFit="1" customWidth="1"/>
    <col min="7457" max="7465" width="9.7109375" customWidth="1"/>
    <col min="7681" max="7681" width="14.28515625" bestFit="1" customWidth="1"/>
    <col min="7682" max="7682" width="12.85546875" bestFit="1" customWidth="1"/>
    <col min="7683" max="7683" width="11" bestFit="1" customWidth="1"/>
    <col min="7684" max="7684" width="13.140625" bestFit="1" customWidth="1"/>
    <col min="7685" max="7685" width="10.85546875" bestFit="1" customWidth="1"/>
    <col min="7686" max="7689" width="9.7109375" customWidth="1"/>
    <col min="7690" max="7690" width="9.7109375" bestFit="1" customWidth="1"/>
    <col min="7691" max="7691" width="9.7109375" customWidth="1"/>
    <col min="7692" max="7693" width="9.7109375" bestFit="1" customWidth="1"/>
    <col min="7694" max="7694" width="15" bestFit="1" customWidth="1"/>
    <col min="7695" max="7695" width="9.85546875" bestFit="1" customWidth="1"/>
    <col min="7696" max="7696" width="11.85546875" bestFit="1" customWidth="1"/>
    <col min="7697" max="7697" width="11.28515625" bestFit="1" customWidth="1"/>
    <col min="7698" max="7698" width="71.7109375" bestFit="1" customWidth="1"/>
    <col min="7699" max="7699" width="9.7109375" bestFit="1" customWidth="1"/>
    <col min="7700" max="7701" width="9.7109375" customWidth="1"/>
    <col min="7702" max="7702" width="9.7109375" bestFit="1" customWidth="1"/>
    <col min="7703" max="7703" width="9.7109375" customWidth="1"/>
    <col min="7704" max="7705" width="9.7109375" bestFit="1" customWidth="1"/>
    <col min="7706" max="7706" width="9.7109375" customWidth="1"/>
    <col min="7707" max="7707" width="38.85546875" bestFit="1" customWidth="1"/>
    <col min="7708" max="7711" width="9.7109375" customWidth="1"/>
    <col min="7712" max="7712" width="10.7109375" bestFit="1" customWidth="1"/>
    <col min="7713" max="7721" width="9.7109375" customWidth="1"/>
    <col min="7937" max="7937" width="14.28515625" bestFit="1" customWidth="1"/>
    <col min="7938" max="7938" width="12.85546875" bestFit="1" customWidth="1"/>
    <col min="7939" max="7939" width="11" bestFit="1" customWidth="1"/>
    <col min="7940" max="7940" width="13.140625" bestFit="1" customWidth="1"/>
    <col min="7941" max="7941" width="10.85546875" bestFit="1" customWidth="1"/>
    <col min="7942" max="7945" width="9.7109375" customWidth="1"/>
    <col min="7946" max="7946" width="9.7109375" bestFit="1" customWidth="1"/>
    <col min="7947" max="7947" width="9.7109375" customWidth="1"/>
    <col min="7948" max="7949" width="9.7109375" bestFit="1" customWidth="1"/>
    <col min="7950" max="7950" width="15" bestFit="1" customWidth="1"/>
    <col min="7951" max="7951" width="9.85546875" bestFit="1" customWidth="1"/>
    <col min="7952" max="7952" width="11.85546875" bestFit="1" customWidth="1"/>
    <col min="7953" max="7953" width="11.28515625" bestFit="1" customWidth="1"/>
    <col min="7954" max="7954" width="71.7109375" bestFit="1" customWidth="1"/>
    <col min="7955" max="7955" width="9.7109375" bestFit="1" customWidth="1"/>
    <col min="7956" max="7957" width="9.7109375" customWidth="1"/>
    <col min="7958" max="7958" width="9.7109375" bestFit="1" customWidth="1"/>
    <col min="7959" max="7959" width="9.7109375" customWidth="1"/>
    <col min="7960" max="7961" width="9.7109375" bestFit="1" customWidth="1"/>
    <col min="7962" max="7962" width="9.7109375" customWidth="1"/>
    <col min="7963" max="7963" width="38.85546875" bestFit="1" customWidth="1"/>
    <col min="7964" max="7967" width="9.7109375" customWidth="1"/>
    <col min="7968" max="7968" width="10.7109375" bestFit="1" customWidth="1"/>
    <col min="7969" max="7977" width="9.7109375" customWidth="1"/>
    <col min="8193" max="8193" width="14.28515625" bestFit="1" customWidth="1"/>
    <col min="8194" max="8194" width="12.85546875" bestFit="1" customWidth="1"/>
    <col min="8195" max="8195" width="11" bestFit="1" customWidth="1"/>
    <col min="8196" max="8196" width="13.140625" bestFit="1" customWidth="1"/>
    <col min="8197" max="8197" width="10.85546875" bestFit="1" customWidth="1"/>
    <col min="8198" max="8201" width="9.7109375" customWidth="1"/>
    <col min="8202" max="8202" width="9.7109375" bestFit="1" customWidth="1"/>
    <col min="8203" max="8203" width="9.7109375" customWidth="1"/>
    <col min="8204" max="8205" width="9.7109375" bestFit="1" customWidth="1"/>
    <col min="8206" max="8206" width="15" bestFit="1" customWidth="1"/>
    <col min="8207" max="8207" width="9.85546875" bestFit="1" customWidth="1"/>
    <col min="8208" max="8208" width="11.85546875" bestFit="1" customWidth="1"/>
    <col min="8209" max="8209" width="11.28515625" bestFit="1" customWidth="1"/>
    <col min="8210" max="8210" width="71.7109375" bestFit="1" customWidth="1"/>
    <col min="8211" max="8211" width="9.7109375" bestFit="1" customWidth="1"/>
    <col min="8212" max="8213" width="9.7109375" customWidth="1"/>
    <col min="8214" max="8214" width="9.7109375" bestFit="1" customWidth="1"/>
    <col min="8215" max="8215" width="9.7109375" customWidth="1"/>
    <col min="8216" max="8217" width="9.7109375" bestFit="1" customWidth="1"/>
    <col min="8218" max="8218" width="9.7109375" customWidth="1"/>
    <col min="8219" max="8219" width="38.85546875" bestFit="1" customWidth="1"/>
    <col min="8220" max="8223" width="9.7109375" customWidth="1"/>
    <col min="8224" max="8224" width="10.7109375" bestFit="1" customWidth="1"/>
    <col min="8225" max="8233" width="9.7109375" customWidth="1"/>
    <col min="8449" max="8449" width="14.28515625" bestFit="1" customWidth="1"/>
    <col min="8450" max="8450" width="12.85546875" bestFit="1" customWidth="1"/>
    <col min="8451" max="8451" width="11" bestFit="1" customWidth="1"/>
    <col min="8452" max="8452" width="13.140625" bestFit="1" customWidth="1"/>
    <col min="8453" max="8453" width="10.85546875" bestFit="1" customWidth="1"/>
    <col min="8454" max="8457" width="9.7109375" customWidth="1"/>
    <col min="8458" max="8458" width="9.7109375" bestFit="1" customWidth="1"/>
    <col min="8459" max="8459" width="9.7109375" customWidth="1"/>
    <col min="8460" max="8461" width="9.7109375" bestFit="1" customWidth="1"/>
    <col min="8462" max="8462" width="15" bestFit="1" customWidth="1"/>
    <col min="8463" max="8463" width="9.85546875" bestFit="1" customWidth="1"/>
    <col min="8464" max="8464" width="11.85546875" bestFit="1" customWidth="1"/>
    <col min="8465" max="8465" width="11.28515625" bestFit="1" customWidth="1"/>
    <col min="8466" max="8466" width="71.7109375" bestFit="1" customWidth="1"/>
    <col min="8467" max="8467" width="9.7109375" bestFit="1" customWidth="1"/>
    <col min="8468" max="8469" width="9.7109375" customWidth="1"/>
    <col min="8470" max="8470" width="9.7109375" bestFit="1" customWidth="1"/>
    <col min="8471" max="8471" width="9.7109375" customWidth="1"/>
    <col min="8472" max="8473" width="9.7109375" bestFit="1" customWidth="1"/>
    <col min="8474" max="8474" width="9.7109375" customWidth="1"/>
    <col min="8475" max="8475" width="38.85546875" bestFit="1" customWidth="1"/>
    <col min="8476" max="8479" width="9.7109375" customWidth="1"/>
    <col min="8480" max="8480" width="10.7109375" bestFit="1" customWidth="1"/>
    <col min="8481" max="8489" width="9.7109375" customWidth="1"/>
    <col min="8705" max="8705" width="14.28515625" bestFit="1" customWidth="1"/>
    <col min="8706" max="8706" width="12.85546875" bestFit="1" customWidth="1"/>
    <col min="8707" max="8707" width="11" bestFit="1" customWidth="1"/>
    <col min="8708" max="8708" width="13.140625" bestFit="1" customWidth="1"/>
    <col min="8709" max="8709" width="10.85546875" bestFit="1" customWidth="1"/>
    <col min="8710" max="8713" width="9.7109375" customWidth="1"/>
    <col min="8714" max="8714" width="9.7109375" bestFit="1" customWidth="1"/>
    <col min="8715" max="8715" width="9.7109375" customWidth="1"/>
    <col min="8716" max="8717" width="9.7109375" bestFit="1" customWidth="1"/>
    <col min="8718" max="8718" width="15" bestFit="1" customWidth="1"/>
    <col min="8719" max="8719" width="9.85546875" bestFit="1" customWidth="1"/>
    <col min="8720" max="8720" width="11.85546875" bestFit="1" customWidth="1"/>
    <col min="8721" max="8721" width="11.28515625" bestFit="1" customWidth="1"/>
    <col min="8722" max="8722" width="71.7109375" bestFit="1" customWidth="1"/>
    <col min="8723" max="8723" width="9.7109375" bestFit="1" customWidth="1"/>
    <col min="8724" max="8725" width="9.7109375" customWidth="1"/>
    <col min="8726" max="8726" width="9.7109375" bestFit="1" customWidth="1"/>
    <col min="8727" max="8727" width="9.7109375" customWidth="1"/>
    <col min="8728" max="8729" width="9.7109375" bestFit="1" customWidth="1"/>
    <col min="8730" max="8730" width="9.7109375" customWidth="1"/>
    <col min="8731" max="8731" width="38.85546875" bestFit="1" customWidth="1"/>
    <col min="8732" max="8735" width="9.7109375" customWidth="1"/>
    <col min="8736" max="8736" width="10.7109375" bestFit="1" customWidth="1"/>
    <col min="8737" max="8745" width="9.7109375" customWidth="1"/>
    <col min="8961" max="8961" width="14.28515625" bestFit="1" customWidth="1"/>
    <col min="8962" max="8962" width="12.85546875" bestFit="1" customWidth="1"/>
    <col min="8963" max="8963" width="11" bestFit="1" customWidth="1"/>
    <col min="8964" max="8964" width="13.140625" bestFit="1" customWidth="1"/>
    <col min="8965" max="8965" width="10.85546875" bestFit="1" customWidth="1"/>
    <col min="8966" max="8969" width="9.7109375" customWidth="1"/>
    <col min="8970" max="8970" width="9.7109375" bestFit="1" customWidth="1"/>
    <col min="8971" max="8971" width="9.7109375" customWidth="1"/>
    <col min="8972" max="8973" width="9.7109375" bestFit="1" customWidth="1"/>
    <col min="8974" max="8974" width="15" bestFit="1" customWidth="1"/>
    <col min="8975" max="8975" width="9.85546875" bestFit="1" customWidth="1"/>
    <col min="8976" max="8976" width="11.85546875" bestFit="1" customWidth="1"/>
    <col min="8977" max="8977" width="11.28515625" bestFit="1" customWidth="1"/>
    <col min="8978" max="8978" width="71.7109375" bestFit="1" customWidth="1"/>
    <col min="8979" max="8979" width="9.7109375" bestFit="1" customWidth="1"/>
    <col min="8980" max="8981" width="9.7109375" customWidth="1"/>
    <col min="8982" max="8982" width="9.7109375" bestFit="1" customWidth="1"/>
    <col min="8983" max="8983" width="9.7109375" customWidth="1"/>
    <col min="8984" max="8985" width="9.7109375" bestFit="1" customWidth="1"/>
    <col min="8986" max="8986" width="9.7109375" customWidth="1"/>
    <col min="8987" max="8987" width="38.85546875" bestFit="1" customWidth="1"/>
    <col min="8988" max="8991" width="9.7109375" customWidth="1"/>
    <col min="8992" max="8992" width="10.7109375" bestFit="1" customWidth="1"/>
    <col min="8993" max="9001" width="9.7109375" customWidth="1"/>
    <col min="9217" max="9217" width="14.28515625" bestFit="1" customWidth="1"/>
    <col min="9218" max="9218" width="12.85546875" bestFit="1" customWidth="1"/>
    <col min="9219" max="9219" width="11" bestFit="1" customWidth="1"/>
    <col min="9220" max="9220" width="13.140625" bestFit="1" customWidth="1"/>
    <col min="9221" max="9221" width="10.85546875" bestFit="1" customWidth="1"/>
    <col min="9222" max="9225" width="9.7109375" customWidth="1"/>
    <col min="9226" max="9226" width="9.7109375" bestFit="1" customWidth="1"/>
    <col min="9227" max="9227" width="9.7109375" customWidth="1"/>
    <col min="9228" max="9229" width="9.7109375" bestFit="1" customWidth="1"/>
    <col min="9230" max="9230" width="15" bestFit="1" customWidth="1"/>
    <col min="9231" max="9231" width="9.85546875" bestFit="1" customWidth="1"/>
    <col min="9232" max="9232" width="11.85546875" bestFit="1" customWidth="1"/>
    <col min="9233" max="9233" width="11.28515625" bestFit="1" customWidth="1"/>
    <col min="9234" max="9234" width="71.7109375" bestFit="1" customWidth="1"/>
    <col min="9235" max="9235" width="9.7109375" bestFit="1" customWidth="1"/>
    <col min="9236" max="9237" width="9.7109375" customWidth="1"/>
    <col min="9238" max="9238" width="9.7109375" bestFit="1" customWidth="1"/>
    <col min="9239" max="9239" width="9.7109375" customWidth="1"/>
    <col min="9240" max="9241" width="9.7109375" bestFit="1" customWidth="1"/>
    <col min="9242" max="9242" width="9.7109375" customWidth="1"/>
    <col min="9243" max="9243" width="38.85546875" bestFit="1" customWidth="1"/>
    <col min="9244" max="9247" width="9.7109375" customWidth="1"/>
    <col min="9248" max="9248" width="10.7109375" bestFit="1" customWidth="1"/>
    <col min="9249" max="9257" width="9.7109375" customWidth="1"/>
    <col min="9473" max="9473" width="14.28515625" bestFit="1" customWidth="1"/>
    <col min="9474" max="9474" width="12.85546875" bestFit="1" customWidth="1"/>
    <col min="9475" max="9475" width="11" bestFit="1" customWidth="1"/>
    <col min="9476" max="9476" width="13.140625" bestFit="1" customWidth="1"/>
    <col min="9477" max="9477" width="10.85546875" bestFit="1" customWidth="1"/>
    <col min="9478" max="9481" width="9.7109375" customWidth="1"/>
    <col min="9482" max="9482" width="9.7109375" bestFit="1" customWidth="1"/>
    <col min="9483" max="9483" width="9.7109375" customWidth="1"/>
    <col min="9484" max="9485" width="9.7109375" bestFit="1" customWidth="1"/>
    <col min="9486" max="9486" width="15" bestFit="1" customWidth="1"/>
    <col min="9487" max="9487" width="9.85546875" bestFit="1" customWidth="1"/>
    <col min="9488" max="9488" width="11.85546875" bestFit="1" customWidth="1"/>
    <col min="9489" max="9489" width="11.28515625" bestFit="1" customWidth="1"/>
    <col min="9490" max="9490" width="71.7109375" bestFit="1" customWidth="1"/>
    <col min="9491" max="9491" width="9.7109375" bestFit="1" customWidth="1"/>
    <col min="9492" max="9493" width="9.7109375" customWidth="1"/>
    <col min="9494" max="9494" width="9.7109375" bestFit="1" customWidth="1"/>
    <col min="9495" max="9495" width="9.7109375" customWidth="1"/>
    <col min="9496" max="9497" width="9.7109375" bestFit="1" customWidth="1"/>
    <col min="9498" max="9498" width="9.7109375" customWidth="1"/>
    <col min="9499" max="9499" width="38.85546875" bestFit="1" customWidth="1"/>
    <col min="9500" max="9503" width="9.7109375" customWidth="1"/>
    <col min="9504" max="9504" width="10.7109375" bestFit="1" customWidth="1"/>
    <col min="9505" max="9513" width="9.7109375" customWidth="1"/>
    <col min="9729" max="9729" width="14.28515625" bestFit="1" customWidth="1"/>
    <col min="9730" max="9730" width="12.85546875" bestFit="1" customWidth="1"/>
    <col min="9731" max="9731" width="11" bestFit="1" customWidth="1"/>
    <col min="9732" max="9732" width="13.140625" bestFit="1" customWidth="1"/>
    <col min="9733" max="9733" width="10.85546875" bestFit="1" customWidth="1"/>
    <col min="9734" max="9737" width="9.7109375" customWidth="1"/>
    <col min="9738" max="9738" width="9.7109375" bestFit="1" customWidth="1"/>
    <col min="9739" max="9739" width="9.7109375" customWidth="1"/>
    <col min="9740" max="9741" width="9.7109375" bestFit="1" customWidth="1"/>
    <col min="9742" max="9742" width="15" bestFit="1" customWidth="1"/>
    <col min="9743" max="9743" width="9.85546875" bestFit="1" customWidth="1"/>
    <col min="9744" max="9744" width="11.85546875" bestFit="1" customWidth="1"/>
    <col min="9745" max="9745" width="11.28515625" bestFit="1" customWidth="1"/>
    <col min="9746" max="9746" width="71.7109375" bestFit="1" customWidth="1"/>
    <col min="9747" max="9747" width="9.7109375" bestFit="1" customWidth="1"/>
    <col min="9748" max="9749" width="9.7109375" customWidth="1"/>
    <col min="9750" max="9750" width="9.7109375" bestFit="1" customWidth="1"/>
    <col min="9751" max="9751" width="9.7109375" customWidth="1"/>
    <col min="9752" max="9753" width="9.7109375" bestFit="1" customWidth="1"/>
    <col min="9754" max="9754" width="9.7109375" customWidth="1"/>
    <col min="9755" max="9755" width="38.85546875" bestFit="1" customWidth="1"/>
    <col min="9756" max="9759" width="9.7109375" customWidth="1"/>
    <col min="9760" max="9760" width="10.7109375" bestFit="1" customWidth="1"/>
    <col min="9761" max="9769" width="9.7109375" customWidth="1"/>
    <col min="9985" max="9985" width="14.28515625" bestFit="1" customWidth="1"/>
    <col min="9986" max="9986" width="12.85546875" bestFit="1" customWidth="1"/>
    <col min="9987" max="9987" width="11" bestFit="1" customWidth="1"/>
    <col min="9988" max="9988" width="13.140625" bestFit="1" customWidth="1"/>
    <col min="9989" max="9989" width="10.85546875" bestFit="1" customWidth="1"/>
    <col min="9990" max="9993" width="9.7109375" customWidth="1"/>
    <col min="9994" max="9994" width="9.7109375" bestFit="1" customWidth="1"/>
    <col min="9995" max="9995" width="9.7109375" customWidth="1"/>
    <col min="9996" max="9997" width="9.7109375" bestFit="1" customWidth="1"/>
    <col min="9998" max="9998" width="15" bestFit="1" customWidth="1"/>
    <col min="9999" max="9999" width="9.85546875" bestFit="1" customWidth="1"/>
    <col min="10000" max="10000" width="11.85546875" bestFit="1" customWidth="1"/>
    <col min="10001" max="10001" width="11.28515625" bestFit="1" customWidth="1"/>
    <col min="10002" max="10002" width="71.7109375" bestFit="1" customWidth="1"/>
    <col min="10003" max="10003" width="9.7109375" bestFit="1" customWidth="1"/>
    <col min="10004" max="10005" width="9.7109375" customWidth="1"/>
    <col min="10006" max="10006" width="9.7109375" bestFit="1" customWidth="1"/>
    <col min="10007" max="10007" width="9.7109375" customWidth="1"/>
    <col min="10008" max="10009" width="9.7109375" bestFit="1" customWidth="1"/>
    <col min="10010" max="10010" width="9.7109375" customWidth="1"/>
    <col min="10011" max="10011" width="38.85546875" bestFit="1" customWidth="1"/>
    <col min="10012" max="10015" width="9.7109375" customWidth="1"/>
    <col min="10016" max="10016" width="10.7109375" bestFit="1" customWidth="1"/>
    <col min="10017" max="10025" width="9.7109375" customWidth="1"/>
    <col min="10241" max="10241" width="14.28515625" bestFit="1" customWidth="1"/>
    <col min="10242" max="10242" width="12.85546875" bestFit="1" customWidth="1"/>
    <col min="10243" max="10243" width="11" bestFit="1" customWidth="1"/>
    <col min="10244" max="10244" width="13.140625" bestFit="1" customWidth="1"/>
    <col min="10245" max="10245" width="10.85546875" bestFit="1" customWidth="1"/>
    <col min="10246" max="10249" width="9.7109375" customWidth="1"/>
    <col min="10250" max="10250" width="9.7109375" bestFit="1" customWidth="1"/>
    <col min="10251" max="10251" width="9.7109375" customWidth="1"/>
    <col min="10252" max="10253" width="9.7109375" bestFit="1" customWidth="1"/>
    <col min="10254" max="10254" width="15" bestFit="1" customWidth="1"/>
    <col min="10255" max="10255" width="9.85546875" bestFit="1" customWidth="1"/>
    <col min="10256" max="10256" width="11.85546875" bestFit="1" customWidth="1"/>
    <col min="10257" max="10257" width="11.28515625" bestFit="1" customWidth="1"/>
    <col min="10258" max="10258" width="71.7109375" bestFit="1" customWidth="1"/>
    <col min="10259" max="10259" width="9.7109375" bestFit="1" customWidth="1"/>
    <col min="10260" max="10261" width="9.7109375" customWidth="1"/>
    <col min="10262" max="10262" width="9.7109375" bestFit="1" customWidth="1"/>
    <col min="10263" max="10263" width="9.7109375" customWidth="1"/>
    <col min="10264" max="10265" width="9.7109375" bestFit="1" customWidth="1"/>
    <col min="10266" max="10266" width="9.7109375" customWidth="1"/>
    <col min="10267" max="10267" width="38.85546875" bestFit="1" customWidth="1"/>
    <col min="10268" max="10271" width="9.7109375" customWidth="1"/>
    <col min="10272" max="10272" width="10.7109375" bestFit="1" customWidth="1"/>
    <col min="10273" max="10281" width="9.7109375" customWidth="1"/>
    <col min="10497" max="10497" width="14.28515625" bestFit="1" customWidth="1"/>
    <col min="10498" max="10498" width="12.85546875" bestFit="1" customWidth="1"/>
    <col min="10499" max="10499" width="11" bestFit="1" customWidth="1"/>
    <col min="10500" max="10500" width="13.140625" bestFit="1" customWidth="1"/>
    <col min="10501" max="10501" width="10.85546875" bestFit="1" customWidth="1"/>
    <col min="10502" max="10505" width="9.7109375" customWidth="1"/>
    <col min="10506" max="10506" width="9.7109375" bestFit="1" customWidth="1"/>
    <col min="10507" max="10507" width="9.7109375" customWidth="1"/>
    <col min="10508" max="10509" width="9.7109375" bestFit="1" customWidth="1"/>
    <col min="10510" max="10510" width="15" bestFit="1" customWidth="1"/>
    <col min="10511" max="10511" width="9.85546875" bestFit="1" customWidth="1"/>
    <col min="10512" max="10512" width="11.85546875" bestFit="1" customWidth="1"/>
    <col min="10513" max="10513" width="11.28515625" bestFit="1" customWidth="1"/>
    <col min="10514" max="10514" width="71.7109375" bestFit="1" customWidth="1"/>
    <col min="10515" max="10515" width="9.7109375" bestFit="1" customWidth="1"/>
    <col min="10516" max="10517" width="9.7109375" customWidth="1"/>
    <col min="10518" max="10518" width="9.7109375" bestFit="1" customWidth="1"/>
    <col min="10519" max="10519" width="9.7109375" customWidth="1"/>
    <col min="10520" max="10521" width="9.7109375" bestFit="1" customWidth="1"/>
    <col min="10522" max="10522" width="9.7109375" customWidth="1"/>
    <col min="10523" max="10523" width="38.85546875" bestFit="1" customWidth="1"/>
    <col min="10524" max="10527" width="9.7109375" customWidth="1"/>
    <col min="10528" max="10528" width="10.7109375" bestFit="1" customWidth="1"/>
    <col min="10529" max="10537" width="9.7109375" customWidth="1"/>
    <col min="10753" max="10753" width="14.28515625" bestFit="1" customWidth="1"/>
    <col min="10754" max="10754" width="12.85546875" bestFit="1" customWidth="1"/>
    <col min="10755" max="10755" width="11" bestFit="1" customWidth="1"/>
    <col min="10756" max="10756" width="13.140625" bestFit="1" customWidth="1"/>
    <col min="10757" max="10757" width="10.85546875" bestFit="1" customWidth="1"/>
    <col min="10758" max="10761" width="9.7109375" customWidth="1"/>
    <col min="10762" max="10762" width="9.7109375" bestFit="1" customWidth="1"/>
    <col min="10763" max="10763" width="9.7109375" customWidth="1"/>
    <col min="10764" max="10765" width="9.7109375" bestFit="1" customWidth="1"/>
    <col min="10766" max="10766" width="15" bestFit="1" customWidth="1"/>
    <col min="10767" max="10767" width="9.85546875" bestFit="1" customWidth="1"/>
    <col min="10768" max="10768" width="11.85546875" bestFit="1" customWidth="1"/>
    <col min="10769" max="10769" width="11.28515625" bestFit="1" customWidth="1"/>
    <col min="10770" max="10770" width="71.7109375" bestFit="1" customWidth="1"/>
    <col min="10771" max="10771" width="9.7109375" bestFit="1" customWidth="1"/>
    <col min="10772" max="10773" width="9.7109375" customWidth="1"/>
    <col min="10774" max="10774" width="9.7109375" bestFit="1" customWidth="1"/>
    <col min="10775" max="10775" width="9.7109375" customWidth="1"/>
    <col min="10776" max="10777" width="9.7109375" bestFit="1" customWidth="1"/>
    <col min="10778" max="10778" width="9.7109375" customWidth="1"/>
    <col min="10779" max="10779" width="38.85546875" bestFit="1" customWidth="1"/>
    <col min="10780" max="10783" width="9.7109375" customWidth="1"/>
    <col min="10784" max="10784" width="10.7109375" bestFit="1" customWidth="1"/>
    <col min="10785" max="10793" width="9.7109375" customWidth="1"/>
    <col min="11009" max="11009" width="14.28515625" bestFit="1" customWidth="1"/>
    <col min="11010" max="11010" width="12.85546875" bestFit="1" customWidth="1"/>
    <col min="11011" max="11011" width="11" bestFit="1" customWidth="1"/>
    <col min="11012" max="11012" width="13.140625" bestFit="1" customWidth="1"/>
    <col min="11013" max="11013" width="10.85546875" bestFit="1" customWidth="1"/>
    <col min="11014" max="11017" width="9.7109375" customWidth="1"/>
    <col min="11018" max="11018" width="9.7109375" bestFit="1" customWidth="1"/>
    <col min="11019" max="11019" width="9.7109375" customWidth="1"/>
    <col min="11020" max="11021" width="9.7109375" bestFit="1" customWidth="1"/>
    <col min="11022" max="11022" width="15" bestFit="1" customWidth="1"/>
    <col min="11023" max="11023" width="9.85546875" bestFit="1" customWidth="1"/>
    <col min="11024" max="11024" width="11.85546875" bestFit="1" customWidth="1"/>
    <col min="11025" max="11025" width="11.28515625" bestFit="1" customWidth="1"/>
    <col min="11026" max="11026" width="71.7109375" bestFit="1" customWidth="1"/>
    <col min="11027" max="11027" width="9.7109375" bestFit="1" customWidth="1"/>
    <col min="11028" max="11029" width="9.7109375" customWidth="1"/>
    <col min="11030" max="11030" width="9.7109375" bestFit="1" customWidth="1"/>
    <col min="11031" max="11031" width="9.7109375" customWidth="1"/>
    <col min="11032" max="11033" width="9.7109375" bestFit="1" customWidth="1"/>
    <col min="11034" max="11034" width="9.7109375" customWidth="1"/>
    <col min="11035" max="11035" width="38.85546875" bestFit="1" customWidth="1"/>
    <col min="11036" max="11039" width="9.7109375" customWidth="1"/>
    <col min="11040" max="11040" width="10.7109375" bestFit="1" customWidth="1"/>
    <col min="11041" max="11049" width="9.7109375" customWidth="1"/>
    <col min="11265" max="11265" width="14.28515625" bestFit="1" customWidth="1"/>
    <col min="11266" max="11266" width="12.85546875" bestFit="1" customWidth="1"/>
    <col min="11267" max="11267" width="11" bestFit="1" customWidth="1"/>
    <col min="11268" max="11268" width="13.140625" bestFit="1" customWidth="1"/>
    <col min="11269" max="11269" width="10.85546875" bestFit="1" customWidth="1"/>
    <col min="11270" max="11273" width="9.7109375" customWidth="1"/>
    <col min="11274" max="11274" width="9.7109375" bestFit="1" customWidth="1"/>
    <col min="11275" max="11275" width="9.7109375" customWidth="1"/>
    <col min="11276" max="11277" width="9.7109375" bestFit="1" customWidth="1"/>
    <col min="11278" max="11278" width="15" bestFit="1" customWidth="1"/>
    <col min="11279" max="11279" width="9.85546875" bestFit="1" customWidth="1"/>
    <col min="11280" max="11280" width="11.85546875" bestFit="1" customWidth="1"/>
    <col min="11281" max="11281" width="11.28515625" bestFit="1" customWidth="1"/>
    <col min="11282" max="11282" width="71.7109375" bestFit="1" customWidth="1"/>
    <col min="11283" max="11283" width="9.7109375" bestFit="1" customWidth="1"/>
    <col min="11284" max="11285" width="9.7109375" customWidth="1"/>
    <col min="11286" max="11286" width="9.7109375" bestFit="1" customWidth="1"/>
    <col min="11287" max="11287" width="9.7109375" customWidth="1"/>
    <col min="11288" max="11289" width="9.7109375" bestFit="1" customWidth="1"/>
    <col min="11290" max="11290" width="9.7109375" customWidth="1"/>
    <col min="11291" max="11291" width="38.85546875" bestFit="1" customWidth="1"/>
    <col min="11292" max="11295" width="9.7109375" customWidth="1"/>
    <col min="11296" max="11296" width="10.7109375" bestFit="1" customWidth="1"/>
    <col min="11297" max="11305" width="9.7109375" customWidth="1"/>
    <col min="11521" max="11521" width="14.28515625" bestFit="1" customWidth="1"/>
    <col min="11522" max="11522" width="12.85546875" bestFit="1" customWidth="1"/>
    <col min="11523" max="11523" width="11" bestFit="1" customWidth="1"/>
    <col min="11524" max="11524" width="13.140625" bestFit="1" customWidth="1"/>
    <col min="11525" max="11525" width="10.85546875" bestFit="1" customWidth="1"/>
    <col min="11526" max="11529" width="9.7109375" customWidth="1"/>
    <col min="11530" max="11530" width="9.7109375" bestFit="1" customWidth="1"/>
    <col min="11531" max="11531" width="9.7109375" customWidth="1"/>
    <col min="11532" max="11533" width="9.7109375" bestFit="1" customWidth="1"/>
    <col min="11534" max="11534" width="15" bestFit="1" customWidth="1"/>
    <col min="11535" max="11535" width="9.85546875" bestFit="1" customWidth="1"/>
    <col min="11536" max="11536" width="11.85546875" bestFit="1" customWidth="1"/>
    <col min="11537" max="11537" width="11.28515625" bestFit="1" customWidth="1"/>
    <col min="11538" max="11538" width="71.7109375" bestFit="1" customWidth="1"/>
    <col min="11539" max="11539" width="9.7109375" bestFit="1" customWidth="1"/>
    <col min="11540" max="11541" width="9.7109375" customWidth="1"/>
    <col min="11542" max="11542" width="9.7109375" bestFit="1" customWidth="1"/>
    <col min="11543" max="11543" width="9.7109375" customWidth="1"/>
    <col min="11544" max="11545" width="9.7109375" bestFit="1" customWidth="1"/>
    <col min="11546" max="11546" width="9.7109375" customWidth="1"/>
    <col min="11547" max="11547" width="38.85546875" bestFit="1" customWidth="1"/>
    <col min="11548" max="11551" width="9.7109375" customWidth="1"/>
    <col min="11552" max="11552" width="10.7109375" bestFit="1" customWidth="1"/>
    <col min="11553" max="11561" width="9.7109375" customWidth="1"/>
    <col min="11777" max="11777" width="14.28515625" bestFit="1" customWidth="1"/>
    <col min="11778" max="11778" width="12.85546875" bestFit="1" customWidth="1"/>
    <col min="11779" max="11779" width="11" bestFit="1" customWidth="1"/>
    <col min="11780" max="11780" width="13.140625" bestFit="1" customWidth="1"/>
    <col min="11781" max="11781" width="10.85546875" bestFit="1" customWidth="1"/>
    <col min="11782" max="11785" width="9.7109375" customWidth="1"/>
    <col min="11786" max="11786" width="9.7109375" bestFit="1" customWidth="1"/>
    <col min="11787" max="11787" width="9.7109375" customWidth="1"/>
    <col min="11788" max="11789" width="9.7109375" bestFit="1" customWidth="1"/>
    <col min="11790" max="11790" width="15" bestFit="1" customWidth="1"/>
    <col min="11791" max="11791" width="9.85546875" bestFit="1" customWidth="1"/>
    <col min="11792" max="11792" width="11.85546875" bestFit="1" customWidth="1"/>
    <col min="11793" max="11793" width="11.28515625" bestFit="1" customWidth="1"/>
    <col min="11794" max="11794" width="71.7109375" bestFit="1" customWidth="1"/>
    <col min="11795" max="11795" width="9.7109375" bestFit="1" customWidth="1"/>
    <col min="11796" max="11797" width="9.7109375" customWidth="1"/>
    <col min="11798" max="11798" width="9.7109375" bestFit="1" customWidth="1"/>
    <col min="11799" max="11799" width="9.7109375" customWidth="1"/>
    <col min="11800" max="11801" width="9.7109375" bestFit="1" customWidth="1"/>
    <col min="11802" max="11802" width="9.7109375" customWidth="1"/>
    <col min="11803" max="11803" width="38.85546875" bestFit="1" customWidth="1"/>
    <col min="11804" max="11807" width="9.7109375" customWidth="1"/>
    <col min="11808" max="11808" width="10.7109375" bestFit="1" customWidth="1"/>
    <col min="11809" max="11817" width="9.7109375" customWidth="1"/>
    <col min="12033" max="12033" width="14.28515625" bestFit="1" customWidth="1"/>
    <col min="12034" max="12034" width="12.85546875" bestFit="1" customWidth="1"/>
    <col min="12035" max="12035" width="11" bestFit="1" customWidth="1"/>
    <col min="12036" max="12036" width="13.140625" bestFit="1" customWidth="1"/>
    <col min="12037" max="12037" width="10.85546875" bestFit="1" customWidth="1"/>
    <col min="12038" max="12041" width="9.7109375" customWidth="1"/>
    <col min="12042" max="12042" width="9.7109375" bestFit="1" customWidth="1"/>
    <col min="12043" max="12043" width="9.7109375" customWidth="1"/>
    <col min="12044" max="12045" width="9.7109375" bestFit="1" customWidth="1"/>
    <col min="12046" max="12046" width="15" bestFit="1" customWidth="1"/>
    <col min="12047" max="12047" width="9.85546875" bestFit="1" customWidth="1"/>
    <col min="12048" max="12048" width="11.85546875" bestFit="1" customWidth="1"/>
    <col min="12049" max="12049" width="11.28515625" bestFit="1" customWidth="1"/>
    <col min="12050" max="12050" width="71.7109375" bestFit="1" customWidth="1"/>
    <col min="12051" max="12051" width="9.7109375" bestFit="1" customWidth="1"/>
    <col min="12052" max="12053" width="9.7109375" customWidth="1"/>
    <col min="12054" max="12054" width="9.7109375" bestFit="1" customWidth="1"/>
    <col min="12055" max="12055" width="9.7109375" customWidth="1"/>
    <col min="12056" max="12057" width="9.7109375" bestFit="1" customWidth="1"/>
    <col min="12058" max="12058" width="9.7109375" customWidth="1"/>
    <col min="12059" max="12059" width="38.85546875" bestFit="1" customWidth="1"/>
    <col min="12060" max="12063" width="9.7109375" customWidth="1"/>
    <col min="12064" max="12064" width="10.7109375" bestFit="1" customWidth="1"/>
    <col min="12065" max="12073" width="9.7109375" customWidth="1"/>
    <col min="12289" max="12289" width="14.28515625" bestFit="1" customWidth="1"/>
    <col min="12290" max="12290" width="12.85546875" bestFit="1" customWidth="1"/>
    <col min="12291" max="12291" width="11" bestFit="1" customWidth="1"/>
    <col min="12292" max="12292" width="13.140625" bestFit="1" customWidth="1"/>
    <col min="12293" max="12293" width="10.85546875" bestFit="1" customWidth="1"/>
    <col min="12294" max="12297" width="9.7109375" customWidth="1"/>
    <col min="12298" max="12298" width="9.7109375" bestFit="1" customWidth="1"/>
    <col min="12299" max="12299" width="9.7109375" customWidth="1"/>
    <col min="12300" max="12301" width="9.7109375" bestFit="1" customWidth="1"/>
    <col min="12302" max="12302" width="15" bestFit="1" customWidth="1"/>
    <col min="12303" max="12303" width="9.85546875" bestFit="1" customWidth="1"/>
    <col min="12304" max="12304" width="11.85546875" bestFit="1" customWidth="1"/>
    <col min="12305" max="12305" width="11.28515625" bestFit="1" customWidth="1"/>
    <col min="12306" max="12306" width="71.7109375" bestFit="1" customWidth="1"/>
    <col min="12307" max="12307" width="9.7109375" bestFit="1" customWidth="1"/>
    <col min="12308" max="12309" width="9.7109375" customWidth="1"/>
    <col min="12310" max="12310" width="9.7109375" bestFit="1" customWidth="1"/>
    <col min="12311" max="12311" width="9.7109375" customWidth="1"/>
    <col min="12312" max="12313" width="9.7109375" bestFit="1" customWidth="1"/>
    <col min="12314" max="12314" width="9.7109375" customWidth="1"/>
    <col min="12315" max="12315" width="38.85546875" bestFit="1" customWidth="1"/>
    <col min="12316" max="12319" width="9.7109375" customWidth="1"/>
    <col min="12320" max="12320" width="10.7109375" bestFit="1" customWidth="1"/>
    <col min="12321" max="12329" width="9.7109375" customWidth="1"/>
    <col min="12545" max="12545" width="14.28515625" bestFit="1" customWidth="1"/>
    <col min="12546" max="12546" width="12.85546875" bestFit="1" customWidth="1"/>
    <col min="12547" max="12547" width="11" bestFit="1" customWidth="1"/>
    <col min="12548" max="12548" width="13.140625" bestFit="1" customWidth="1"/>
    <col min="12549" max="12549" width="10.85546875" bestFit="1" customWidth="1"/>
    <col min="12550" max="12553" width="9.7109375" customWidth="1"/>
    <col min="12554" max="12554" width="9.7109375" bestFit="1" customWidth="1"/>
    <col min="12555" max="12555" width="9.7109375" customWidth="1"/>
    <col min="12556" max="12557" width="9.7109375" bestFit="1" customWidth="1"/>
    <col min="12558" max="12558" width="15" bestFit="1" customWidth="1"/>
    <col min="12559" max="12559" width="9.85546875" bestFit="1" customWidth="1"/>
    <col min="12560" max="12560" width="11.85546875" bestFit="1" customWidth="1"/>
    <col min="12561" max="12561" width="11.28515625" bestFit="1" customWidth="1"/>
    <col min="12562" max="12562" width="71.7109375" bestFit="1" customWidth="1"/>
    <col min="12563" max="12563" width="9.7109375" bestFit="1" customWidth="1"/>
    <col min="12564" max="12565" width="9.7109375" customWidth="1"/>
    <col min="12566" max="12566" width="9.7109375" bestFit="1" customWidth="1"/>
    <col min="12567" max="12567" width="9.7109375" customWidth="1"/>
    <col min="12568" max="12569" width="9.7109375" bestFit="1" customWidth="1"/>
    <col min="12570" max="12570" width="9.7109375" customWidth="1"/>
    <col min="12571" max="12571" width="38.85546875" bestFit="1" customWidth="1"/>
    <col min="12572" max="12575" width="9.7109375" customWidth="1"/>
    <col min="12576" max="12576" width="10.7109375" bestFit="1" customWidth="1"/>
    <col min="12577" max="12585" width="9.7109375" customWidth="1"/>
    <col min="12801" max="12801" width="14.28515625" bestFit="1" customWidth="1"/>
    <col min="12802" max="12802" width="12.85546875" bestFit="1" customWidth="1"/>
    <col min="12803" max="12803" width="11" bestFit="1" customWidth="1"/>
    <col min="12804" max="12804" width="13.140625" bestFit="1" customWidth="1"/>
    <col min="12805" max="12805" width="10.85546875" bestFit="1" customWidth="1"/>
    <col min="12806" max="12809" width="9.7109375" customWidth="1"/>
    <col min="12810" max="12810" width="9.7109375" bestFit="1" customWidth="1"/>
    <col min="12811" max="12811" width="9.7109375" customWidth="1"/>
    <col min="12812" max="12813" width="9.7109375" bestFit="1" customWidth="1"/>
    <col min="12814" max="12814" width="15" bestFit="1" customWidth="1"/>
    <col min="12815" max="12815" width="9.85546875" bestFit="1" customWidth="1"/>
    <col min="12816" max="12816" width="11.85546875" bestFit="1" customWidth="1"/>
    <col min="12817" max="12817" width="11.28515625" bestFit="1" customWidth="1"/>
    <col min="12818" max="12818" width="71.7109375" bestFit="1" customWidth="1"/>
    <col min="12819" max="12819" width="9.7109375" bestFit="1" customWidth="1"/>
    <col min="12820" max="12821" width="9.7109375" customWidth="1"/>
    <col min="12822" max="12822" width="9.7109375" bestFit="1" customWidth="1"/>
    <col min="12823" max="12823" width="9.7109375" customWidth="1"/>
    <col min="12824" max="12825" width="9.7109375" bestFit="1" customWidth="1"/>
    <col min="12826" max="12826" width="9.7109375" customWidth="1"/>
    <col min="12827" max="12827" width="38.85546875" bestFit="1" customWidth="1"/>
    <col min="12828" max="12831" width="9.7109375" customWidth="1"/>
    <col min="12832" max="12832" width="10.7109375" bestFit="1" customWidth="1"/>
    <col min="12833" max="12841" width="9.7109375" customWidth="1"/>
    <col min="13057" max="13057" width="14.28515625" bestFit="1" customWidth="1"/>
    <col min="13058" max="13058" width="12.85546875" bestFit="1" customWidth="1"/>
    <col min="13059" max="13059" width="11" bestFit="1" customWidth="1"/>
    <col min="13060" max="13060" width="13.140625" bestFit="1" customWidth="1"/>
    <col min="13061" max="13061" width="10.85546875" bestFit="1" customWidth="1"/>
    <col min="13062" max="13065" width="9.7109375" customWidth="1"/>
    <col min="13066" max="13066" width="9.7109375" bestFit="1" customWidth="1"/>
    <col min="13067" max="13067" width="9.7109375" customWidth="1"/>
    <col min="13068" max="13069" width="9.7109375" bestFit="1" customWidth="1"/>
    <col min="13070" max="13070" width="15" bestFit="1" customWidth="1"/>
    <col min="13071" max="13071" width="9.85546875" bestFit="1" customWidth="1"/>
    <col min="13072" max="13072" width="11.85546875" bestFit="1" customWidth="1"/>
    <col min="13073" max="13073" width="11.28515625" bestFit="1" customWidth="1"/>
    <col min="13074" max="13074" width="71.7109375" bestFit="1" customWidth="1"/>
    <col min="13075" max="13075" width="9.7109375" bestFit="1" customWidth="1"/>
    <col min="13076" max="13077" width="9.7109375" customWidth="1"/>
    <col min="13078" max="13078" width="9.7109375" bestFit="1" customWidth="1"/>
    <col min="13079" max="13079" width="9.7109375" customWidth="1"/>
    <col min="13080" max="13081" width="9.7109375" bestFit="1" customWidth="1"/>
    <col min="13082" max="13082" width="9.7109375" customWidth="1"/>
    <col min="13083" max="13083" width="38.85546875" bestFit="1" customWidth="1"/>
    <col min="13084" max="13087" width="9.7109375" customWidth="1"/>
    <col min="13088" max="13088" width="10.7109375" bestFit="1" customWidth="1"/>
    <col min="13089" max="13097" width="9.7109375" customWidth="1"/>
    <col min="13313" max="13313" width="14.28515625" bestFit="1" customWidth="1"/>
    <col min="13314" max="13314" width="12.85546875" bestFit="1" customWidth="1"/>
    <col min="13315" max="13315" width="11" bestFit="1" customWidth="1"/>
    <col min="13316" max="13316" width="13.140625" bestFit="1" customWidth="1"/>
    <col min="13317" max="13317" width="10.85546875" bestFit="1" customWidth="1"/>
    <col min="13318" max="13321" width="9.7109375" customWidth="1"/>
    <col min="13322" max="13322" width="9.7109375" bestFit="1" customWidth="1"/>
    <col min="13323" max="13323" width="9.7109375" customWidth="1"/>
    <col min="13324" max="13325" width="9.7109375" bestFit="1" customWidth="1"/>
    <col min="13326" max="13326" width="15" bestFit="1" customWidth="1"/>
    <col min="13327" max="13327" width="9.85546875" bestFit="1" customWidth="1"/>
    <col min="13328" max="13328" width="11.85546875" bestFit="1" customWidth="1"/>
    <col min="13329" max="13329" width="11.28515625" bestFit="1" customWidth="1"/>
    <col min="13330" max="13330" width="71.7109375" bestFit="1" customWidth="1"/>
    <col min="13331" max="13331" width="9.7109375" bestFit="1" customWidth="1"/>
    <col min="13332" max="13333" width="9.7109375" customWidth="1"/>
    <col min="13334" max="13334" width="9.7109375" bestFit="1" customWidth="1"/>
    <col min="13335" max="13335" width="9.7109375" customWidth="1"/>
    <col min="13336" max="13337" width="9.7109375" bestFit="1" customWidth="1"/>
    <col min="13338" max="13338" width="9.7109375" customWidth="1"/>
    <col min="13339" max="13339" width="38.85546875" bestFit="1" customWidth="1"/>
    <col min="13340" max="13343" width="9.7109375" customWidth="1"/>
    <col min="13344" max="13344" width="10.7109375" bestFit="1" customWidth="1"/>
    <col min="13345" max="13353" width="9.7109375" customWidth="1"/>
    <col min="13569" max="13569" width="14.28515625" bestFit="1" customWidth="1"/>
    <col min="13570" max="13570" width="12.85546875" bestFit="1" customWidth="1"/>
    <col min="13571" max="13571" width="11" bestFit="1" customWidth="1"/>
    <col min="13572" max="13572" width="13.140625" bestFit="1" customWidth="1"/>
    <col min="13573" max="13573" width="10.85546875" bestFit="1" customWidth="1"/>
    <col min="13574" max="13577" width="9.7109375" customWidth="1"/>
    <col min="13578" max="13578" width="9.7109375" bestFit="1" customWidth="1"/>
    <col min="13579" max="13579" width="9.7109375" customWidth="1"/>
    <col min="13580" max="13581" width="9.7109375" bestFit="1" customWidth="1"/>
    <col min="13582" max="13582" width="15" bestFit="1" customWidth="1"/>
    <col min="13583" max="13583" width="9.85546875" bestFit="1" customWidth="1"/>
    <col min="13584" max="13584" width="11.85546875" bestFit="1" customWidth="1"/>
    <col min="13585" max="13585" width="11.28515625" bestFit="1" customWidth="1"/>
    <col min="13586" max="13586" width="71.7109375" bestFit="1" customWidth="1"/>
    <col min="13587" max="13587" width="9.7109375" bestFit="1" customWidth="1"/>
    <col min="13588" max="13589" width="9.7109375" customWidth="1"/>
    <col min="13590" max="13590" width="9.7109375" bestFit="1" customWidth="1"/>
    <col min="13591" max="13591" width="9.7109375" customWidth="1"/>
    <col min="13592" max="13593" width="9.7109375" bestFit="1" customWidth="1"/>
    <col min="13594" max="13594" width="9.7109375" customWidth="1"/>
    <col min="13595" max="13595" width="38.85546875" bestFit="1" customWidth="1"/>
    <col min="13596" max="13599" width="9.7109375" customWidth="1"/>
    <col min="13600" max="13600" width="10.7109375" bestFit="1" customWidth="1"/>
    <col min="13601" max="13609" width="9.7109375" customWidth="1"/>
    <col min="13825" max="13825" width="14.28515625" bestFit="1" customWidth="1"/>
    <col min="13826" max="13826" width="12.85546875" bestFit="1" customWidth="1"/>
    <col min="13827" max="13827" width="11" bestFit="1" customWidth="1"/>
    <col min="13828" max="13828" width="13.140625" bestFit="1" customWidth="1"/>
    <col min="13829" max="13829" width="10.85546875" bestFit="1" customWidth="1"/>
    <col min="13830" max="13833" width="9.7109375" customWidth="1"/>
    <col min="13834" max="13834" width="9.7109375" bestFit="1" customWidth="1"/>
    <col min="13835" max="13835" width="9.7109375" customWidth="1"/>
    <col min="13836" max="13837" width="9.7109375" bestFit="1" customWidth="1"/>
    <col min="13838" max="13838" width="15" bestFit="1" customWidth="1"/>
    <col min="13839" max="13839" width="9.85546875" bestFit="1" customWidth="1"/>
    <col min="13840" max="13840" width="11.85546875" bestFit="1" customWidth="1"/>
    <col min="13841" max="13841" width="11.28515625" bestFit="1" customWidth="1"/>
    <col min="13842" max="13842" width="71.7109375" bestFit="1" customWidth="1"/>
    <col min="13843" max="13843" width="9.7109375" bestFit="1" customWidth="1"/>
    <col min="13844" max="13845" width="9.7109375" customWidth="1"/>
    <col min="13846" max="13846" width="9.7109375" bestFit="1" customWidth="1"/>
    <col min="13847" max="13847" width="9.7109375" customWidth="1"/>
    <col min="13848" max="13849" width="9.7109375" bestFit="1" customWidth="1"/>
    <col min="13850" max="13850" width="9.7109375" customWidth="1"/>
    <col min="13851" max="13851" width="38.85546875" bestFit="1" customWidth="1"/>
    <col min="13852" max="13855" width="9.7109375" customWidth="1"/>
    <col min="13856" max="13856" width="10.7109375" bestFit="1" customWidth="1"/>
    <col min="13857" max="13865" width="9.7109375" customWidth="1"/>
    <col min="14081" max="14081" width="14.28515625" bestFit="1" customWidth="1"/>
    <col min="14082" max="14082" width="12.85546875" bestFit="1" customWidth="1"/>
    <col min="14083" max="14083" width="11" bestFit="1" customWidth="1"/>
    <col min="14084" max="14084" width="13.140625" bestFit="1" customWidth="1"/>
    <col min="14085" max="14085" width="10.85546875" bestFit="1" customWidth="1"/>
    <col min="14086" max="14089" width="9.7109375" customWidth="1"/>
    <col min="14090" max="14090" width="9.7109375" bestFit="1" customWidth="1"/>
    <col min="14091" max="14091" width="9.7109375" customWidth="1"/>
    <col min="14092" max="14093" width="9.7109375" bestFit="1" customWidth="1"/>
    <col min="14094" max="14094" width="15" bestFit="1" customWidth="1"/>
    <col min="14095" max="14095" width="9.85546875" bestFit="1" customWidth="1"/>
    <col min="14096" max="14096" width="11.85546875" bestFit="1" customWidth="1"/>
    <col min="14097" max="14097" width="11.28515625" bestFit="1" customWidth="1"/>
    <col min="14098" max="14098" width="71.7109375" bestFit="1" customWidth="1"/>
    <col min="14099" max="14099" width="9.7109375" bestFit="1" customWidth="1"/>
    <col min="14100" max="14101" width="9.7109375" customWidth="1"/>
    <col min="14102" max="14102" width="9.7109375" bestFit="1" customWidth="1"/>
    <col min="14103" max="14103" width="9.7109375" customWidth="1"/>
    <col min="14104" max="14105" width="9.7109375" bestFit="1" customWidth="1"/>
    <col min="14106" max="14106" width="9.7109375" customWidth="1"/>
    <col min="14107" max="14107" width="38.85546875" bestFit="1" customWidth="1"/>
    <col min="14108" max="14111" width="9.7109375" customWidth="1"/>
    <col min="14112" max="14112" width="10.7109375" bestFit="1" customWidth="1"/>
    <col min="14113" max="14121" width="9.7109375" customWidth="1"/>
    <col min="14337" max="14337" width="14.28515625" bestFit="1" customWidth="1"/>
    <col min="14338" max="14338" width="12.85546875" bestFit="1" customWidth="1"/>
    <col min="14339" max="14339" width="11" bestFit="1" customWidth="1"/>
    <col min="14340" max="14340" width="13.140625" bestFit="1" customWidth="1"/>
    <col min="14341" max="14341" width="10.85546875" bestFit="1" customWidth="1"/>
    <col min="14342" max="14345" width="9.7109375" customWidth="1"/>
    <col min="14346" max="14346" width="9.7109375" bestFit="1" customWidth="1"/>
    <col min="14347" max="14347" width="9.7109375" customWidth="1"/>
    <col min="14348" max="14349" width="9.7109375" bestFit="1" customWidth="1"/>
    <col min="14350" max="14350" width="15" bestFit="1" customWidth="1"/>
    <col min="14351" max="14351" width="9.85546875" bestFit="1" customWidth="1"/>
    <col min="14352" max="14352" width="11.85546875" bestFit="1" customWidth="1"/>
    <col min="14353" max="14353" width="11.28515625" bestFit="1" customWidth="1"/>
    <col min="14354" max="14354" width="71.7109375" bestFit="1" customWidth="1"/>
    <col min="14355" max="14355" width="9.7109375" bestFit="1" customWidth="1"/>
    <col min="14356" max="14357" width="9.7109375" customWidth="1"/>
    <col min="14358" max="14358" width="9.7109375" bestFit="1" customWidth="1"/>
    <col min="14359" max="14359" width="9.7109375" customWidth="1"/>
    <col min="14360" max="14361" width="9.7109375" bestFit="1" customWidth="1"/>
    <col min="14362" max="14362" width="9.7109375" customWidth="1"/>
    <col min="14363" max="14363" width="38.85546875" bestFit="1" customWidth="1"/>
    <col min="14364" max="14367" width="9.7109375" customWidth="1"/>
    <col min="14368" max="14368" width="10.7109375" bestFit="1" customWidth="1"/>
    <col min="14369" max="14377" width="9.7109375" customWidth="1"/>
    <col min="14593" max="14593" width="14.28515625" bestFit="1" customWidth="1"/>
    <col min="14594" max="14594" width="12.85546875" bestFit="1" customWidth="1"/>
    <col min="14595" max="14595" width="11" bestFit="1" customWidth="1"/>
    <col min="14596" max="14596" width="13.140625" bestFit="1" customWidth="1"/>
    <col min="14597" max="14597" width="10.85546875" bestFit="1" customWidth="1"/>
    <col min="14598" max="14601" width="9.7109375" customWidth="1"/>
    <col min="14602" max="14602" width="9.7109375" bestFit="1" customWidth="1"/>
    <col min="14603" max="14603" width="9.7109375" customWidth="1"/>
    <col min="14604" max="14605" width="9.7109375" bestFit="1" customWidth="1"/>
    <col min="14606" max="14606" width="15" bestFit="1" customWidth="1"/>
    <col min="14607" max="14607" width="9.85546875" bestFit="1" customWidth="1"/>
    <col min="14608" max="14608" width="11.85546875" bestFit="1" customWidth="1"/>
    <col min="14609" max="14609" width="11.28515625" bestFit="1" customWidth="1"/>
    <col min="14610" max="14610" width="71.7109375" bestFit="1" customWidth="1"/>
    <col min="14611" max="14611" width="9.7109375" bestFit="1" customWidth="1"/>
    <col min="14612" max="14613" width="9.7109375" customWidth="1"/>
    <col min="14614" max="14614" width="9.7109375" bestFit="1" customWidth="1"/>
    <col min="14615" max="14615" width="9.7109375" customWidth="1"/>
    <col min="14616" max="14617" width="9.7109375" bestFit="1" customWidth="1"/>
    <col min="14618" max="14618" width="9.7109375" customWidth="1"/>
    <col min="14619" max="14619" width="38.85546875" bestFit="1" customWidth="1"/>
    <col min="14620" max="14623" width="9.7109375" customWidth="1"/>
    <col min="14624" max="14624" width="10.7109375" bestFit="1" customWidth="1"/>
    <col min="14625" max="14633" width="9.7109375" customWidth="1"/>
    <col min="14849" max="14849" width="14.28515625" bestFit="1" customWidth="1"/>
    <col min="14850" max="14850" width="12.85546875" bestFit="1" customWidth="1"/>
    <col min="14851" max="14851" width="11" bestFit="1" customWidth="1"/>
    <col min="14852" max="14852" width="13.140625" bestFit="1" customWidth="1"/>
    <col min="14853" max="14853" width="10.85546875" bestFit="1" customWidth="1"/>
    <col min="14854" max="14857" width="9.7109375" customWidth="1"/>
    <col min="14858" max="14858" width="9.7109375" bestFit="1" customWidth="1"/>
    <col min="14859" max="14859" width="9.7109375" customWidth="1"/>
    <col min="14860" max="14861" width="9.7109375" bestFit="1" customWidth="1"/>
    <col min="14862" max="14862" width="15" bestFit="1" customWidth="1"/>
    <col min="14863" max="14863" width="9.85546875" bestFit="1" customWidth="1"/>
    <col min="14864" max="14864" width="11.85546875" bestFit="1" customWidth="1"/>
    <col min="14865" max="14865" width="11.28515625" bestFit="1" customWidth="1"/>
    <col min="14866" max="14866" width="71.7109375" bestFit="1" customWidth="1"/>
    <col min="14867" max="14867" width="9.7109375" bestFit="1" customWidth="1"/>
    <col min="14868" max="14869" width="9.7109375" customWidth="1"/>
    <col min="14870" max="14870" width="9.7109375" bestFit="1" customWidth="1"/>
    <col min="14871" max="14871" width="9.7109375" customWidth="1"/>
    <col min="14872" max="14873" width="9.7109375" bestFit="1" customWidth="1"/>
    <col min="14874" max="14874" width="9.7109375" customWidth="1"/>
    <col min="14875" max="14875" width="38.85546875" bestFit="1" customWidth="1"/>
    <col min="14876" max="14879" width="9.7109375" customWidth="1"/>
    <col min="14880" max="14880" width="10.7109375" bestFit="1" customWidth="1"/>
    <col min="14881" max="14889" width="9.7109375" customWidth="1"/>
    <col min="15105" max="15105" width="14.28515625" bestFit="1" customWidth="1"/>
    <col min="15106" max="15106" width="12.85546875" bestFit="1" customWidth="1"/>
    <col min="15107" max="15107" width="11" bestFit="1" customWidth="1"/>
    <col min="15108" max="15108" width="13.140625" bestFit="1" customWidth="1"/>
    <col min="15109" max="15109" width="10.85546875" bestFit="1" customWidth="1"/>
    <col min="15110" max="15113" width="9.7109375" customWidth="1"/>
    <col min="15114" max="15114" width="9.7109375" bestFit="1" customWidth="1"/>
    <col min="15115" max="15115" width="9.7109375" customWidth="1"/>
    <col min="15116" max="15117" width="9.7109375" bestFit="1" customWidth="1"/>
    <col min="15118" max="15118" width="15" bestFit="1" customWidth="1"/>
    <col min="15119" max="15119" width="9.85546875" bestFit="1" customWidth="1"/>
    <col min="15120" max="15120" width="11.85546875" bestFit="1" customWidth="1"/>
    <col min="15121" max="15121" width="11.28515625" bestFit="1" customWidth="1"/>
    <col min="15122" max="15122" width="71.7109375" bestFit="1" customWidth="1"/>
    <col min="15123" max="15123" width="9.7109375" bestFit="1" customWidth="1"/>
    <col min="15124" max="15125" width="9.7109375" customWidth="1"/>
    <col min="15126" max="15126" width="9.7109375" bestFit="1" customWidth="1"/>
    <col min="15127" max="15127" width="9.7109375" customWidth="1"/>
    <col min="15128" max="15129" width="9.7109375" bestFit="1" customWidth="1"/>
    <col min="15130" max="15130" width="9.7109375" customWidth="1"/>
    <col min="15131" max="15131" width="38.85546875" bestFit="1" customWidth="1"/>
    <col min="15132" max="15135" width="9.7109375" customWidth="1"/>
    <col min="15136" max="15136" width="10.7109375" bestFit="1" customWidth="1"/>
    <col min="15137" max="15145" width="9.7109375" customWidth="1"/>
    <col min="15361" max="15361" width="14.28515625" bestFit="1" customWidth="1"/>
    <col min="15362" max="15362" width="12.85546875" bestFit="1" customWidth="1"/>
    <col min="15363" max="15363" width="11" bestFit="1" customWidth="1"/>
    <col min="15364" max="15364" width="13.140625" bestFit="1" customWidth="1"/>
    <col min="15365" max="15365" width="10.85546875" bestFit="1" customWidth="1"/>
    <col min="15366" max="15369" width="9.7109375" customWidth="1"/>
    <col min="15370" max="15370" width="9.7109375" bestFit="1" customWidth="1"/>
    <col min="15371" max="15371" width="9.7109375" customWidth="1"/>
    <col min="15372" max="15373" width="9.7109375" bestFit="1" customWidth="1"/>
    <col min="15374" max="15374" width="15" bestFit="1" customWidth="1"/>
    <col min="15375" max="15375" width="9.85546875" bestFit="1" customWidth="1"/>
    <col min="15376" max="15376" width="11.85546875" bestFit="1" customWidth="1"/>
    <col min="15377" max="15377" width="11.28515625" bestFit="1" customWidth="1"/>
    <col min="15378" max="15378" width="71.7109375" bestFit="1" customWidth="1"/>
    <col min="15379" max="15379" width="9.7109375" bestFit="1" customWidth="1"/>
    <col min="15380" max="15381" width="9.7109375" customWidth="1"/>
    <col min="15382" max="15382" width="9.7109375" bestFit="1" customWidth="1"/>
    <col min="15383" max="15383" width="9.7109375" customWidth="1"/>
    <col min="15384" max="15385" width="9.7109375" bestFit="1" customWidth="1"/>
    <col min="15386" max="15386" width="9.7109375" customWidth="1"/>
    <col min="15387" max="15387" width="38.85546875" bestFit="1" customWidth="1"/>
    <col min="15388" max="15391" width="9.7109375" customWidth="1"/>
    <col min="15392" max="15392" width="10.7109375" bestFit="1" customWidth="1"/>
    <col min="15393" max="15401" width="9.7109375" customWidth="1"/>
    <col min="15617" max="15617" width="14.28515625" bestFit="1" customWidth="1"/>
    <col min="15618" max="15618" width="12.85546875" bestFit="1" customWidth="1"/>
    <col min="15619" max="15619" width="11" bestFit="1" customWidth="1"/>
    <col min="15620" max="15620" width="13.140625" bestFit="1" customWidth="1"/>
    <col min="15621" max="15621" width="10.85546875" bestFit="1" customWidth="1"/>
    <col min="15622" max="15625" width="9.7109375" customWidth="1"/>
    <col min="15626" max="15626" width="9.7109375" bestFit="1" customWidth="1"/>
    <col min="15627" max="15627" width="9.7109375" customWidth="1"/>
    <col min="15628" max="15629" width="9.7109375" bestFit="1" customWidth="1"/>
    <col min="15630" max="15630" width="15" bestFit="1" customWidth="1"/>
    <col min="15631" max="15631" width="9.85546875" bestFit="1" customWidth="1"/>
    <col min="15632" max="15632" width="11.85546875" bestFit="1" customWidth="1"/>
    <col min="15633" max="15633" width="11.28515625" bestFit="1" customWidth="1"/>
    <col min="15634" max="15634" width="71.7109375" bestFit="1" customWidth="1"/>
    <col min="15635" max="15635" width="9.7109375" bestFit="1" customWidth="1"/>
    <col min="15636" max="15637" width="9.7109375" customWidth="1"/>
    <col min="15638" max="15638" width="9.7109375" bestFit="1" customWidth="1"/>
    <col min="15639" max="15639" width="9.7109375" customWidth="1"/>
    <col min="15640" max="15641" width="9.7109375" bestFit="1" customWidth="1"/>
    <col min="15642" max="15642" width="9.7109375" customWidth="1"/>
    <col min="15643" max="15643" width="38.85546875" bestFit="1" customWidth="1"/>
    <col min="15644" max="15647" width="9.7109375" customWidth="1"/>
    <col min="15648" max="15648" width="10.7109375" bestFit="1" customWidth="1"/>
    <col min="15649" max="15657" width="9.7109375" customWidth="1"/>
    <col min="15873" max="15873" width="14.28515625" bestFit="1" customWidth="1"/>
    <col min="15874" max="15874" width="12.85546875" bestFit="1" customWidth="1"/>
    <col min="15875" max="15875" width="11" bestFit="1" customWidth="1"/>
    <col min="15876" max="15876" width="13.140625" bestFit="1" customWidth="1"/>
    <col min="15877" max="15877" width="10.85546875" bestFit="1" customWidth="1"/>
    <col min="15878" max="15881" width="9.7109375" customWidth="1"/>
    <col min="15882" max="15882" width="9.7109375" bestFit="1" customWidth="1"/>
    <col min="15883" max="15883" width="9.7109375" customWidth="1"/>
    <col min="15884" max="15885" width="9.7109375" bestFit="1" customWidth="1"/>
    <col min="15886" max="15886" width="15" bestFit="1" customWidth="1"/>
    <col min="15887" max="15887" width="9.85546875" bestFit="1" customWidth="1"/>
    <col min="15888" max="15888" width="11.85546875" bestFit="1" customWidth="1"/>
    <col min="15889" max="15889" width="11.28515625" bestFit="1" customWidth="1"/>
    <col min="15890" max="15890" width="71.7109375" bestFit="1" customWidth="1"/>
    <col min="15891" max="15891" width="9.7109375" bestFit="1" customWidth="1"/>
    <col min="15892" max="15893" width="9.7109375" customWidth="1"/>
    <col min="15894" max="15894" width="9.7109375" bestFit="1" customWidth="1"/>
    <col min="15895" max="15895" width="9.7109375" customWidth="1"/>
    <col min="15896" max="15897" width="9.7109375" bestFit="1" customWidth="1"/>
    <col min="15898" max="15898" width="9.7109375" customWidth="1"/>
    <col min="15899" max="15899" width="38.85546875" bestFit="1" customWidth="1"/>
    <col min="15900" max="15903" width="9.7109375" customWidth="1"/>
    <col min="15904" max="15904" width="10.7109375" bestFit="1" customWidth="1"/>
    <col min="15905" max="15913" width="9.7109375" customWidth="1"/>
    <col min="16129" max="16129" width="14.28515625" bestFit="1" customWidth="1"/>
    <col min="16130" max="16130" width="12.85546875" bestFit="1" customWidth="1"/>
    <col min="16131" max="16131" width="11" bestFit="1" customWidth="1"/>
    <col min="16132" max="16132" width="13.140625" bestFit="1" customWidth="1"/>
    <col min="16133" max="16133" width="10.85546875" bestFit="1" customWidth="1"/>
    <col min="16134" max="16137" width="9.7109375" customWidth="1"/>
    <col min="16138" max="16138" width="9.7109375" bestFit="1" customWidth="1"/>
    <col min="16139" max="16139" width="9.7109375" customWidth="1"/>
    <col min="16140" max="16141" width="9.7109375" bestFit="1" customWidth="1"/>
    <col min="16142" max="16142" width="15" bestFit="1" customWidth="1"/>
    <col min="16143" max="16143" width="9.85546875" bestFit="1" customWidth="1"/>
    <col min="16144" max="16144" width="11.85546875" bestFit="1" customWidth="1"/>
    <col min="16145" max="16145" width="11.28515625" bestFit="1" customWidth="1"/>
    <col min="16146" max="16146" width="71.7109375" bestFit="1" customWidth="1"/>
    <col min="16147" max="16147" width="9.7109375" bestFit="1" customWidth="1"/>
    <col min="16148" max="16149" width="9.7109375" customWidth="1"/>
    <col min="16150" max="16150" width="9.7109375" bestFit="1" customWidth="1"/>
    <col min="16151" max="16151" width="9.7109375" customWidth="1"/>
    <col min="16152" max="16153" width="9.7109375" bestFit="1" customWidth="1"/>
    <col min="16154" max="16154" width="9.7109375" customWidth="1"/>
    <col min="16155" max="16155" width="38.85546875" bestFit="1" customWidth="1"/>
    <col min="16156" max="16159" width="9.7109375" customWidth="1"/>
    <col min="16160" max="16160" width="10.7109375" bestFit="1" customWidth="1"/>
    <col min="16161" max="16169" width="9.7109375" customWidth="1"/>
  </cols>
  <sheetData>
    <row r="1" spans="1:42">
      <c r="A1" s="7" t="s">
        <v>175</v>
      </c>
      <c r="B1" s="7" t="s">
        <v>176</v>
      </c>
      <c r="C1" s="7" t="s">
        <v>177</v>
      </c>
      <c r="D1" s="7" t="s">
        <v>178</v>
      </c>
      <c r="E1" s="7" t="s">
        <v>179</v>
      </c>
      <c r="F1" s="7" t="s">
        <v>180</v>
      </c>
      <c r="G1" s="7" t="s">
        <v>181</v>
      </c>
      <c r="H1" s="7" t="s">
        <v>182</v>
      </c>
      <c r="I1" s="7" t="s">
        <v>183</v>
      </c>
      <c r="J1" s="7" t="s">
        <v>184</v>
      </c>
      <c r="K1" s="7" t="s">
        <v>185</v>
      </c>
      <c r="L1" s="7" t="s">
        <v>186</v>
      </c>
      <c r="M1" s="7" t="s">
        <v>187</v>
      </c>
      <c r="N1" s="7" t="s">
        <v>188</v>
      </c>
      <c r="O1" s="7" t="s">
        <v>189</v>
      </c>
      <c r="P1" s="7" t="s">
        <v>190</v>
      </c>
      <c r="Q1" s="7" t="s">
        <v>191</v>
      </c>
      <c r="R1" s="7" t="s">
        <v>192</v>
      </c>
      <c r="S1" s="7" t="s">
        <v>193</v>
      </c>
      <c r="T1" s="7" t="s">
        <v>194</v>
      </c>
      <c r="U1" s="7" t="s">
        <v>195</v>
      </c>
      <c r="V1" s="7" t="s">
        <v>196</v>
      </c>
      <c r="W1" s="7" t="s">
        <v>197</v>
      </c>
      <c r="X1" s="7" t="s">
        <v>198</v>
      </c>
      <c r="Y1" s="7" t="s">
        <v>199</v>
      </c>
      <c r="Z1" s="9" t="s">
        <v>200</v>
      </c>
      <c r="AA1" s="7" t="s">
        <v>201</v>
      </c>
      <c r="AB1" s="7" t="s">
        <v>202</v>
      </c>
      <c r="AC1" s="7" t="s">
        <v>203</v>
      </c>
      <c r="AD1" s="7" t="s">
        <v>204</v>
      </c>
      <c r="AE1" s="7" t="s">
        <v>205</v>
      </c>
      <c r="AF1" s="7" t="s">
        <v>206</v>
      </c>
      <c r="AG1" s="7" t="s">
        <v>207</v>
      </c>
      <c r="AH1" s="7" t="s">
        <v>208</v>
      </c>
      <c r="AI1" s="7" t="s">
        <v>209</v>
      </c>
      <c r="AJ1" s="7" t="s">
        <v>210</v>
      </c>
      <c r="AK1" s="7" t="s">
        <v>211</v>
      </c>
      <c r="AL1" s="7" t="s">
        <v>212</v>
      </c>
      <c r="AM1" s="7" t="s">
        <v>213</v>
      </c>
      <c r="AN1" s="7" t="s">
        <v>214</v>
      </c>
      <c r="AO1" s="9" t="s">
        <v>215</v>
      </c>
    </row>
    <row r="2" spans="1:42" ht="49.5" customHeight="1">
      <c r="A2" s="60" t="s">
        <v>216</v>
      </c>
      <c r="B2" s="60" t="s">
        <v>217</v>
      </c>
      <c r="C2" s="60" t="s">
        <v>218</v>
      </c>
      <c r="D2" s="60" t="s">
        <v>219</v>
      </c>
      <c r="E2" s="60" t="s">
        <v>220</v>
      </c>
      <c r="F2" s="60" t="s">
        <v>221</v>
      </c>
      <c r="G2" s="60" t="s">
        <v>222</v>
      </c>
      <c r="H2" s="60" t="s">
        <v>223</v>
      </c>
      <c r="I2" s="60" t="s">
        <v>224</v>
      </c>
      <c r="J2" s="60" t="s">
        <v>225</v>
      </c>
      <c r="K2" s="60" t="s">
        <v>226</v>
      </c>
      <c r="L2" s="60" t="s">
        <v>227</v>
      </c>
      <c r="M2" s="60" t="s">
        <v>228</v>
      </c>
      <c r="N2" s="60" t="s">
        <v>229</v>
      </c>
      <c r="O2" s="60" t="s">
        <v>230</v>
      </c>
      <c r="P2" s="60" t="s">
        <v>231</v>
      </c>
      <c r="Q2" s="60" t="s">
        <v>232</v>
      </c>
      <c r="R2" s="60" t="s">
        <v>233</v>
      </c>
      <c r="S2" s="60" t="s">
        <v>234</v>
      </c>
      <c r="T2" s="60" t="s">
        <v>235</v>
      </c>
      <c r="U2" s="61" t="s">
        <v>236</v>
      </c>
      <c r="V2" s="61" t="s">
        <v>237</v>
      </c>
      <c r="W2" s="61" t="s">
        <v>238</v>
      </c>
      <c r="X2" s="61" t="s">
        <v>239</v>
      </c>
      <c r="Y2" s="61" t="s">
        <v>240</v>
      </c>
      <c r="Z2" s="61" t="s">
        <v>241</v>
      </c>
      <c r="AA2" s="62" t="s">
        <v>11</v>
      </c>
      <c r="AB2" s="62" t="s">
        <v>242</v>
      </c>
      <c r="AC2" s="62" t="s">
        <v>243</v>
      </c>
      <c r="AD2" s="62" t="s">
        <v>244</v>
      </c>
      <c r="AE2" s="62" t="s">
        <v>245</v>
      </c>
      <c r="AF2" s="62" t="s">
        <v>17</v>
      </c>
      <c r="AG2" s="62" t="s">
        <v>246</v>
      </c>
      <c r="AH2" s="62" t="s">
        <v>247</v>
      </c>
      <c r="AI2" s="63" t="s">
        <v>248</v>
      </c>
      <c r="AJ2" s="60" t="s">
        <v>249</v>
      </c>
      <c r="AK2" s="60" t="s">
        <v>250</v>
      </c>
      <c r="AL2" s="63" t="s">
        <v>251</v>
      </c>
      <c r="AM2" s="63" t="s">
        <v>252</v>
      </c>
      <c r="AN2" s="63" t="s">
        <v>253</v>
      </c>
      <c r="AO2" s="63" t="s">
        <v>254</v>
      </c>
    </row>
    <row r="3" spans="1:42">
      <c r="A3" s="12">
        <v>3</v>
      </c>
      <c r="B3" s="14"/>
      <c r="C3" s="13"/>
      <c r="D3" s="13" t="s">
        <v>255</v>
      </c>
      <c r="E3" s="14" t="s">
        <v>256</v>
      </c>
      <c r="F3" s="14" t="s">
        <v>257</v>
      </c>
      <c r="G3" s="14" t="s">
        <v>258</v>
      </c>
      <c r="H3" s="14" t="s">
        <v>25</v>
      </c>
      <c r="I3" s="14"/>
      <c r="J3" s="12"/>
      <c r="K3" s="12">
        <v>1</v>
      </c>
      <c r="L3" s="12"/>
      <c r="M3" s="12"/>
      <c r="N3" s="14"/>
      <c r="O3" s="14"/>
      <c r="P3" s="14"/>
      <c r="Q3" s="14"/>
      <c r="R3" s="14" t="s">
        <v>259</v>
      </c>
      <c r="S3" s="15">
        <v>1</v>
      </c>
      <c r="T3" s="13" t="s">
        <v>260</v>
      </c>
      <c r="U3" s="14"/>
      <c r="V3" s="13"/>
      <c r="W3" s="13"/>
      <c r="X3" s="13"/>
      <c r="Y3" s="13"/>
      <c r="Z3" s="13"/>
      <c r="AA3" s="14"/>
      <c r="AB3" s="16"/>
      <c r="AC3" s="15"/>
      <c r="AD3" s="15"/>
      <c r="AE3" s="15"/>
      <c r="AF3" s="14" t="s">
        <v>261</v>
      </c>
      <c r="AG3" s="14"/>
      <c r="AH3" s="14"/>
      <c r="AI3" s="14"/>
      <c r="AJ3" s="14"/>
      <c r="AK3" s="14"/>
      <c r="AL3" s="14"/>
      <c r="AM3" s="14"/>
      <c r="AP3">
        <f>COUNTIF(DWG!H$2:H$97,'CV5'!AF3)</f>
        <v>0</v>
      </c>
    </row>
    <row r="4" spans="1:42">
      <c r="A4" s="12">
        <v>28</v>
      </c>
      <c r="B4" s="14"/>
      <c r="C4" s="13"/>
      <c r="D4" s="13" t="s">
        <v>255</v>
      </c>
      <c r="E4" s="14" t="s">
        <v>256</v>
      </c>
      <c r="F4" s="14" t="s">
        <v>257</v>
      </c>
      <c r="G4" s="14" t="s">
        <v>258</v>
      </c>
      <c r="H4" s="14" t="s">
        <v>25</v>
      </c>
      <c r="I4" s="14"/>
      <c r="J4" s="12"/>
      <c r="K4" s="12">
        <v>1</v>
      </c>
      <c r="L4" s="12"/>
      <c r="M4" s="12"/>
      <c r="N4" s="14"/>
      <c r="O4" s="14"/>
      <c r="P4" s="14"/>
      <c r="Q4" s="14"/>
      <c r="R4" s="14" t="s">
        <v>262</v>
      </c>
      <c r="S4" s="15">
        <v>1</v>
      </c>
      <c r="T4" s="13" t="s">
        <v>260</v>
      </c>
      <c r="U4" s="14"/>
      <c r="V4" s="13"/>
      <c r="W4" s="13"/>
      <c r="X4" s="13"/>
      <c r="Y4" s="13"/>
      <c r="Z4" s="13"/>
      <c r="AA4" s="14"/>
      <c r="AB4" s="16"/>
      <c r="AC4" s="15"/>
      <c r="AD4" s="15"/>
      <c r="AE4" s="15"/>
      <c r="AF4" s="14" t="s">
        <v>263</v>
      </c>
      <c r="AG4" s="14"/>
      <c r="AH4" s="14"/>
      <c r="AI4" s="14"/>
      <c r="AJ4" s="14"/>
      <c r="AK4" s="14"/>
      <c r="AL4" s="14"/>
      <c r="AM4" s="14"/>
      <c r="AP4">
        <f>COUNTIF(DWG!H$2:H$97,'CV5'!AF4)</f>
        <v>0</v>
      </c>
    </row>
    <row r="5" spans="1:42">
      <c r="A5" s="12">
        <v>50</v>
      </c>
      <c r="B5" s="14" t="s">
        <v>264</v>
      </c>
      <c r="C5" s="13"/>
      <c r="D5" s="13" t="s">
        <v>255</v>
      </c>
      <c r="E5" s="14" t="s">
        <v>256</v>
      </c>
      <c r="F5" s="14" t="s">
        <v>257</v>
      </c>
      <c r="G5" s="14" t="s">
        <v>258</v>
      </c>
      <c r="H5" s="14" t="s">
        <v>25</v>
      </c>
      <c r="I5" s="14"/>
      <c r="J5" s="12"/>
      <c r="K5" s="12">
        <v>1</v>
      </c>
      <c r="L5" s="12"/>
      <c r="M5" s="12"/>
      <c r="N5" s="14"/>
      <c r="O5" s="14"/>
      <c r="P5" s="14" t="s">
        <v>265</v>
      </c>
      <c r="Q5" s="14"/>
      <c r="R5" s="14" t="s">
        <v>266</v>
      </c>
      <c r="S5" s="15">
        <v>96</v>
      </c>
      <c r="T5" s="13" t="s">
        <v>260</v>
      </c>
      <c r="U5" s="14"/>
      <c r="V5" s="13"/>
      <c r="W5" s="13"/>
      <c r="X5" s="13"/>
      <c r="Y5" s="13"/>
      <c r="Z5" s="13"/>
      <c r="AA5" s="14" t="s">
        <v>66</v>
      </c>
      <c r="AB5" s="16">
        <v>1.6906035077222901E-2</v>
      </c>
      <c r="AC5" s="15"/>
      <c r="AD5" s="15"/>
      <c r="AE5" s="15"/>
      <c r="AF5" s="14" t="s">
        <v>267</v>
      </c>
      <c r="AG5" s="14"/>
      <c r="AH5" s="14"/>
      <c r="AI5" s="14"/>
      <c r="AJ5" s="14"/>
      <c r="AK5" s="14" t="s">
        <v>268</v>
      </c>
      <c r="AL5" s="14"/>
      <c r="AM5" s="14"/>
      <c r="AP5">
        <f>COUNTIF(DWG!H$2:H$97,'CV5'!AF5)</f>
        <v>0</v>
      </c>
    </row>
    <row r="6" spans="1:42">
      <c r="A6" s="12">
        <v>110</v>
      </c>
      <c r="B6" s="14"/>
      <c r="C6" s="13"/>
      <c r="D6" s="13" t="s">
        <v>255</v>
      </c>
      <c r="E6" s="14" t="s">
        <v>256</v>
      </c>
      <c r="F6" s="14" t="s">
        <v>257</v>
      </c>
      <c r="G6" s="14" t="s">
        <v>258</v>
      </c>
      <c r="H6" s="14" t="s">
        <v>25</v>
      </c>
      <c r="I6" s="14"/>
      <c r="J6" s="12"/>
      <c r="K6" s="12">
        <v>1</v>
      </c>
      <c r="L6" s="12"/>
      <c r="M6" s="12"/>
      <c r="N6" s="14"/>
      <c r="O6" s="14"/>
      <c r="P6" s="14"/>
      <c r="Q6" s="14"/>
      <c r="R6" s="14" t="s">
        <v>269</v>
      </c>
      <c r="S6" s="15">
        <v>1</v>
      </c>
      <c r="T6" s="13" t="s">
        <v>260</v>
      </c>
      <c r="U6" s="14"/>
      <c r="V6" s="13"/>
      <c r="W6" s="13"/>
      <c r="X6" s="13"/>
      <c r="Y6" s="13"/>
      <c r="Z6" s="13"/>
      <c r="AA6" s="14"/>
      <c r="AB6" s="16"/>
      <c r="AC6" s="15"/>
      <c r="AD6" s="15"/>
      <c r="AE6" s="15"/>
      <c r="AF6" s="14" t="s">
        <v>270</v>
      </c>
      <c r="AG6" s="14"/>
      <c r="AH6" s="14"/>
      <c r="AI6" s="14"/>
      <c r="AJ6" s="14"/>
      <c r="AK6" s="14"/>
      <c r="AL6" s="14"/>
      <c r="AM6" s="14"/>
      <c r="AP6">
        <f>COUNTIF(DWG!H$2:H$97,'CV5'!AF6)</f>
        <v>0</v>
      </c>
    </row>
    <row r="7" spans="1:42">
      <c r="A7" s="12">
        <v>155</v>
      </c>
      <c r="B7" s="14"/>
      <c r="C7" s="13"/>
      <c r="D7" s="13" t="s">
        <v>255</v>
      </c>
      <c r="E7" s="14" t="s">
        <v>256</v>
      </c>
      <c r="F7" s="14" t="s">
        <v>257</v>
      </c>
      <c r="G7" s="14" t="s">
        <v>258</v>
      </c>
      <c r="H7" s="14" t="s">
        <v>25</v>
      </c>
      <c r="I7" s="14"/>
      <c r="J7" s="12"/>
      <c r="K7" s="12">
        <v>1</v>
      </c>
      <c r="L7" s="12"/>
      <c r="M7" s="12"/>
      <c r="N7" s="14"/>
      <c r="O7" s="14"/>
      <c r="P7" s="14"/>
      <c r="Q7" s="14"/>
      <c r="R7" s="14" t="s">
        <v>271</v>
      </c>
      <c r="S7" s="15">
        <v>1</v>
      </c>
      <c r="T7" s="13" t="s">
        <v>260</v>
      </c>
      <c r="U7" s="14"/>
      <c r="V7" s="13"/>
      <c r="W7" s="13"/>
      <c r="X7" s="13"/>
      <c r="Y7" s="13"/>
      <c r="Z7" s="13"/>
      <c r="AA7" s="14"/>
      <c r="AB7" s="16"/>
      <c r="AC7" s="15"/>
      <c r="AD7" s="15"/>
      <c r="AE7" s="15"/>
      <c r="AF7" s="14" t="s">
        <v>272</v>
      </c>
      <c r="AG7" s="14"/>
      <c r="AH7" s="14"/>
      <c r="AI7" s="14"/>
      <c r="AJ7" s="14"/>
      <c r="AK7" s="14"/>
      <c r="AL7" s="14"/>
      <c r="AM7" s="14"/>
      <c r="AP7">
        <f>COUNTIF(DWG!H$2:H$97,'CV5'!AF7)</f>
        <v>0</v>
      </c>
    </row>
    <row r="8" spans="1:42">
      <c r="A8" s="12">
        <v>171</v>
      </c>
      <c r="B8" s="14" t="s">
        <v>264</v>
      </c>
      <c r="C8" s="13"/>
      <c r="D8" s="13" t="s">
        <v>255</v>
      </c>
      <c r="E8" s="14" t="s">
        <v>256</v>
      </c>
      <c r="F8" s="14" t="s">
        <v>257</v>
      </c>
      <c r="G8" s="14" t="s">
        <v>258</v>
      </c>
      <c r="H8" s="14" t="s">
        <v>25</v>
      </c>
      <c r="I8" s="14"/>
      <c r="J8" s="12"/>
      <c r="K8" s="12">
        <v>1</v>
      </c>
      <c r="L8" s="12"/>
      <c r="M8" s="12"/>
      <c r="N8" s="14"/>
      <c r="O8" s="14"/>
      <c r="P8" s="14" t="s">
        <v>265</v>
      </c>
      <c r="Q8" s="14"/>
      <c r="R8" s="14" t="s">
        <v>266</v>
      </c>
      <c r="S8" s="15">
        <v>48</v>
      </c>
      <c r="T8" s="13" t="s">
        <v>260</v>
      </c>
      <c r="U8" s="14"/>
      <c r="V8" s="13"/>
      <c r="W8" s="13"/>
      <c r="X8" s="13"/>
      <c r="Y8" s="13"/>
      <c r="Z8" s="13"/>
      <c r="AA8" s="14" t="s">
        <v>66</v>
      </c>
      <c r="AB8" s="16">
        <v>1.6906035077222901E-2</v>
      </c>
      <c r="AC8" s="15"/>
      <c r="AD8" s="15"/>
      <c r="AE8" s="15"/>
      <c r="AF8" s="14" t="s">
        <v>267</v>
      </c>
      <c r="AG8" s="14"/>
      <c r="AH8" s="14"/>
      <c r="AI8" s="14"/>
      <c r="AJ8" s="14"/>
      <c r="AK8" s="14" t="s">
        <v>268</v>
      </c>
      <c r="AL8" s="14"/>
      <c r="AM8" s="14"/>
      <c r="AP8">
        <f>COUNTIF(DWG!H$2:H$97,'CV5'!AF8)</f>
        <v>0</v>
      </c>
    </row>
    <row r="9" spans="1:42">
      <c r="A9" s="12">
        <v>217</v>
      </c>
      <c r="B9" s="14" t="s">
        <v>264</v>
      </c>
      <c r="C9" s="13"/>
      <c r="D9" s="13" t="s">
        <v>255</v>
      </c>
      <c r="E9" s="14" t="s">
        <v>256</v>
      </c>
      <c r="F9" s="14" t="s">
        <v>257</v>
      </c>
      <c r="G9" s="14" t="s">
        <v>258</v>
      </c>
      <c r="H9" s="14" t="s">
        <v>25</v>
      </c>
      <c r="I9" s="14"/>
      <c r="J9" s="12"/>
      <c r="K9" s="12">
        <v>1</v>
      </c>
      <c r="L9" s="12"/>
      <c r="M9" s="12"/>
      <c r="N9" s="14"/>
      <c r="O9" s="14"/>
      <c r="P9" s="14" t="s">
        <v>265</v>
      </c>
      <c r="Q9" s="14"/>
      <c r="R9" s="14" t="s">
        <v>266</v>
      </c>
      <c r="S9" s="15">
        <v>64</v>
      </c>
      <c r="T9" s="13" t="s">
        <v>260</v>
      </c>
      <c r="U9" s="14"/>
      <c r="V9" s="13"/>
      <c r="W9" s="13"/>
      <c r="X9" s="13"/>
      <c r="Y9" s="13"/>
      <c r="Z9" s="13"/>
      <c r="AA9" s="14" t="s">
        <v>66</v>
      </c>
      <c r="AB9" s="16">
        <v>1.6906035077222901E-2</v>
      </c>
      <c r="AC9" s="15"/>
      <c r="AD9" s="15"/>
      <c r="AE9" s="15"/>
      <c r="AF9" s="14" t="s">
        <v>267</v>
      </c>
      <c r="AG9" s="14"/>
      <c r="AH9" s="14"/>
      <c r="AI9" s="14"/>
      <c r="AJ9" s="14"/>
      <c r="AK9" s="14" t="s">
        <v>268</v>
      </c>
      <c r="AL9" s="14"/>
      <c r="AM9" s="14"/>
      <c r="AP9">
        <f>COUNTIF(DWG!H$2:H$97,'CV5'!AF9)</f>
        <v>0</v>
      </c>
    </row>
    <row r="10" spans="1:42">
      <c r="A10" s="12">
        <v>277</v>
      </c>
      <c r="B10" s="14" t="s">
        <v>264</v>
      </c>
      <c r="C10" s="13"/>
      <c r="D10" s="13" t="s">
        <v>255</v>
      </c>
      <c r="E10" s="14" t="s">
        <v>256</v>
      </c>
      <c r="F10" s="14" t="s">
        <v>257</v>
      </c>
      <c r="G10" s="14" t="s">
        <v>258</v>
      </c>
      <c r="H10" s="14" t="s">
        <v>25</v>
      </c>
      <c r="I10" s="14"/>
      <c r="J10" s="12"/>
      <c r="K10" s="12">
        <v>1</v>
      </c>
      <c r="L10" s="12"/>
      <c r="M10" s="12"/>
      <c r="N10" s="14"/>
      <c r="O10" s="14"/>
      <c r="P10" s="14" t="s">
        <v>273</v>
      </c>
      <c r="Q10" s="14"/>
      <c r="R10" s="14" t="s">
        <v>274</v>
      </c>
      <c r="S10" s="15">
        <v>11</v>
      </c>
      <c r="T10" s="13" t="s">
        <v>260</v>
      </c>
      <c r="U10" s="14"/>
      <c r="V10" s="13"/>
      <c r="W10" s="13"/>
      <c r="X10" s="13"/>
      <c r="Y10" s="13"/>
      <c r="Z10" s="13"/>
      <c r="AA10" s="14" t="s">
        <v>66</v>
      </c>
      <c r="AB10" s="16">
        <v>5.3038701428368397E-2</v>
      </c>
      <c r="AC10" s="15"/>
      <c r="AD10" s="15"/>
      <c r="AE10" s="15"/>
      <c r="AF10" s="14" t="s">
        <v>275</v>
      </c>
      <c r="AG10" s="14"/>
      <c r="AH10" s="14"/>
      <c r="AI10" s="14"/>
      <c r="AJ10" s="14"/>
      <c r="AK10" s="14"/>
      <c r="AL10" s="14"/>
      <c r="AM10" s="14"/>
      <c r="AP10">
        <f>COUNTIF(DWG!H$2:H$97,'CV5'!AF10)</f>
        <v>0</v>
      </c>
    </row>
    <row r="11" spans="1:42">
      <c r="A11" s="12">
        <v>298</v>
      </c>
      <c r="B11" s="14"/>
      <c r="C11" s="13"/>
      <c r="D11" s="13" t="s">
        <v>255</v>
      </c>
      <c r="E11" s="14" t="s">
        <v>256</v>
      </c>
      <c r="F11" s="14" t="s">
        <v>257</v>
      </c>
      <c r="G11" s="14" t="s">
        <v>258</v>
      </c>
      <c r="H11" s="14" t="s">
        <v>25</v>
      </c>
      <c r="I11" s="14"/>
      <c r="J11" s="12"/>
      <c r="K11" s="12">
        <v>1</v>
      </c>
      <c r="L11" s="12"/>
      <c r="M11" s="12"/>
      <c r="N11" s="14"/>
      <c r="O11" s="14"/>
      <c r="P11" s="14"/>
      <c r="Q11" s="14"/>
      <c r="R11" s="14" t="s">
        <v>276</v>
      </c>
      <c r="S11" s="15">
        <v>1</v>
      </c>
      <c r="T11" s="13" t="s">
        <v>260</v>
      </c>
      <c r="U11" s="14"/>
      <c r="V11" s="13"/>
      <c r="W11" s="13"/>
      <c r="X11" s="13"/>
      <c r="Y11" s="13"/>
      <c r="Z11" s="13"/>
      <c r="AA11" s="14"/>
      <c r="AB11" s="16"/>
      <c r="AC11" s="15"/>
      <c r="AD11" s="15"/>
      <c r="AE11" s="15"/>
      <c r="AF11" s="14" t="s">
        <v>277</v>
      </c>
      <c r="AG11" s="14"/>
      <c r="AH11" s="14"/>
      <c r="AI11" s="14"/>
      <c r="AJ11" s="14"/>
      <c r="AK11" s="14"/>
      <c r="AL11" s="14"/>
      <c r="AM11" s="14"/>
      <c r="AP11">
        <f>COUNTIF(DWG!H$2:H$97,'CV5'!AF11)</f>
        <v>0</v>
      </c>
    </row>
    <row r="12" spans="1:42">
      <c r="A12" s="12">
        <v>311</v>
      </c>
      <c r="B12" s="14" t="s">
        <v>264</v>
      </c>
      <c r="C12" s="13"/>
      <c r="D12" s="13" t="s">
        <v>255</v>
      </c>
      <c r="E12" s="14" t="s">
        <v>256</v>
      </c>
      <c r="F12" s="14" t="s">
        <v>257</v>
      </c>
      <c r="G12" s="14" t="s">
        <v>258</v>
      </c>
      <c r="H12" s="14" t="s">
        <v>25</v>
      </c>
      <c r="I12" s="14"/>
      <c r="J12" s="12"/>
      <c r="K12" s="12">
        <v>1</v>
      </c>
      <c r="L12" s="12"/>
      <c r="M12" s="12"/>
      <c r="N12" s="14"/>
      <c r="O12" s="14"/>
      <c r="P12" s="14" t="s">
        <v>265</v>
      </c>
      <c r="Q12" s="14"/>
      <c r="R12" s="14" t="s">
        <v>266</v>
      </c>
      <c r="S12" s="15">
        <v>16</v>
      </c>
      <c r="T12" s="13" t="s">
        <v>260</v>
      </c>
      <c r="U12" s="14"/>
      <c r="V12" s="13"/>
      <c r="W12" s="13"/>
      <c r="X12" s="13"/>
      <c r="Y12" s="13"/>
      <c r="Z12" s="13"/>
      <c r="AA12" s="14" t="s">
        <v>66</v>
      </c>
      <c r="AB12" s="16">
        <v>1.6906035077222901E-2</v>
      </c>
      <c r="AC12" s="15"/>
      <c r="AD12" s="15"/>
      <c r="AE12" s="15"/>
      <c r="AF12" s="14" t="s">
        <v>267</v>
      </c>
      <c r="AG12" s="14"/>
      <c r="AH12" s="14"/>
      <c r="AI12" s="14"/>
      <c r="AJ12" s="14"/>
      <c r="AK12" s="14" t="s">
        <v>268</v>
      </c>
      <c r="AL12" s="14"/>
      <c r="AM12" s="14"/>
      <c r="AP12">
        <f>COUNTIF(DWG!H$2:H$97,'CV5'!AF12)</f>
        <v>0</v>
      </c>
    </row>
    <row r="13" spans="1:42">
      <c r="A13" s="12">
        <v>317</v>
      </c>
      <c r="B13" s="14"/>
      <c r="C13" s="13"/>
      <c r="D13" s="13" t="s">
        <v>255</v>
      </c>
      <c r="E13" s="14" t="s">
        <v>256</v>
      </c>
      <c r="F13" s="14" t="s">
        <v>257</v>
      </c>
      <c r="G13" s="14" t="s">
        <v>258</v>
      </c>
      <c r="H13" s="14" t="s">
        <v>25</v>
      </c>
      <c r="I13" s="14"/>
      <c r="J13" s="12"/>
      <c r="K13" s="12">
        <v>1</v>
      </c>
      <c r="L13" s="12"/>
      <c r="M13" s="12"/>
      <c r="N13" s="14"/>
      <c r="O13" s="14"/>
      <c r="P13" s="14"/>
      <c r="Q13" s="14"/>
      <c r="R13" s="14" t="s">
        <v>278</v>
      </c>
      <c r="S13" s="15">
        <v>1</v>
      </c>
      <c r="T13" s="13" t="s">
        <v>260</v>
      </c>
      <c r="U13" s="14"/>
      <c r="V13" s="13"/>
      <c r="W13" s="13"/>
      <c r="X13" s="13"/>
      <c r="Y13" s="13"/>
      <c r="Z13" s="13"/>
      <c r="AA13" s="14"/>
      <c r="AB13" s="16"/>
      <c r="AC13" s="15"/>
      <c r="AD13" s="15"/>
      <c r="AE13" s="15"/>
      <c r="AF13" s="14" t="s">
        <v>279</v>
      </c>
      <c r="AG13" s="14"/>
      <c r="AH13" s="14"/>
      <c r="AI13" s="14"/>
      <c r="AJ13" s="14"/>
      <c r="AK13" s="14"/>
      <c r="AL13" s="14"/>
      <c r="AM13" s="14"/>
      <c r="AP13">
        <f>COUNTIF(DWG!H$2:H$97,'CV5'!AF13)</f>
        <v>0</v>
      </c>
    </row>
    <row r="14" spans="1:42">
      <c r="A14" s="12">
        <v>321</v>
      </c>
      <c r="B14" s="14" t="s">
        <v>264</v>
      </c>
      <c r="C14" s="13"/>
      <c r="D14" s="13" t="s">
        <v>255</v>
      </c>
      <c r="E14" s="14" t="s">
        <v>256</v>
      </c>
      <c r="F14" s="14" t="s">
        <v>257</v>
      </c>
      <c r="G14" s="14" t="s">
        <v>258</v>
      </c>
      <c r="H14" s="14" t="s">
        <v>25</v>
      </c>
      <c r="I14" s="14"/>
      <c r="J14" s="12"/>
      <c r="K14" s="12">
        <v>1</v>
      </c>
      <c r="L14" s="12">
        <v>2</v>
      </c>
      <c r="M14" s="12">
        <v>3</v>
      </c>
      <c r="N14" s="14"/>
      <c r="O14" s="14"/>
      <c r="P14" s="14" t="s">
        <v>280</v>
      </c>
      <c r="Q14" s="14"/>
      <c r="R14" s="14" t="s">
        <v>281</v>
      </c>
      <c r="S14" s="15">
        <v>8</v>
      </c>
      <c r="T14" s="13" t="s">
        <v>260</v>
      </c>
      <c r="U14" s="14"/>
      <c r="V14" s="13"/>
      <c r="W14" s="13"/>
      <c r="X14" s="13"/>
      <c r="Y14" s="13"/>
      <c r="Z14" s="13"/>
      <c r="AA14" s="14" t="s">
        <v>66</v>
      </c>
      <c r="AB14" s="16">
        <v>3.1921629129461303E-2</v>
      </c>
      <c r="AC14" s="15"/>
      <c r="AD14" s="15"/>
      <c r="AE14" s="15"/>
      <c r="AF14" s="14" t="s">
        <v>282</v>
      </c>
      <c r="AG14" s="14"/>
      <c r="AH14" s="14"/>
      <c r="AI14" s="14"/>
      <c r="AJ14" s="14"/>
      <c r="AK14" s="14"/>
      <c r="AL14" s="14"/>
      <c r="AM14" s="14"/>
      <c r="AP14">
        <f>COUNTIF(DWG!H$2:H$97,'CV5'!AF14)</f>
        <v>0</v>
      </c>
    </row>
    <row r="15" spans="1:42">
      <c r="A15" s="12">
        <v>327</v>
      </c>
      <c r="B15" s="14"/>
      <c r="C15" s="13"/>
      <c r="D15" s="13" t="s">
        <v>255</v>
      </c>
      <c r="E15" s="14" t="s">
        <v>256</v>
      </c>
      <c r="F15" s="14" t="s">
        <v>257</v>
      </c>
      <c r="G15" s="14" t="s">
        <v>258</v>
      </c>
      <c r="H15" s="14" t="s">
        <v>25</v>
      </c>
      <c r="I15" s="14"/>
      <c r="J15" s="12"/>
      <c r="K15" s="12">
        <v>1</v>
      </c>
      <c r="L15" s="12">
        <v>2</v>
      </c>
      <c r="M15" s="12">
        <v>3</v>
      </c>
      <c r="N15" s="14"/>
      <c r="O15" s="14"/>
      <c r="P15" s="14"/>
      <c r="Q15" s="14"/>
      <c r="R15" s="14" t="s">
        <v>283</v>
      </c>
      <c r="S15" s="15">
        <v>2</v>
      </c>
      <c r="T15" s="13" t="s">
        <v>260</v>
      </c>
      <c r="U15" s="14"/>
      <c r="V15" s="13"/>
      <c r="W15" s="13"/>
      <c r="X15" s="13"/>
      <c r="Y15" s="13"/>
      <c r="Z15" s="13"/>
      <c r="AA15" s="14" t="s">
        <v>64</v>
      </c>
      <c r="AB15" s="16">
        <v>234.42414959454399</v>
      </c>
      <c r="AC15" s="15"/>
      <c r="AD15" s="15"/>
      <c r="AE15" s="15"/>
      <c r="AF15" s="14" t="s">
        <v>284</v>
      </c>
      <c r="AG15" s="14"/>
      <c r="AH15" s="14"/>
      <c r="AI15" s="14"/>
      <c r="AJ15" s="14"/>
      <c r="AK15" s="14"/>
      <c r="AL15" s="14"/>
      <c r="AM15" s="14"/>
      <c r="AP15">
        <f>COUNTIF(DWG!H$2:H$97,'CV5'!AF15)</f>
        <v>0</v>
      </c>
    </row>
    <row r="16" spans="1:42">
      <c r="A16" s="12">
        <v>328</v>
      </c>
      <c r="B16" s="14"/>
      <c r="C16" s="13"/>
      <c r="D16" s="13" t="s">
        <v>255</v>
      </c>
      <c r="E16" s="14" t="s">
        <v>256</v>
      </c>
      <c r="F16" s="14" t="s">
        <v>257</v>
      </c>
      <c r="G16" s="14" t="s">
        <v>258</v>
      </c>
      <c r="H16" s="14" t="s">
        <v>25</v>
      </c>
      <c r="I16" s="14"/>
      <c r="J16" s="12"/>
      <c r="K16" s="12">
        <v>1</v>
      </c>
      <c r="L16" s="12"/>
      <c r="M16" s="12"/>
      <c r="N16" s="14"/>
      <c r="O16" s="14"/>
      <c r="P16" s="14"/>
      <c r="Q16" s="14"/>
      <c r="R16" s="14" t="s">
        <v>285</v>
      </c>
      <c r="S16" s="15">
        <v>1</v>
      </c>
      <c r="T16" s="13" t="s">
        <v>260</v>
      </c>
      <c r="U16" s="14"/>
      <c r="V16" s="13"/>
      <c r="W16" s="13"/>
      <c r="X16" s="13"/>
      <c r="Y16" s="13"/>
      <c r="Z16" s="13"/>
      <c r="AA16" s="14"/>
      <c r="AB16" s="16"/>
      <c r="AC16" s="15"/>
      <c r="AD16" s="15"/>
      <c r="AE16" s="15"/>
      <c r="AF16" s="14" t="s">
        <v>286</v>
      </c>
      <c r="AG16" s="14"/>
      <c r="AH16" s="14"/>
      <c r="AI16" s="14"/>
      <c r="AJ16" s="14"/>
      <c r="AK16" s="14"/>
      <c r="AL16" s="14"/>
      <c r="AM16" s="14"/>
      <c r="AP16">
        <f>COUNTIF(DWG!H$2:H$97,'CV5'!AF16)</f>
        <v>0</v>
      </c>
    </row>
    <row r="17" spans="1:42">
      <c r="A17" s="12">
        <v>335</v>
      </c>
      <c r="B17" s="14" t="s">
        <v>264</v>
      </c>
      <c r="C17" s="13"/>
      <c r="D17" s="13" t="s">
        <v>255</v>
      </c>
      <c r="E17" s="14" t="s">
        <v>256</v>
      </c>
      <c r="F17" s="14" t="s">
        <v>257</v>
      </c>
      <c r="G17" s="14" t="s">
        <v>258</v>
      </c>
      <c r="H17" s="14" t="s">
        <v>25</v>
      </c>
      <c r="I17" s="14"/>
      <c r="J17" s="12"/>
      <c r="K17" s="12">
        <v>1</v>
      </c>
      <c r="L17" s="12"/>
      <c r="M17" s="12"/>
      <c r="N17" s="14"/>
      <c r="O17" s="14"/>
      <c r="P17" s="14" t="s">
        <v>280</v>
      </c>
      <c r="Q17" s="14"/>
      <c r="R17" s="14" t="s">
        <v>281</v>
      </c>
      <c r="S17" s="15">
        <v>28</v>
      </c>
      <c r="T17" s="13" t="s">
        <v>260</v>
      </c>
      <c r="U17" s="14"/>
      <c r="V17" s="13"/>
      <c r="W17" s="13"/>
      <c r="X17" s="13"/>
      <c r="Y17" s="13"/>
      <c r="Z17" s="13"/>
      <c r="AA17" s="14" t="s">
        <v>66</v>
      </c>
      <c r="AB17" s="16">
        <v>3.1921629129461303E-2</v>
      </c>
      <c r="AC17" s="15"/>
      <c r="AD17" s="15"/>
      <c r="AE17" s="15"/>
      <c r="AF17" s="14" t="s">
        <v>282</v>
      </c>
      <c r="AG17" s="14"/>
      <c r="AH17" s="14"/>
      <c r="AI17" s="14"/>
      <c r="AJ17" s="14"/>
      <c r="AK17" s="14"/>
      <c r="AL17" s="14"/>
      <c r="AM17" s="14"/>
      <c r="AP17">
        <f>COUNTIF(DWG!H$2:H$97,'CV5'!AF17)</f>
        <v>0</v>
      </c>
    </row>
    <row r="18" spans="1:42">
      <c r="A18" s="12">
        <v>341</v>
      </c>
      <c r="B18" s="14" t="s">
        <v>287</v>
      </c>
      <c r="C18" s="13"/>
      <c r="D18" s="13" t="s">
        <v>255</v>
      </c>
      <c r="E18" s="14" t="s">
        <v>256</v>
      </c>
      <c r="F18" s="14" t="s">
        <v>257</v>
      </c>
      <c r="G18" s="14" t="s">
        <v>258</v>
      </c>
      <c r="H18" s="14" t="s">
        <v>25</v>
      </c>
      <c r="I18" s="14"/>
      <c r="J18" s="12"/>
      <c r="K18" s="12">
        <v>1</v>
      </c>
      <c r="L18" s="12"/>
      <c r="M18" s="12"/>
      <c r="N18" s="14"/>
      <c r="O18" s="14"/>
      <c r="P18" s="14"/>
      <c r="Q18" s="14"/>
      <c r="R18" s="14" t="s">
        <v>288</v>
      </c>
      <c r="S18" s="15">
        <v>6</v>
      </c>
      <c r="T18" s="13" t="s">
        <v>260</v>
      </c>
      <c r="U18" s="14"/>
      <c r="V18" s="13"/>
      <c r="W18" s="13"/>
      <c r="X18" s="13"/>
      <c r="Y18" s="13"/>
      <c r="Z18" s="13"/>
      <c r="AA18" s="14" t="s">
        <v>85</v>
      </c>
      <c r="AB18" s="16">
        <v>1.3227085099029401</v>
      </c>
      <c r="AC18" s="15"/>
      <c r="AD18" s="15"/>
      <c r="AE18" s="15"/>
      <c r="AF18" s="14" t="s">
        <v>289</v>
      </c>
      <c r="AG18" s="14"/>
      <c r="AH18" s="14"/>
      <c r="AI18" s="14"/>
      <c r="AJ18" s="14"/>
      <c r="AK18" s="14"/>
      <c r="AL18" s="14"/>
      <c r="AM18" s="14"/>
      <c r="AP18">
        <f>COUNTIF(DWG!H$2:H$97,'CV5'!AF18)</f>
        <v>0</v>
      </c>
    </row>
    <row r="19" spans="1:42">
      <c r="A19" s="12">
        <v>342</v>
      </c>
      <c r="B19" s="14" t="s">
        <v>264</v>
      </c>
      <c r="C19" s="13"/>
      <c r="D19" s="13" t="s">
        <v>255</v>
      </c>
      <c r="E19" s="14" t="s">
        <v>256</v>
      </c>
      <c r="F19" s="14" t="s">
        <v>257</v>
      </c>
      <c r="G19" s="14" t="s">
        <v>258</v>
      </c>
      <c r="H19" s="14" t="s">
        <v>25</v>
      </c>
      <c r="I19" s="14"/>
      <c r="J19" s="12"/>
      <c r="K19" s="12">
        <v>1</v>
      </c>
      <c r="L19" s="12"/>
      <c r="M19" s="12"/>
      <c r="N19" s="14"/>
      <c r="O19" s="14"/>
      <c r="P19" s="14" t="s">
        <v>290</v>
      </c>
      <c r="Q19" s="14"/>
      <c r="R19" s="14" t="s">
        <v>291</v>
      </c>
      <c r="S19" s="15">
        <v>28</v>
      </c>
      <c r="T19" s="13" t="s">
        <v>260</v>
      </c>
      <c r="U19" s="14"/>
      <c r="V19" s="13"/>
      <c r="W19" s="13"/>
      <c r="X19" s="13"/>
      <c r="Y19" s="13"/>
      <c r="Z19" s="13"/>
      <c r="AA19" s="14" t="s">
        <v>66</v>
      </c>
      <c r="AB19" s="16">
        <v>9.0653697316641593E-2</v>
      </c>
      <c r="AC19" s="15"/>
      <c r="AD19" s="15"/>
      <c r="AE19" s="15"/>
      <c r="AF19" s="14" t="s">
        <v>292</v>
      </c>
      <c r="AG19" s="14"/>
      <c r="AH19" s="14"/>
      <c r="AI19" s="14"/>
      <c r="AJ19" s="14"/>
      <c r="AK19" s="14"/>
      <c r="AL19" s="14"/>
      <c r="AM19" s="14"/>
      <c r="AP19">
        <f>COUNTIF(DWG!H$2:H$97,'CV5'!AF19)</f>
        <v>0</v>
      </c>
    </row>
    <row r="20" spans="1:42">
      <c r="A20" s="12">
        <v>343</v>
      </c>
      <c r="B20" s="14" t="s">
        <v>264</v>
      </c>
      <c r="C20" s="13"/>
      <c r="D20" s="13" t="s">
        <v>255</v>
      </c>
      <c r="E20" s="14" t="s">
        <v>256</v>
      </c>
      <c r="F20" s="14" t="s">
        <v>257</v>
      </c>
      <c r="G20" s="14" t="s">
        <v>258</v>
      </c>
      <c r="H20" s="14" t="s">
        <v>25</v>
      </c>
      <c r="I20" s="14"/>
      <c r="J20" s="12"/>
      <c r="K20" s="12">
        <v>1</v>
      </c>
      <c r="L20" s="12"/>
      <c r="M20" s="12"/>
      <c r="N20" s="14"/>
      <c r="O20" s="14"/>
      <c r="P20" s="14" t="s">
        <v>280</v>
      </c>
      <c r="Q20" s="14"/>
      <c r="R20" s="14" t="s">
        <v>281</v>
      </c>
      <c r="S20" s="15">
        <v>4</v>
      </c>
      <c r="T20" s="13" t="s">
        <v>260</v>
      </c>
      <c r="U20" s="14"/>
      <c r="V20" s="13"/>
      <c r="W20" s="13"/>
      <c r="X20" s="13"/>
      <c r="Y20" s="13"/>
      <c r="Z20" s="13"/>
      <c r="AA20" s="14" t="s">
        <v>66</v>
      </c>
      <c r="AB20" s="16">
        <v>3.1921629129461303E-2</v>
      </c>
      <c r="AC20" s="15"/>
      <c r="AD20" s="15"/>
      <c r="AE20" s="15"/>
      <c r="AF20" s="14" t="s">
        <v>282</v>
      </c>
      <c r="AG20" s="14"/>
      <c r="AH20" s="14"/>
      <c r="AI20" s="14"/>
      <c r="AJ20" s="14"/>
      <c r="AK20" s="14"/>
      <c r="AL20" s="14"/>
      <c r="AM20" s="14"/>
      <c r="AP20">
        <f>COUNTIF(DWG!H$2:H$97,'CV5'!AF20)</f>
        <v>0</v>
      </c>
    </row>
    <row r="21" spans="1:42">
      <c r="A21" s="12">
        <v>345</v>
      </c>
      <c r="B21" s="14" t="s">
        <v>264</v>
      </c>
      <c r="C21" s="13"/>
      <c r="D21" s="13" t="s">
        <v>255</v>
      </c>
      <c r="E21" s="14" t="s">
        <v>256</v>
      </c>
      <c r="F21" s="14" t="s">
        <v>257</v>
      </c>
      <c r="G21" s="14" t="s">
        <v>258</v>
      </c>
      <c r="H21" s="14" t="s">
        <v>25</v>
      </c>
      <c r="I21" s="14"/>
      <c r="J21" s="12"/>
      <c r="K21" s="12">
        <v>1</v>
      </c>
      <c r="L21" s="12"/>
      <c r="M21" s="12"/>
      <c r="N21" s="14"/>
      <c r="O21" s="14"/>
      <c r="P21" s="14"/>
      <c r="Q21" s="14"/>
      <c r="R21" s="14" t="s">
        <v>293</v>
      </c>
      <c r="S21" s="15">
        <v>4</v>
      </c>
      <c r="T21" s="13" t="s">
        <v>260</v>
      </c>
      <c r="U21" s="14"/>
      <c r="V21" s="13"/>
      <c r="W21" s="13"/>
      <c r="X21" s="13"/>
      <c r="Y21" s="13"/>
      <c r="Z21" s="13"/>
      <c r="AA21" s="14" t="s">
        <v>66</v>
      </c>
      <c r="AB21" s="16">
        <v>0.44923051982289702</v>
      </c>
      <c r="AC21" s="15"/>
      <c r="AD21" s="15"/>
      <c r="AE21" s="15"/>
      <c r="AF21" s="14" t="s">
        <v>294</v>
      </c>
      <c r="AG21" s="14"/>
      <c r="AH21" s="14"/>
      <c r="AI21" s="14"/>
      <c r="AJ21" s="14"/>
      <c r="AK21" s="14"/>
      <c r="AL21" s="14"/>
      <c r="AM21" s="14"/>
      <c r="AP21">
        <f>COUNTIF(DWG!H$2:H$97,'CV5'!AF21)</f>
        <v>0</v>
      </c>
    </row>
    <row r="22" spans="1:42">
      <c r="A22" s="12">
        <v>366</v>
      </c>
      <c r="B22" s="14"/>
      <c r="C22" s="13"/>
      <c r="D22" s="13" t="s">
        <v>255</v>
      </c>
      <c r="E22" s="14" t="s">
        <v>256</v>
      </c>
      <c r="F22" s="14" t="s">
        <v>257</v>
      </c>
      <c r="G22" s="14" t="s">
        <v>258</v>
      </c>
      <c r="H22" s="14" t="s">
        <v>25</v>
      </c>
      <c r="I22" s="14"/>
      <c r="J22" s="12"/>
      <c r="K22" s="12">
        <v>1</v>
      </c>
      <c r="L22" s="12"/>
      <c r="M22" s="12"/>
      <c r="N22" s="14"/>
      <c r="O22" s="14"/>
      <c r="P22" s="14"/>
      <c r="Q22" s="14"/>
      <c r="R22" s="14" t="s">
        <v>295</v>
      </c>
      <c r="S22" s="15">
        <v>1</v>
      </c>
      <c r="T22" s="13" t="s">
        <v>260</v>
      </c>
      <c r="U22" s="14"/>
      <c r="V22" s="13"/>
      <c r="W22" s="13"/>
      <c r="X22" s="13"/>
      <c r="Y22" s="13"/>
      <c r="Z22" s="13"/>
      <c r="AA22" s="14"/>
      <c r="AB22" s="16"/>
      <c r="AC22" s="15"/>
      <c r="AD22" s="15"/>
      <c r="AE22" s="15"/>
      <c r="AF22" s="14" t="s">
        <v>296</v>
      </c>
      <c r="AG22" s="14"/>
      <c r="AH22" s="14"/>
      <c r="AI22" s="14"/>
      <c r="AJ22" s="14"/>
      <c r="AK22" s="14"/>
      <c r="AL22" s="14"/>
      <c r="AM22" s="14"/>
      <c r="AP22">
        <f>COUNTIF(DWG!H$2:H$97,'CV5'!AF22)</f>
        <v>0</v>
      </c>
    </row>
    <row r="23" spans="1:42">
      <c r="A23" s="12">
        <v>380</v>
      </c>
      <c r="B23" s="14" t="s">
        <v>264</v>
      </c>
      <c r="C23" s="13"/>
      <c r="D23" s="13" t="s">
        <v>255</v>
      </c>
      <c r="E23" s="14" t="s">
        <v>256</v>
      </c>
      <c r="F23" s="14" t="s">
        <v>257</v>
      </c>
      <c r="G23" s="14" t="s">
        <v>258</v>
      </c>
      <c r="H23" s="14" t="s">
        <v>25</v>
      </c>
      <c r="I23" s="14"/>
      <c r="J23" s="12"/>
      <c r="K23" s="12">
        <v>1</v>
      </c>
      <c r="L23" s="12"/>
      <c r="M23" s="12"/>
      <c r="N23" s="14"/>
      <c r="O23" s="14"/>
      <c r="P23" s="14" t="s">
        <v>280</v>
      </c>
      <c r="Q23" s="14"/>
      <c r="R23" s="14" t="s">
        <v>281</v>
      </c>
      <c r="S23" s="15">
        <v>28</v>
      </c>
      <c r="T23" s="13" t="s">
        <v>260</v>
      </c>
      <c r="U23" s="14"/>
      <c r="V23" s="13"/>
      <c r="W23" s="13"/>
      <c r="X23" s="13"/>
      <c r="Y23" s="13"/>
      <c r="Z23" s="13"/>
      <c r="AA23" s="14" t="s">
        <v>66</v>
      </c>
      <c r="AB23" s="16">
        <v>3.1921629129461303E-2</v>
      </c>
      <c r="AC23" s="15"/>
      <c r="AD23" s="15"/>
      <c r="AE23" s="15"/>
      <c r="AF23" s="14" t="s">
        <v>282</v>
      </c>
      <c r="AG23" s="14"/>
      <c r="AH23" s="14"/>
      <c r="AI23" s="14"/>
      <c r="AJ23" s="14"/>
      <c r="AK23" s="14"/>
      <c r="AL23" s="14"/>
      <c r="AM23" s="14"/>
      <c r="AP23">
        <f>COUNTIF(DWG!H$2:H$97,'CV5'!AF23)</f>
        <v>0</v>
      </c>
    </row>
    <row r="24" spans="1:42">
      <c r="A24" s="12">
        <v>381</v>
      </c>
      <c r="B24" s="14" t="s">
        <v>264</v>
      </c>
      <c r="C24" s="13"/>
      <c r="D24" s="13" t="s">
        <v>255</v>
      </c>
      <c r="E24" s="14" t="s">
        <v>256</v>
      </c>
      <c r="F24" s="14" t="s">
        <v>257</v>
      </c>
      <c r="G24" s="14" t="s">
        <v>258</v>
      </c>
      <c r="H24" s="14" t="s">
        <v>25</v>
      </c>
      <c r="I24" s="14"/>
      <c r="J24" s="12"/>
      <c r="K24" s="12">
        <v>1</v>
      </c>
      <c r="L24" s="12"/>
      <c r="M24" s="12"/>
      <c r="N24" s="14"/>
      <c r="O24" s="14"/>
      <c r="P24" s="14" t="s">
        <v>280</v>
      </c>
      <c r="Q24" s="14"/>
      <c r="R24" s="14" t="s">
        <v>281</v>
      </c>
      <c r="S24" s="15">
        <v>8</v>
      </c>
      <c r="T24" s="13" t="s">
        <v>260</v>
      </c>
      <c r="U24" s="14"/>
      <c r="V24" s="13"/>
      <c r="W24" s="13"/>
      <c r="X24" s="13"/>
      <c r="Y24" s="13"/>
      <c r="Z24" s="13"/>
      <c r="AA24" s="14" t="s">
        <v>66</v>
      </c>
      <c r="AB24" s="16">
        <v>3.1921629129461303E-2</v>
      </c>
      <c r="AC24" s="15"/>
      <c r="AD24" s="15"/>
      <c r="AE24" s="15"/>
      <c r="AF24" s="14" t="s">
        <v>282</v>
      </c>
      <c r="AG24" s="14"/>
      <c r="AH24" s="14"/>
      <c r="AI24" s="14"/>
      <c r="AJ24" s="14"/>
      <c r="AK24" s="14"/>
      <c r="AL24" s="14"/>
      <c r="AM24" s="14"/>
      <c r="AP24">
        <f>COUNTIF(DWG!H$2:H$97,'CV5'!AF24)</f>
        <v>0</v>
      </c>
    </row>
    <row r="25" spans="1:42">
      <c r="A25" s="12">
        <v>382</v>
      </c>
      <c r="B25" s="14" t="s">
        <v>287</v>
      </c>
      <c r="C25" s="13"/>
      <c r="D25" s="13" t="s">
        <v>255</v>
      </c>
      <c r="E25" s="14" t="s">
        <v>256</v>
      </c>
      <c r="F25" s="14" t="s">
        <v>257</v>
      </c>
      <c r="G25" s="14" t="s">
        <v>258</v>
      </c>
      <c r="H25" s="14" t="s">
        <v>25</v>
      </c>
      <c r="I25" s="14"/>
      <c r="J25" s="12"/>
      <c r="K25" s="12">
        <v>1</v>
      </c>
      <c r="L25" s="12"/>
      <c r="M25" s="12"/>
      <c r="N25" s="14"/>
      <c r="O25" s="14"/>
      <c r="P25" s="14"/>
      <c r="Q25" s="14"/>
      <c r="R25" s="14" t="s">
        <v>288</v>
      </c>
      <c r="S25" s="15">
        <v>6</v>
      </c>
      <c r="T25" s="13" t="s">
        <v>260</v>
      </c>
      <c r="U25" s="14"/>
      <c r="V25" s="13"/>
      <c r="W25" s="13"/>
      <c r="X25" s="13"/>
      <c r="Y25" s="13"/>
      <c r="Z25" s="13"/>
      <c r="AA25" s="14" t="s">
        <v>85</v>
      </c>
      <c r="AB25" s="16">
        <v>1.3227085099029401</v>
      </c>
      <c r="AC25" s="15"/>
      <c r="AD25" s="15"/>
      <c r="AE25" s="15"/>
      <c r="AF25" s="14" t="s">
        <v>289</v>
      </c>
      <c r="AG25" s="14"/>
      <c r="AH25" s="14"/>
      <c r="AI25" s="14"/>
      <c r="AJ25" s="14"/>
      <c r="AK25" s="14"/>
      <c r="AL25" s="14"/>
      <c r="AM25" s="14"/>
      <c r="AP25">
        <f>COUNTIF(DWG!H$2:H$97,'CV5'!AF25)</f>
        <v>0</v>
      </c>
    </row>
    <row r="26" spans="1:42">
      <c r="A26" s="12">
        <v>383</v>
      </c>
      <c r="B26" s="14" t="s">
        <v>264</v>
      </c>
      <c r="C26" s="13"/>
      <c r="D26" s="13" t="s">
        <v>255</v>
      </c>
      <c r="E26" s="14" t="s">
        <v>256</v>
      </c>
      <c r="F26" s="14" t="s">
        <v>257</v>
      </c>
      <c r="G26" s="14" t="s">
        <v>258</v>
      </c>
      <c r="H26" s="14" t="s">
        <v>25</v>
      </c>
      <c r="I26" s="14"/>
      <c r="J26" s="12"/>
      <c r="K26" s="12">
        <v>1</v>
      </c>
      <c r="L26" s="12"/>
      <c r="M26" s="12"/>
      <c r="N26" s="14"/>
      <c r="O26" s="14"/>
      <c r="P26" s="14" t="s">
        <v>290</v>
      </c>
      <c r="Q26" s="14"/>
      <c r="R26" s="14" t="s">
        <v>291</v>
      </c>
      <c r="S26" s="15">
        <v>28</v>
      </c>
      <c r="T26" s="13" t="s">
        <v>260</v>
      </c>
      <c r="U26" s="14"/>
      <c r="V26" s="13"/>
      <c r="W26" s="13"/>
      <c r="X26" s="13"/>
      <c r="Y26" s="13"/>
      <c r="Z26" s="13"/>
      <c r="AA26" s="14" t="s">
        <v>66</v>
      </c>
      <c r="AB26" s="16">
        <v>9.0653697316641593E-2</v>
      </c>
      <c r="AC26" s="15"/>
      <c r="AD26" s="15"/>
      <c r="AE26" s="15"/>
      <c r="AF26" s="14" t="s">
        <v>292</v>
      </c>
      <c r="AG26" s="14"/>
      <c r="AH26" s="14"/>
      <c r="AI26" s="14"/>
      <c r="AJ26" s="14"/>
      <c r="AK26" s="14"/>
      <c r="AL26" s="14"/>
      <c r="AM26" s="14"/>
      <c r="AP26">
        <f>COUNTIF(DWG!H$2:H$97,'CV5'!AF26)</f>
        <v>0</v>
      </c>
    </row>
    <row r="27" spans="1:42">
      <c r="A27" s="12">
        <v>385</v>
      </c>
      <c r="B27" s="14" t="s">
        <v>264</v>
      </c>
      <c r="C27" s="13"/>
      <c r="D27" s="13" t="s">
        <v>255</v>
      </c>
      <c r="E27" s="14" t="s">
        <v>256</v>
      </c>
      <c r="F27" s="14" t="s">
        <v>257</v>
      </c>
      <c r="G27" s="14" t="s">
        <v>258</v>
      </c>
      <c r="H27" s="14" t="s">
        <v>25</v>
      </c>
      <c r="I27" s="14"/>
      <c r="J27" s="12"/>
      <c r="K27" s="12">
        <v>1</v>
      </c>
      <c r="L27" s="12"/>
      <c r="M27" s="12"/>
      <c r="N27" s="14"/>
      <c r="O27" s="14"/>
      <c r="P27" s="14"/>
      <c r="Q27" s="14"/>
      <c r="R27" s="14" t="s">
        <v>293</v>
      </c>
      <c r="S27" s="15">
        <v>8</v>
      </c>
      <c r="T27" s="13" t="s">
        <v>260</v>
      </c>
      <c r="U27" s="14"/>
      <c r="V27" s="13"/>
      <c r="W27" s="13"/>
      <c r="X27" s="13"/>
      <c r="Y27" s="13"/>
      <c r="Z27" s="13"/>
      <c r="AA27" s="14" t="s">
        <v>66</v>
      </c>
      <c r="AB27" s="16">
        <v>0.44923051982289702</v>
      </c>
      <c r="AC27" s="15"/>
      <c r="AD27" s="15"/>
      <c r="AE27" s="15"/>
      <c r="AF27" s="14" t="s">
        <v>294</v>
      </c>
      <c r="AG27" s="14"/>
      <c r="AH27" s="14"/>
      <c r="AI27" s="14"/>
      <c r="AJ27" s="14"/>
      <c r="AK27" s="14"/>
      <c r="AL27" s="14"/>
      <c r="AM27" s="14"/>
      <c r="AP27">
        <f>COUNTIF(DWG!H$2:H$97,'CV5'!AF27)</f>
        <v>0</v>
      </c>
    </row>
    <row r="28" spans="1:42">
      <c r="A28" s="12">
        <v>401</v>
      </c>
      <c r="B28" s="14"/>
      <c r="C28" s="13"/>
      <c r="D28" s="13" t="s">
        <v>255</v>
      </c>
      <c r="E28" s="14" t="s">
        <v>256</v>
      </c>
      <c r="F28" s="14" t="s">
        <v>257</v>
      </c>
      <c r="G28" s="14" t="s">
        <v>258</v>
      </c>
      <c r="H28" s="14" t="s">
        <v>25</v>
      </c>
      <c r="I28" s="14"/>
      <c r="J28" s="12"/>
      <c r="K28" s="12">
        <v>1</v>
      </c>
      <c r="L28" s="12"/>
      <c r="M28" s="12"/>
      <c r="N28" s="14"/>
      <c r="O28" s="14"/>
      <c r="P28" s="14"/>
      <c r="Q28" s="14"/>
      <c r="R28" s="14" t="s">
        <v>297</v>
      </c>
      <c r="S28" s="15">
        <v>1</v>
      </c>
      <c r="T28" s="13" t="s">
        <v>260</v>
      </c>
      <c r="U28" s="14"/>
      <c r="V28" s="13"/>
      <c r="W28" s="13"/>
      <c r="X28" s="13"/>
      <c r="Y28" s="13"/>
      <c r="Z28" s="13"/>
      <c r="AA28" s="14"/>
      <c r="AB28" s="16"/>
      <c r="AC28" s="15"/>
      <c r="AD28" s="15"/>
      <c r="AE28" s="15"/>
      <c r="AF28" s="14" t="s">
        <v>298</v>
      </c>
      <c r="AG28" s="14"/>
      <c r="AH28" s="14"/>
      <c r="AI28" s="14"/>
      <c r="AJ28" s="14"/>
      <c r="AK28" s="14"/>
      <c r="AL28" s="14"/>
      <c r="AM28" s="14"/>
      <c r="AP28">
        <f>COUNTIF(DWG!H$2:H$97,'CV5'!AF28)</f>
        <v>0</v>
      </c>
    </row>
    <row r="29" spans="1:42">
      <c r="A29" s="12">
        <v>413</v>
      </c>
      <c r="B29" s="14" t="s">
        <v>264</v>
      </c>
      <c r="C29" s="13"/>
      <c r="D29" s="13" t="s">
        <v>255</v>
      </c>
      <c r="E29" s="14" t="s">
        <v>256</v>
      </c>
      <c r="F29" s="14" t="s">
        <v>257</v>
      </c>
      <c r="G29" s="14" t="s">
        <v>258</v>
      </c>
      <c r="H29" s="14" t="s">
        <v>25</v>
      </c>
      <c r="I29" s="14"/>
      <c r="J29" s="12"/>
      <c r="K29" s="12">
        <v>1</v>
      </c>
      <c r="L29" s="12"/>
      <c r="M29" s="12"/>
      <c r="N29" s="14"/>
      <c r="O29" s="14"/>
      <c r="P29" s="14" t="s">
        <v>280</v>
      </c>
      <c r="Q29" s="14"/>
      <c r="R29" s="14" t="s">
        <v>281</v>
      </c>
      <c r="S29" s="15">
        <v>26</v>
      </c>
      <c r="T29" s="13" t="s">
        <v>260</v>
      </c>
      <c r="U29" s="14"/>
      <c r="V29" s="13"/>
      <c r="W29" s="13"/>
      <c r="X29" s="13"/>
      <c r="Y29" s="13"/>
      <c r="Z29" s="13"/>
      <c r="AA29" s="14" t="s">
        <v>66</v>
      </c>
      <c r="AB29" s="16">
        <v>3.1921629129461303E-2</v>
      </c>
      <c r="AC29" s="15"/>
      <c r="AD29" s="15"/>
      <c r="AE29" s="15"/>
      <c r="AF29" s="14" t="s">
        <v>282</v>
      </c>
      <c r="AG29" s="14"/>
      <c r="AH29" s="14"/>
      <c r="AI29" s="14"/>
      <c r="AJ29" s="14"/>
      <c r="AK29" s="14"/>
      <c r="AL29" s="14"/>
      <c r="AM29" s="14"/>
      <c r="AP29">
        <f>COUNTIF(DWG!H$2:H$97,'CV5'!AF29)</f>
        <v>0</v>
      </c>
    </row>
    <row r="30" spans="1:42">
      <c r="A30" s="12">
        <v>416</v>
      </c>
      <c r="B30" s="14" t="s">
        <v>264</v>
      </c>
      <c r="C30" s="13"/>
      <c r="D30" s="13" t="s">
        <v>255</v>
      </c>
      <c r="E30" s="14" t="s">
        <v>256</v>
      </c>
      <c r="F30" s="14" t="s">
        <v>257</v>
      </c>
      <c r="G30" s="14" t="s">
        <v>258</v>
      </c>
      <c r="H30" s="14" t="s">
        <v>25</v>
      </c>
      <c r="I30" s="14"/>
      <c r="J30" s="12"/>
      <c r="K30" s="12">
        <v>1</v>
      </c>
      <c r="L30" s="12"/>
      <c r="M30" s="12"/>
      <c r="N30" s="14"/>
      <c r="O30" s="14"/>
      <c r="P30" s="14" t="s">
        <v>280</v>
      </c>
      <c r="Q30" s="14"/>
      <c r="R30" s="14" t="s">
        <v>281</v>
      </c>
      <c r="S30" s="15">
        <v>8</v>
      </c>
      <c r="T30" s="13" t="s">
        <v>260</v>
      </c>
      <c r="U30" s="14"/>
      <c r="V30" s="13"/>
      <c r="W30" s="13"/>
      <c r="X30" s="13"/>
      <c r="Y30" s="13"/>
      <c r="Z30" s="13"/>
      <c r="AA30" s="14" t="s">
        <v>66</v>
      </c>
      <c r="AB30" s="16">
        <v>3.1921629129461303E-2</v>
      </c>
      <c r="AC30" s="15"/>
      <c r="AD30" s="15"/>
      <c r="AE30" s="15"/>
      <c r="AF30" s="14" t="s">
        <v>282</v>
      </c>
      <c r="AG30" s="14"/>
      <c r="AH30" s="14"/>
      <c r="AI30" s="14"/>
      <c r="AJ30" s="14"/>
      <c r="AK30" s="14"/>
      <c r="AL30" s="14"/>
      <c r="AM30" s="14"/>
      <c r="AP30">
        <f>COUNTIF(DWG!H$2:H$97,'CV5'!AF30)</f>
        <v>0</v>
      </c>
    </row>
    <row r="31" spans="1:42">
      <c r="A31" s="12">
        <v>417</v>
      </c>
      <c r="B31" s="14" t="s">
        <v>287</v>
      </c>
      <c r="C31" s="13"/>
      <c r="D31" s="13" t="s">
        <v>255</v>
      </c>
      <c r="E31" s="14" t="s">
        <v>256</v>
      </c>
      <c r="F31" s="14" t="s">
        <v>257</v>
      </c>
      <c r="G31" s="14" t="s">
        <v>258</v>
      </c>
      <c r="H31" s="14" t="s">
        <v>25</v>
      </c>
      <c r="I31" s="14"/>
      <c r="J31" s="12"/>
      <c r="K31" s="12">
        <v>1</v>
      </c>
      <c r="L31" s="12"/>
      <c r="M31" s="12"/>
      <c r="N31" s="14"/>
      <c r="O31" s="14"/>
      <c r="P31" s="14"/>
      <c r="Q31" s="14"/>
      <c r="R31" s="14" t="s">
        <v>288</v>
      </c>
      <c r="S31" s="15">
        <v>6</v>
      </c>
      <c r="T31" s="13" t="s">
        <v>260</v>
      </c>
      <c r="U31" s="14"/>
      <c r="V31" s="13"/>
      <c r="W31" s="13"/>
      <c r="X31" s="13"/>
      <c r="Y31" s="13"/>
      <c r="Z31" s="13"/>
      <c r="AA31" s="14" t="s">
        <v>85</v>
      </c>
      <c r="AB31" s="16">
        <v>1.3227085099029401</v>
      </c>
      <c r="AC31" s="15"/>
      <c r="AD31" s="15"/>
      <c r="AE31" s="15"/>
      <c r="AF31" s="14" t="s">
        <v>289</v>
      </c>
      <c r="AG31" s="14"/>
      <c r="AH31" s="14"/>
      <c r="AI31" s="14"/>
      <c r="AJ31" s="14"/>
      <c r="AK31" s="14"/>
      <c r="AL31" s="14"/>
      <c r="AM31" s="14"/>
      <c r="AP31">
        <f>COUNTIF(DWG!H$2:H$97,'CV5'!AF31)</f>
        <v>0</v>
      </c>
    </row>
    <row r="32" spans="1:42">
      <c r="A32" s="12">
        <v>418</v>
      </c>
      <c r="B32" s="14" t="s">
        <v>264</v>
      </c>
      <c r="C32" s="13"/>
      <c r="D32" s="13" t="s">
        <v>255</v>
      </c>
      <c r="E32" s="14" t="s">
        <v>256</v>
      </c>
      <c r="F32" s="14" t="s">
        <v>257</v>
      </c>
      <c r="G32" s="14" t="s">
        <v>258</v>
      </c>
      <c r="H32" s="14" t="s">
        <v>25</v>
      </c>
      <c r="I32" s="14"/>
      <c r="J32" s="12"/>
      <c r="K32" s="12">
        <v>1</v>
      </c>
      <c r="L32" s="12"/>
      <c r="M32" s="12"/>
      <c r="N32" s="14"/>
      <c r="O32" s="14"/>
      <c r="P32" s="14" t="s">
        <v>290</v>
      </c>
      <c r="Q32" s="14"/>
      <c r="R32" s="14" t="s">
        <v>291</v>
      </c>
      <c r="S32" s="15">
        <v>28</v>
      </c>
      <c r="T32" s="13" t="s">
        <v>260</v>
      </c>
      <c r="U32" s="14"/>
      <c r="V32" s="13"/>
      <c r="W32" s="13"/>
      <c r="X32" s="13"/>
      <c r="Y32" s="13"/>
      <c r="Z32" s="13"/>
      <c r="AA32" s="14" t="s">
        <v>66</v>
      </c>
      <c r="AB32" s="16">
        <v>9.0653697316641593E-2</v>
      </c>
      <c r="AC32" s="15"/>
      <c r="AD32" s="15"/>
      <c r="AE32" s="15"/>
      <c r="AF32" s="14" t="s">
        <v>292</v>
      </c>
      <c r="AG32" s="14"/>
      <c r="AH32" s="14"/>
      <c r="AI32" s="14"/>
      <c r="AJ32" s="14"/>
      <c r="AK32" s="14"/>
      <c r="AL32" s="14"/>
      <c r="AM32" s="14"/>
      <c r="AP32">
        <f>COUNTIF(DWG!H$2:H$97,'CV5'!AF32)</f>
        <v>0</v>
      </c>
    </row>
    <row r="33" spans="1:42">
      <c r="A33" s="12">
        <v>420</v>
      </c>
      <c r="B33" s="14" t="s">
        <v>264</v>
      </c>
      <c r="C33" s="13"/>
      <c r="D33" s="13" t="s">
        <v>255</v>
      </c>
      <c r="E33" s="14" t="s">
        <v>256</v>
      </c>
      <c r="F33" s="14" t="s">
        <v>257</v>
      </c>
      <c r="G33" s="14" t="s">
        <v>258</v>
      </c>
      <c r="H33" s="14" t="s">
        <v>25</v>
      </c>
      <c r="I33" s="14"/>
      <c r="J33" s="12"/>
      <c r="K33" s="12">
        <v>1</v>
      </c>
      <c r="L33" s="12"/>
      <c r="M33" s="12"/>
      <c r="N33" s="14"/>
      <c r="O33" s="14"/>
      <c r="P33" s="14"/>
      <c r="Q33" s="14"/>
      <c r="R33" s="14" t="s">
        <v>293</v>
      </c>
      <c r="S33" s="15">
        <v>8</v>
      </c>
      <c r="T33" s="13" t="s">
        <v>260</v>
      </c>
      <c r="U33" s="14"/>
      <c r="V33" s="13"/>
      <c r="W33" s="13"/>
      <c r="X33" s="13"/>
      <c r="Y33" s="13"/>
      <c r="Z33" s="13"/>
      <c r="AA33" s="14" t="s">
        <v>66</v>
      </c>
      <c r="AB33" s="16">
        <v>0.44923051982289702</v>
      </c>
      <c r="AC33" s="15"/>
      <c r="AD33" s="15"/>
      <c r="AE33" s="15"/>
      <c r="AF33" s="14" t="s">
        <v>294</v>
      </c>
      <c r="AG33" s="14"/>
      <c r="AH33" s="14"/>
      <c r="AI33" s="14"/>
      <c r="AJ33" s="14"/>
      <c r="AK33" s="14"/>
      <c r="AL33" s="14"/>
      <c r="AM33" s="14"/>
      <c r="AP33">
        <f>COUNTIF(DWG!H$2:H$97,'CV5'!AF33)</f>
        <v>0</v>
      </c>
    </row>
    <row r="34" spans="1:42">
      <c r="A34" s="12">
        <v>438</v>
      </c>
      <c r="B34" s="14"/>
      <c r="C34" s="13"/>
      <c r="D34" s="13" t="s">
        <v>255</v>
      </c>
      <c r="E34" s="14" t="s">
        <v>256</v>
      </c>
      <c r="F34" s="14" t="s">
        <v>257</v>
      </c>
      <c r="G34" s="14" t="s">
        <v>258</v>
      </c>
      <c r="H34" s="14" t="s">
        <v>25</v>
      </c>
      <c r="I34" s="14"/>
      <c r="J34" s="12"/>
      <c r="K34" s="12">
        <v>1</v>
      </c>
      <c r="L34" s="12"/>
      <c r="M34" s="12"/>
      <c r="N34" s="14"/>
      <c r="O34" s="14"/>
      <c r="P34" s="14"/>
      <c r="Q34" s="14"/>
      <c r="R34" s="14" t="s">
        <v>299</v>
      </c>
      <c r="S34" s="15">
        <v>1</v>
      </c>
      <c r="T34" s="13" t="s">
        <v>260</v>
      </c>
      <c r="U34" s="14"/>
      <c r="V34" s="13"/>
      <c r="W34" s="13"/>
      <c r="X34" s="13"/>
      <c r="Y34" s="13"/>
      <c r="Z34" s="13"/>
      <c r="AA34" s="14"/>
      <c r="AB34" s="16"/>
      <c r="AC34" s="15"/>
      <c r="AD34" s="15"/>
      <c r="AE34" s="15"/>
      <c r="AF34" s="14" t="s">
        <v>300</v>
      </c>
      <c r="AG34" s="14"/>
      <c r="AH34" s="14"/>
      <c r="AI34" s="14"/>
      <c r="AJ34" s="14"/>
      <c r="AK34" s="14"/>
      <c r="AL34" s="14"/>
      <c r="AM34" s="14"/>
      <c r="AP34">
        <f>COUNTIF(DWG!H$2:H$97,'CV5'!AF34)</f>
        <v>0</v>
      </c>
    </row>
    <row r="35" spans="1:42">
      <c r="A35" s="12">
        <v>449</v>
      </c>
      <c r="B35" s="14" t="s">
        <v>264</v>
      </c>
      <c r="C35" s="13"/>
      <c r="D35" s="13" t="s">
        <v>255</v>
      </c>
      <c r="E35" s="14" t="s">
        <v>256</v>
      </c>
      <c r="F35" s="14" t="s">
        <v>257</v>
      </c>
      <c r="G35" s="14" t="s">
        <v>258</v>
      </c>
      <c r="H35" s="14" t="s">
        <v>25</v>
      </c>
      <c r="I35" s="14"/>
      <c r="J35" s="12"/>
      <c r="K35" s="12">
        <v>1</v>
      </c>
      <c r="L35" s="12"/>
      <c r="M35" s="12"/>
      <c r="N35" s="14"/>
      <c r="O35" s="14"/>
      <c r="P35" s="14" t="s">
        <v>280</v>
      </c>
      <c r="Q35" s="14"/>
      <c r="R35" s="14" t="s">
        <v>281</v>
      </c>
      <c r="S35" s="15">
        <v>27</v>
      </c>
      <c r="T35" s="13" t="s">
        <v>260</v>
      </c>
      <c r="U35" s="14"/>
      <c r="V35" s="13"/>
      <c r="W35" s="13"/>
      <c r="X35" s="13"/>
      <c r="Y35" s="13"/>
      <c r="Z35" s="13"/>
      <c r="AA35" s="14" t="s">
        <v>66</v>
      </c>
      <c r="AB35" s="16">
        <v>3.1921629129461303E-2</v>
      </c>
      <c r="AC35" s="15"/>
      <c r="AD35" s="15"/>
      <c r="AE35" s="15"/>
      <c r="AF35" s="14" t="s">
        <v>282</v>
      </c>
      <c r="AG35" s="14"/>
      <c r="AH35" s="14"/>
      <c r="AI35" s="14"/>
      <c r="AJ35" s="14"/>
      <c r="AK35" s="14"/>
      <c r="AL35" s="14"/>
      <c r="AM35" s="14"/>
      <c r="AP35">
        <f>COUNTIF(DWG!H$2:H$97,'CV5'!AF35)</f>
        <v>0</v>
      </c>
    </row>
    <row r="36" spans="1:42">
      <c r="A36" s="12">
        <v>452</v>
      </c>
      <c r="B36" s="14" t="s">
        <v>264</v>
      </c>
      <c r="C36" s="13"/>
      <c r="D36" s="13" t="s">
        <v>255</v>
      </c>
      <c r="E36" s="14" t="s">
        <v>256</v>
      </c>
      <c r="F36" s="14" t="s">
        <v>257</v>
      </c>
      <c r="G36" s="14" t="s">
        <v>258</v>
      </c>
      <c r="H36" s="14" t="s">
        <v>25</v>
      </c>
      <c r="I36" s="14"/>
      <c r="J36" s="12"/>
      <c r="K36" s="12">
        <v>1</v>
      </c>
      <c r="L36" s="12"/>
      <c r="M36" s="12"/>
      <c r="N36" s="14"/>
      <c r="O36" s="14"/>
      <c r="P36" s="14" t="s">
        <v>280</v>
      </c>
      <c r="Q36" s="14"/>
      <c r="R36" s="14" t="s">
        <v>281</v>
      </c>
      <c r="S36" s="15">
        <v>4</v>
      </c>
      <c r="T36" s="13" t="s">
        <v>260</v>
      </c>
      <c r="U36" s="14"/>
      <c r="V36" s="13"/>
      <c r="W36" s="13"/>
      <c r="X36" s="13"/>
      <c r="Y36" s="13"/>
      <c r="Z36" s="13"/>
      <c r="AA36" s="14" t="s">
        <v>66</v>
      </c>
      <c r="AB36" s="16">
        <v>3.1921629129461303E-2</v>
      </c>
      <c r="AC36" s="15"/>
      <c r="AD36" s="15"/>
      <c r="AE36" s="15"/>
      <c r="AF36" s="14" t="s">
        <v>282</v>
      </c>
      <c r="AG36" s="14"/>
      <c r="AH36" s="14"/>
      <c r="AI36" s="14"/>
      <c r="AJ36" s="14"/>
      <c r="AK36" s="14"/>
      <c r="AL36" s="14"/>
      <c r="AM36" s="14"/>
      <c r="AP36">
        <f>COUNTIF(DWG!H$2:H$97,'CV5'!AF36)</f>
        <v>0</v>
      </c>
    </row>
    <row r="37" spans="1:42">
      <c r="A37" s="12">
        <v>453</v>
      </c>
      <c r="B37" s="14" t="s">
        <v>287</v>
      </c>
      <c r="C37" s="13"/>
      <c r="D37" s="13" t="s">
        <v>255</v>
      </c>
      <c r="E37" s="14" t="s">
        <v>256</v>
      </c>
      <c r="F37" s="14" t="s">
        <v>257</v>
      </c>
      <c r="G37" s="14" t="s">
        <v>258</v>
      </c>
      <c r="H37" s="14" t="s">
        <v>25</v>
      </c>
      <c r="I37" s="14"/>
      <c r="J37" s="12"/>
      <c r="K37" s="12">
        <v>1</v>
      </c>
      <c r="L37" s="12"/>
      <c r="M37" s="12"/>
      <c r="N37" s="14"/>
      <c r="O37" s="14"/>
      <c r="P37" s="14"/>
      <c r="Q37" s="14"/>
      <c r="R37" s="14" t="s">
        <v>288</v>
      </c>
      <c r="S37" s="15">
        <v>6</v>
      </c>
      <c r="T37" s="13" t="s">
        <v>260</v>
      </c>
      <c r="U37" s="14"/>
      <c r="V37" s="13"/>
      <c r="W37" s="13"/>
      <c r="X37" s="13"/>
      <c r="Y37" s="13"/>
      <c r="Z37" s="13"/>
      <c r="AA37" s="14" t="s">
        <v>85</v>
      </c>
      <c r="AB37" s="16">
        <v>1.3227085099029401</v>
      </c>
      <c r="AC37" s="15"/>
      <c r="AD37" s="15"/>
      <c r="AE37" s="15"/>
      <c r="AF37" s="14" t="s">
        <v>289</v>
      </c>
      <c r="AG37" s="14"/>
      <c r="AH37" s="14"/>
      <c r="AI37" s="14"/>
      <c r="AJ37" s="14"/>
      <c r="AK37" s="14"/>
      <c r="AL37" s="14"/>
      <c r="AM37" s="14"/>
      <c r="AP37">
        <f>COUNTIF(DWG!H$2:H$97,'CV5'!AF37)</f>
        <v>0</v>
      </c>
    </row>
    <row r="38" spans="1:42">
      <c r="A38" s="12">
        <v>455</v>
      </c>
      <c r="B38" s="14" t="s">
        <v>264</v>
      </c>
      <c r="C38" s="13"/>
      <c r="D38" s="13" t="s">
        <v>255</v>
      </c>
      <c r="E38" s="14" t="s">
        <v>256</v>
      </c>
      <c r="F38" s="14" t="s">
        <v>257</v>
      </c>
      <c r="G38" s="14" t="s">
        <v>258</v>
      </c>
      <c r="H38" s="14" t="s">
        <v>25</v>
      </c>
      <c r="I38" s="14"/>
      <c r="J38" s="12"/>
      <c r="K38" s="12">
        <v>1</v>
      </c>
      <c r="L38" s="12"/>
      <c r="M38" s="12"/>
      <c r="N38" s="14"/>
      <c r="O38" s="14"/>
      <c r="P38" s="14" t="s">
        <v>290</v>
      </c>
      <c r="Q38" s="14"/>
      <c r="R38" s="14" t="s">
        <v>291</v>
      </c>
      <c r="S38" s="15">
        <v>28</v>
      </c>
      <c r="T38" s="13" t="s">
        <v>260</v>
      </c>
      <c r="U38" s="14"/>
      <c r="V38" s="13"/>
      <c r="W38" s="13"/>
      <c r="X38" s="13"/>
      <c r="Y38" s="13"/>
      <c r="Z38" s="13"/>
      <c r="AA38" s="14" t="s">
        <v>66</v>
      </c>
      <c r="AB38" s="16">
        <v>9.0653697316641593E-2</v>
      </c>
      <c r="AC38" s="15"/>
      <c r="AD38" s="15"/>
      <c r="AE38" s="15"/>
      <c r="AF38" s="14" t="s">
        <v>292</v>
      </c>
      <c r="AG38" s="14"/>
      <c r="AH38" s="14"/>
      <c r="AI38" s="14"/>
      <c r="AJ38" s="14"/>
      <c r="AK38" s="14"/>
      <c r="AL38" s="14"/>
      <c r="AM38" s="14"/>
      <c r="AP38">
        <f>COUNTIF(DWG!H$2:H$97,'CV5'!AF38)</f>
        <v>0</v>
      </c>
    </row>
    <row r="39" spans="1:42">
      <c r="A39" s="12">
        <v>456</v>
      </c>
      <c r="B39" s="14" t="s">
        <v>264</v>
      </c>
      <c r="C39" s="13"/>
      <c r="D39" s="13" t="s">
        <v>255</v>
      </c>
      <c r="E39" s="14" t="s">
        <v>256</v>
      </c>
      <c r="F39" s="14" t="s">
        <v>257</v>
      </c>
      <c r="G39" s="14" t="s">
        <v>258</v>
      </c>
      <c r="H39" s="14" t="s">
        <v>25</v>
      </c>
      <c r="I39" s="14"/>
      <c r="J39" s="12"/>
      <c r="K39" s="12">
        <v>1</v>
      </c>
      <c r="L39" s="12"/>
      <c r="M39" s="12"/>
      <c r="N39" s="14"/>
      <c r="O39" s="14"/>
      <c r="P39" s="14"/>
      <c r="Q39" s="14"/>
      <c r="R39" s="14" t="s">
        <v>293</v>
      </c>
      <c r="S39" s="15">
        <v>4</v>
      </c>
      <c r="T39" s="13" t="s">
        <v>260</v>
      </c>
      <c r="U39" s="14"/>
      <c r="V39" s="13"/>
      <c r="W39" s="13"/>
      <c r="X39" s="13"/>
      <c r="Y39" s="13"/>
      <c r="Z39" s="13"/>
      <c r="AA39" s="14" t="s">
        <v>66</v>
      </c>
      <c r="AB39" s="16">
        <v>0.44923051982289702</v>
      </c>
      <c r="AC39" s="15"/>
      <c r="AD39" s="15"/>
      <c r="AE39" s="15"/>
      <c r="AF39" s="14" t="s">
        <v>294</v>
      </c>
      <c r="AG39" s="14"/>
      <c r="AH39" s="14"/>
      <c r="AI39" s="14"/>
      <c r="AJ39" s="14"/>
      <c r="AK39" s="14"/>
      <c r="AL39" s="14"/>
      <c r="AM39" s="14"/>
      <c r="AP39">
        <f>COUNTIF(DWG!H$2:H$97,'CV5'!AF39)</f>
        <v>0</v>
      </c>
    </row>
    <row r="40" spans="1:42">
      <c r="A40" s="12">
        <v>479</v>
      </c>
      <c r="B40" s="14"/>
      <c r="C40" s="13"/>
      <c r="D40" s="13" t="s">
        <v>255</v>
      </c>
      <c r="E40" s="14" t="s">
        <v>256</v>
      </c>
      <c r="F40" s="14" t="s">
        <v>257</v>
      </c>
      <c r="G40" s="14" t="s">
        <v>258</v>
      </c>
      <c r="H40" s="14" t="s">
        <v>25</v>
      </c>
      <c r="I40" s="14"/>
      <c r="J40" s="12"/>
      <c r="K40" s="12">
        <v>1</v>
      </c>
      <c r="L40" s="12">
        <v>2</v>
      </c>
      <c r="M40" s="12">
        <v>3</v>
      </c>
      <c r="N40" s="14"/>
      <c r="O40" s="14"/>
      <c r="P40" s="14"/>
      <c r="Q40" s="14"/>
      <c r="R40" s="14" t="s">
        <v>301</v>
      </c>
      <c r="S40" s="15">
        <v>4</v>
      </c>
      <c r="T40" s="13" t="s">
        <v>260</v>
      </c>
      <c r="U40" s="14"/>
      <c r="V40" s="13"/>
      <c r="W40" s="13"/>
      <c r="X40" s="13"/>
      <c r="Y40" s="13"/>
      <c r="Z40" s="13"/>
      <c r="AA40" s="14" t="s">
        <v>64</v>
      </c>
      <c r="AB40" s="16">
        <v>78.4107639101194</v>
      </c>
      <c r="AC40" s="15"/>
      <c r="AD40" s="15"/>
      <c r="AE40" s="15"/>
      <c r="AF40" s="14" t="s">
        <v>302</v>
      </c>
      <c r="AG40" s="14"/>
      <c r="AH40" s="14"/>
      <c r="AI40" s="14"/>
      <c r="AJ40" s="14"/>
      <c r="AK40" s="14"/>
      <c r="AL40" s="14"/>
      <c r="AM40" s="14"/>
      <c r="AP40">
        <f>COUNTIF(DWG!H$2:H$97,'CV5'!AF40)</f>
        <v>0</v>
      </c>
    </row>
    <row r="41" spans="1:42">
      <c r="A41" s="12">
        <v>480</v>
      </c>
      <c r="B41" s="14"/>
      <c r="C41" s="13"/>
      <c r="D41" s="13" t="s">
        <v>255</v>
      </c>
      <c r="E41" s="14" t="s">
        <v>256</v>
      </c>
      <c r="F41" s="14" t="s">
        <v>257</v>
      </c>
      <c r="G41" s="14" t="s">
        <v>258</v>
      </c>
      <c r="H41" s="14" t="s">
        <v>25</v>
      </c>
      <c r="I41" s="14"/>
      <c r="J41" s="12"/>
      <c r="K41" s="12">
        <v>1</v>
      </c>
      <c r="L41" s="12"/>
      <c r="M41" s="12"/>
      <c r="N41" s="14"/>
      <c r="O41" s="14"/>
      <c r="P41" s="14"/>
      <c r="Q41" s="14"/>
      <c r="R41" s="14" t="s">
        <v>303</v>
      </c>
      <c r="S41" s="15">
        <v>1</v>
      </c>
      <c r="T41" s="13" t="s">
        <v>260</v>
      </c>
      <c r="U41" s="14"/>
      <c r="V41" s="13"/>
      <c r="W41" s="13"/>
      <c r="X41" s="13"/>
      <c r="Y41" s="13"/>
      <c r="Z41" s="13"/>
      <c r="AA41" s="14"/>
      <c r="AB41" s="16"/>
      <c r="AC41" s="15"/>
      <c r="AD41" s="15"/>
      <c r="AE41" s="15"/>
      <c r="AF41" s="14" t="s">
        <v>304</v>
      </c>
      <c r="AG41" s="14"/>
      <c r="AH41" s="14"/>
      <c r="AI41" s="14"/>
      <c r="AJ41" s="14"/>
      <c r="AK41" s="14"/>
      <c r="AL41" s="14"/>
      <c r="AM41" s="14"/>
      <c r="AP41">
        <f>COUNTIF(DWG!H$2:H$97,'CV5'!AF41)</f>
        <v>0</v>
      </c>
    </row>
    <row r="42" spans="1:42">
      <c r="A42" s="12">
        <v>487</v>
      </c>
      <c r="B42" s="14" t="s">
        <v>264</v>
      </c>
      <c r="C42" s="13"/>
      <c r="D42" s="13" t="s">
        <v>255</v>
      </c>
      <c r="E42" s="14" t="s">
        <v>256</v>
      </c>
      <c r="F42" s="14" t="s">
        <v>257</v>
      </c>
      <c r="G42" s="14" t="s">
        <v>258</v>
      </c>
      <c r="H42" s="14" t="s">
        <v>25</v>
      </c>
      <c r="I42" s="14"/>
      <c r="J42" s="12"/>
      <c r="K42" s="12">
        <v>1</v>
      </c>
      <c r="L42" s="12"/>
      <c r="M42" s="12"/>
      <c r="N42" s="14"/>
      <c r="O42" s="14"/>
      <c r="P42" s="14" t="s">
        <v>280</v>
      </c>
      <c r="Q42" s="14"/>
      <c r="R42" s="14" t="s">
        <v>281</v>
      </c>
      <c r="S42" s="15">
        <v>20</v>
      </c>
      <c r="T42" s="13" t="s">
        <v>260</v>
      </c>
      <c r="U42" s="14"/>
      <c r="V42" s="13"/>
      <c r="W42" s="13"/>
      <c r="X42" s="13"/>
      <c r="Y42" s="13"/>
      <c r="Z42" s="13"/>
      <c r="AA42" s="14" t="s">
        <v>66</v>
      </c>
      <c r="AB42" s="16">
        <v>3.1921629129461303E-2</v>
      </c>
      <c r="AC42" s="15"/>
      <c r="AD42" s="15"/>
      <c r="AE42" s="15"/>
      <c r="AF42" s="14" t="s">
        <v>282</v>
      </c>
      <c r="AG42" s="14"/>
      <c r="AH42" s="14"/>
      <c r="AI42" s="14"/>
      <c r="AJ42" s="14"/>
      <c r="AK42" s="14"/>
      <c r="AL42" s="14"/>
      <c r="AM42" s="14"/>
      <c r="AP42">
        <f>COUNTIF(DWG!H$2:H$97,'CV5'!AF42)</f>
        <v>0</v>
      </c>
    </row>
    <row r="43" spans="1:42">
      <c r="A43" s="12">
        <v>492</v>
      </c>
      <c r="B43" s="14" t="s">
        <v>264</v>
      </c>
      <c r="C43" s="13"/>
      <c r="D43" s="13" t="s">
        <v>255</v>
      </c>
      <c r="E43" s="14" t="s">
        <v>256</v>
      </c>
      <c r="F43" s="14" t="s">
        <v>257</v>
      </c>
      <c r="G43" s="14" t="s">
        <v>258</v>
      </c>
      <c r="H43" s="14" t="s">
        <v>25</v>
      </c>
      <c r="I43" s="14"/>
      <c r="J43" s="12"/>
      <c r="K43" s="12">
        <v>1</v>
      </c>
      <c r="L43" s="12"/>
      <c r="M43" s="12"/>
      <c r="N43" s="14"/>
      <c r="O43" s="14"/>
      <c r="P43" s="14" t="s">
        <v>305</v>
      </c>
      <c r="Q43" s="14"/>
      <c r="R43" s="14" t="s">
        <v>306</v>
      </c>
      <c r="S43" s="15">
        <v>20</v>
      </c>
      <c r="T43" s="13" t="s">
        <v>260</v>
      </c>
      <c r="U43" s="14"/>
      <c r="V43" s="13"/>
      <c r="W43" s="13"/>
      <c r="X43" s="13"/>
      <c r="Y43" s="13"/>
      <c r="Z43" s="13"/>
      <c r="AA43" s="14" t="s">
        <v>66</v>
      </c>
      <c r="AB43" s="16">
        <v>7.4029378595530299E-2</v>
      </c>
      <c r="AC43" s="15"/>
      <c r="AD43" s="15"/>
      <c r="AE43" s="15"/>
      <c r="AF43" s="14" t="s">
        <v>307</v>
      </c>
      <c r="AG43" s="14"/>
      <c r="AH43" s="14"/>
      <c r="AI43" s="14"/>
      <c r="AJ43" s="14"/>
      <c r="AK43" s="14"/>
      <c r="AL43" s="14"/>
      <c r="AM43" s="14"/>
      <c r="AP43">
        <f>COUNTIF(DWG!H$2:H$97,'CV5'!AF43)</f>
        <v>0</v>
      </c>
    </row>
    <row r="44" spans="1:42">
      <c r="A44" s="12">
        <v>493</v>
      </c>
      <c r="B44" s="14" t="s">
        <v>264</v>
      </c>
      <c r="C44" s="13"/>
      <c r="D44" s="13" t="s">
        <v>255</v>
      </c>
      <c r="E44" s="14" t="s">
        <v>256</v>
      </c>
      <c r="F44" s="14" t="s">
        <v>257</v>
      </c>
      <c r="G44" s="14" t="s">
        <v>258</v>
      </c>
      <c r="H44" s="14" t="s">
        <v>25</v>
      </c>
      <c r="I44" s="14"/>
      <c r="J44" s="12"/>
      <c r="K44" s="12">
        <v>1</v>
      </c>
      <c r="L44" s="12"/>
      <c r="M44" s="12"/>
      <c r="N44" s="14"/>
      <c r="O44" s="14"/>
      <c r="P44" s="14"/>
      <c r="Q44" s="14"/>
      <c r="R44" s="14" t="s">
        <v>308</v>
      </c>
      <c r="S44" s="15">
        <v>20</v>
      </c>
      <c r="T44" s="13" t="s">
        <v>260</v>
      </c>
      <c r="U44" s="14"/>
      <c r="V44" s="13"/>
      <c r="W44" s="13"/>
      <c r="X44" s="13"/>
      <c r="Y44" s="13"/>
      <c r="Z44" s="13"/>
      <c r="AA44" s="14" t="s">
        <v>66</v>
      </c>
      <c r="AB44" s="16">
        <v>1.0227285405356299</v>
      </c>
      <c r="AC44" s="15"/>
      <c r="AD44" s="15"/>
      <c r="AE44" s="15"/>
      <c r="AF44" s="14" t="s">
        <v>309</v>
      </c>
      <c r="AG44" s="14"/>
      <c r="AH44" s="14"/>
      <c r="AI44" s="14"/>
      <c r="AJ44" s="14"/>
      <c r="AK44" s="14"/>
      <c r="AL44" s="14"/>
      <c r="AM44" s="14"/>
      <c r="AP44">
        <f>COUNTIF(DWG!H$2:H$97,'CV5'!AF44)</f>
        <v>0</v>
      </c>
    </row>
    <row r="45" spans="1:42">
      <c r="A45" s="12">
        <v>494</v>
      </c>
      <c r="B45" s="14" t="s">
        <v>287</v>
      </c>
      <c r="C45" s="13"/>
      <c r="D45" s="13" t="s">
        <v>255</v>
      </c>
      <c r="E45" s="14" t="s">
        <v>256</v>
      </c>
      <c r="F45" s="14" t="s">
        <v>257</v>
      </c>
      <c r="G45" s="14" t="s">
        <v>258</v>
      </c>
      <c r="H45" s="14" t="s">
        <v>25</v>
      </c>
      <c r="I45" s="14"/>
      <c r="J45" s="12"/>
      <c r="K45" s="12">
        <v>1</v>
      </c>
      <c r="L45" s="12"/>
      <c r="M45" s="12"/>
      <c r="N45" s="14"/>
      <c r="O45" s="14"/>
      <c r="P45" s="14"/>
      <c r="Q45" s="14"/>
      <c r="R45" s="14" t="s">
        <v>288</v>
      </c>
      <c r="S45" s="15">
        <v>10</v>
      </c>
      <c r="T45" s="13" t="s">
        <v>260</v>
      </c>
      <c r="U45" s="14"/>
      <c r="V45" s="13"/>
      <c r="W45" s="13"/>
      <c r="X45" s="13"/>
      <c r="Y45" s="13"/>
      <c r="Z45" s="13"/>
      <c r="AA45" s="14" t="s">
        <v>85</v>
      </c>
      <c r="AB45" s="16">
        <v>1.3227085099029401</v>
      </c>
      <c r="AC45" s="15"/>
      <c r="AD45" s="15"/>
      <c r="AE45" s="15"/>
      <c r="AF45" s="14" t="s">
        <v>289</v>
      </c>
      <c r="AG45" s="14"/>
      <c r="AH45" s="14"/>
      <c r="AI45" s="14"/>
      <c r="AJ45" s="14"/>
      <c r="AK45" s="14"/>
      <c r="AL45" s="14"/>
      <c r="AM45" s="14"/>
      <c r="AP45">
        <f>COUNTIF(DWG!H$2:H$97,'CV5'!AF45)</f>
        <v>0</v>
      </c>
    </row>
    <row r="46" spans="1:42">
      <c r="A46" s="12">
        <v>497</v>
      </c>
      <c r="B46" s="14" t="s">
        <v>264</v>
      </c>
      <c r="C46" s="13"/>
      <c r="D46" s="13" t="s">
        <v>255</v>
      </c>
      <c r="E46" s="14" t="s">
        <v>256</v>
      </c>
      <c r="F46" s="14" t="s">
        <v>257</v>
      </c>
      <c r="G46" s="14" t="s">
        <v>258</v>
      </c>
      <c r="H46" s="14" t="s">
        <v>25</v>
      </c>
      <c r="I46" s="14"/>
      <c r="J46" s="12"/>
      <c r="K46" s="12">
        <v>1</v>
      </c>
      <c r="L46" s="12"/>
      <c r="M46" s="12"/>
      <c r="N46" s="14"/>
      <c r="O46" s="14"/>
      <c r="P46" s="14" t="s">
        <v>265</v>
      </c>
      <c r="Q46" s="14"/>
      <c r="R46" s="14" t="s">
        <v>266</v>
      </c>
      <c r="S46" s="15">
        <v>40</v>
      </c>
      <c r="T46" s="13" t="s">
        <v>260</v>
      </c>
      <c r="U46" s="14"/>
      <c r="V46" s="13"/>
      <c r="W46" s="13"/>
      <c r="X46" s="13"/>
      <c r="Y46" s="13"/>
      <c r="Z46" s="13"/>
      <c r="AA46" s="14" t="s">
        <v>66</v>
      </c>
      <c r="AB46" s="16">
        <v>1.6906035077222901E-2</v>
      </c>
      <c r="AC46" s="15"/>
      <c r="AD46" s="15"/>
      <c r="AE46" s="15"/>
      <c r="AF46" s="14" t="s">
        <v>267</v>
      </c>
      <c r="AG46" s="14"/>
      <c r="AH46" s="14"/>
      <c r="AI46" s="14"/>
      <c r="AJ46" s="14"/>
      <c r="AK46" s="14" t="s">
        <v>268</v>
      </c>
      <c r="AL46" s="14"/>
      <c r="AM46" s="14"/>
      <c r="AP46">
        <f>COUNTIF(DWG!H$2:H$97,'CV5'!AF46)</f>
        <v>0</v>
      </c>
    </row>
    <row r="47" spans="1:42">
      <c r="A47" s="12">
        <v>508</v>
      </c>
      <c r="B47" s="14"/>
      <c r="C47" s="13"/>
      <c r="D47" s="13" t="s">
        <v>255</v>
      </c>
      <c r="E47" s="14" t="s">
        <v>256</v>
      </c>
      <c r="F47" s="14" t="s">
        <v>257</v>
      </c>
      <c r="G47" s="14" t="s">
        <v>258</v>
      </c>
      <c r="H47" s="14" t="s">
        <v>25</v>
      </c>
      <c r="I47" s="14"/>
      <c r="J47" s="12"/>
      <c r="K47" s="12">
        <v>1</v>
      </c>
      <c r="L47" s="12"/>
      <c r="M47" s="12"/>
      <c r="N47" s="14"/>
      <c r="O47" s="14"/>
      <c r="P47" s="14"/>
      <c r="Q47" s="14"/>
      <c r="R47" s="14" t="s">
        <v>310</v>
      </c>
      <c r="S47" s="15">
        <v>1</v>
      </c>
      <c r="T47" s="13" t="s">
        <v>260</v>
      </c>
      <c r="U47" s="14"/>
      <c r="V47" s="13"/>
      <c r="W47" s="13"/>
      <c r="X47" s="13"/>
      <c r="Y47" s="13"/>
      <c r="Z47" s="13"/>
      <c r="AA47" s="14"/>
      <c r="AB47" s="16"/>
      <c r="AC47" s="15"/>
      <c r="AD47" s="15"/>
      <c r="AE47" s="15"/>
      <c r="AF47" s="14" t="s">
        <v>311</v>
      </c>
      <c r="AG47" s="14"/>
      <c r="AH47" s="14"/>
      <c r="AI47" s="14"/>
      <c r="AJ47" s="14"/>
      <c r="AK47" s="14"/>
      <c r="AL47" s="14"/>
      <c r="AM47" s="14"/>
      <c r="AP47">
        <f>COUNTIF(DWG!H$2:H$97,'CV5'!AF47)</f>
        <v>0</v>
      </c>
    </row>
    <row r="48" spans="1:42">
      <c r="A48" s="12">
        <v>518</v>
      </c>
      <c r="B48" s="14" t="s">
        <v>287</v>
      </c>
      <c r="C48" s="13"/>
      <c r="D48" s="13" t="s">
        <v>255</v>
      </c>
      <c r="E48" s="14" t="s">
        <v>256</v>
      </c>
      <c r="F48" s="14" t="s">
        <v>257</v>
      </c>
      <c r="G48" s="14" t="s">
        <v>258</v>
      </c>
      <c r="H48" s="14" t="s">
        <v>25</v>
      </c>
      <c r="I48" s="14"/>
      <c r="J48" s="12"/>
      <c r="K48" s="12">
        <v>1</v>
      </c>
      <c r="L48" s="12"/>
      <c r="M48" s="12"/>
      <c r="N48" s="14"/>
      <c r="O48" s="14"/>
      <c r="P48" s="14"/>
      <c r="Q48" s="14"/>
      <c r="R48" s="14" t="s">
        <v>288</v>
      </c>
      <c r="S48" s="15">
        <v>6</v>
      </c>
      <c r="T48" s="13" t="s">
        <v>260</v>
      </c>
      <c r="U48" s="14"/>
      <c r="V48" s="13"/>
      <c r="W48" s="13"/>
      <c r="X48" s="13"/>
      <c r="Y48" s="13"/>
      <c r="Z48" s="13"/>
      <c r="AA48" s="14" t="s">
        <v>85</v>
      </c>
      <c r="AB48" s="16">
        <v>1.3227085099029401</v>
      </c>
      <c r="AC48" s="15"/>
      <c r="AD48" s="15"/>
      <c r="AE48" s="15"/>
      <c r="AF48" s="14" t="s">
        <v>289</v>
      </c>
      <c r="AG48" s="14"/>
      <c r="AH48" s="14"/>
      <c r="AI48" s="14"/>
      <c r="AJ48" s="14"/>
      <c r="AK48" s="14"/>
      <c r="AL48" s="14"/>
      <c r="AM48" s="14"/>
      <c r="AP48">
        <f>COUNTIF(DWG!H$2:H$97,'CV5'!AF48)</f>
        <v>0</v>
      </c>
    </row>
    <row r="49" spans="1:42">
      <c r="A49" s="12">
        <v>522</v>
      </c>
      <c r="B49" s="14" t="s">
        <v>264</v>
      </c>
      <c r="C49" s="13"/>
      <c r="D49" s="13" t="s">
        <v>255</v>
      </c>
      <c r="E49" s="14" t="s">
        <v>256</v>
      </c>
      <c r="F49" s="14" t="s">
        <v>257</v>
      </c>
      <c r="G49" s="14" t="s">
        <v>258</v>
      </c>
      <c r="H49" s="14" t="s">
        <v>25</v>
      </c>
      <c r="I49" s="14"/>
      <c r="J49" s="12"/>
      <c r="K49" s="12">
        <v>1</v>
      </c>
      <c r="L49" s="12"/>
      <c r="M49" s="12"/>
      <c r="N49" s="14"/>
      <c r="O49" s="14"/>
      <c r="P49" s="14" t="s">
        <v>280</v>
      </c>
      <c r="Q49" s="14"/>
      <c r="R49" s="14" t="s">
        <v>281</v>
      </c>
      <c r="S49" s="15">
        <v>35</v>
      </c>
      <c r="T49" s="13" t="s">
        <v>260</v>
      </c>
      <c r="U49" s="14"/>
      <c r="V49" s="13"/>
      <c r="W49" s="13"/>
      <c r="X49" s="13"/>
      <c r="Y49" s="13"/>
      <c r="Z49" s="13"/>
      <c r="AA49" s="14" t="s">
        <v>66</v>
      </c>
      <c r="AB49" s="16">
        <v>3.1921629129461303E-2</v>
      </c>
      <c r="AC49" s="15"/>
      <c r="AD49" s="15"/>
      <c r="AE49" s="15"/>
      <c r="AF49" s="14" t="s">
        <v>282</v>
      </c>
      <c r="AG49" s="14"/>
      <c r="AH49" s="14"/>
      <c r="AI49" s="14"/>
      <c r="AJ49" s="14"/>
      <c r="AK49" s="14"/>
      <c r="AL49" s="14"/>
      <c r="AM49" s="14"/>
      <c r="AP49">
        <f>COUNTIF(DWG!H$2:H$97,'CV5'!AF49)</f>
        <v>0</v>
      </c>
    </row>
    <row r="50" spans="1:42">
      <c r="A50" s="12">
        <v>534</v>
      </c>
      <c r="B50" s="14"/>
      <c r="C50" s="13"/>
      <c r="D50" s="13" t="s">
        <v>255</v>
      </c>
      <c r="E50" s="14" t="s">
        <v>256</v>
      </c>
      <c r="F50" s="14" t="s">
        <v>257</v>
      </c>
      <c r="G50" s="14" t="s">
        <v>258</v>
      </c>
      <c r="H50" s="14" t="s">
        <v>25</v>
      </c>
      <c r="I50" s="14"/>
      <c r="J50" s="12"/>
      <c r="K50" s="12">
        <v>1</v>
      </c>
      <c r="L50" s="12"/>
      <c r="M50" s="12"/>
      <c r="N50" s="14"/>
      <c r="O50" s="14"/>
      <c r="P50" s="14"/>
      <c r="Q50" s="14"/>
      <c r="R50" s="14" t="s">
        <v>312</v>
      </c>
      <c r="S50" s="15">
        <v>1</v>
      </c>
      <c r="T50" s="13" t="s">
        <v>260</v>
      </c>
      <c r="U50" s="14"/>
      <c r="V50" s="13"/>
      <c r="W50" s="13"/>
      <c r="X50" s="13"/>
      <c r="Y50" s="13"/>
      <c r="Z50" s="13"/>
      <c r="AA50" s="14"/>
      <c r="AB50" s="16"/>
      <c r="AC50" s="15"/>
      <c r="AD50" s="15"/>
      <c r="AE50" s="15"/>
      <c r="AF50" s="14" t="s">
        <v>313</v>
      </c>
      <c r="AG50" s="14"/>
      <c r="AH50" s="14"/>
      <c r="AI50" s="14"/>
      <c r="AJ50" s="14"/>
      <c r="AK50" s="14"/>
      <c r="AL50" s="14"/>
      <c r="AM50" s="14"/>
      <c r="AP50">
        <f>COUNTIF(DWG!H$2:H$97,'CV5'!AF50)</f>
        <v>0</v>
      </c>
    </row>
    <row r="51" spans="1:42">
      <c r="A51" s="12">
        <v>544</v>
      </c>
      <c r="B51" s="14" t="s">
        <v>287</v>
      </c>
      <c r="C51" s="13"/>
      <c r="D51" s="13" t="s">
        <v>255</v>
      </c>
      <c r="E51" s="14" t="s">
        <v>256</v>
      </c>
      <c r="F51" s="14" t="s">
        <v>257</v>
      </c>
      <c r="G51" s="14" t="s">
        <v>258</v>
      </c>
      <c r="H51" s="14" t="s">
        <v>25</v>
      </c>
      <c r="I51" s="14"/>
      <c r="J51" s="12"/>
      <c r="K51" s="12">
        <v>1</v>
      </c>
      <c r="L51" s="12"/>
      <c r="M51" s="12"/>
      <c r="N51" s="14"/>
      <c r="O51" s="14"/>
      <c r="P51" s="14"/>
      <c r="Q51" s="14"/>
      <c r="R51" s="14" t="s">
        <v>288</v>
      </c>
      <c r="S51" s="15">
        <v>6</v>
      </c>
      <c r="T51" s="13" t="s">
        <v>260</v>
      </c>
      <c r="U51" s="14"/>
      <c r="V51" s="13"/>
      <c r="W51" s="13"/>
      <c r="X51" s="13"/>
      <c r="Y51" s="13"/>
      <c r="Z51" s="13"/>
      <c r="AA51" s="14" t="s">
        <v>85</v>
      </c>
      <c r="AB51" s="16">
        <v>1.3227085099029401</v>
      </c>
      <c r="AC51" s="15"/>
      <c r="AD51" s="15"/>
      <c r="AE51" s="15"/>
      <c r="AF51" s="14" t="s">
        <v>289</v>
      </c>
      <c r="AG51" s="14"/>
      <c r="AH51" s="14"/>
      <c r="AI51" s="14"/>
      <c r="AJ51" s="14"/>
      <c r="AK51" s="14"/>
      <c r="AL51" s="14"/>
      <c r="AM51" s="14"/>
      <c r="AP51">
        <f>COUNTIF(DWG!H$2:H$97,'CV5'!AF51)</f>
        <v>0</v>
      </c>
    </row>
    <row r="52" spans="1:42">
      <c r="A52" s="12">
        <v>546</v>
      </c>
      <c r="B52" s="14" t="s">
        <v>264</v>
      </c>
      <c r="C52" s="13"/>
      <c r="D52" s="13" t="s">
        <v>255</v>
      </c>
      <c r="E52" s="14" t="s">
        <v>256</v>
      </c>
      <c r="F52" s="14" t="s">
        <v>257</v>
      </c>
      <c r="G52" s="14" t="s">
        <v>258</v>
      </c>
      <c r="H52" s="14" t="s">
        <v>25</v>
      </c>
      <c r="I52" s="14"/>
      <c r="J52" s="12"/>
      <c r="K52" s="12">
        <v>1</v>
      </c>
      <c r="L52" s="12"/>
      <c r="M52" s="12"/>
      <c r="N52" s="14"/>
      <c r="O52" s="14"/>
      <c r="P52" s="14" t="s">
        <v>314</v>
      </c>
      <c r="Q52" s="14"/>
      <c r="R52" s="14" t="s">
        <v>315</v>
      </c>
      <c r="S52" s="15">
        <v>4</v>
      </c>
      <c r="T52" s="13" t="s">
        <v>260</v>
      </c>
      <c r="U52" s="14"/>
      <c r="V52" s="13"/>
      <c r="W52" s="13"/>
      <c r="X52" s="13"/>
      <c r="Y52" s="13"/>
      <c r="Z52" s="13"/>
      <c r="AA52" s="14" t="s">
        <v>66</v>
      </c>
      <c r="AB52" s="16">
        <v>0.254716558016989</v>
      </c>
      <c r="AC52" s="15"/>
      <c r="AD52" s="15"/>
      <c r="AE52" s="15"/>
      <c r="AF52" s="14" t="s">
        <v>316</v>
      </c>
      <c r="AG52" s="14"/>
      <c r="AH52" s="14"/>
      <c r="AI52" s="14"/>
      <c r="AJ52" s="14"/>
      <c r="AK52" s="14"/>
      <c r="AL52" s="14"/>
      <c r="AM52" s="14"/>
      <c r="AP52">
        <f>COUNTIF(DWG!H$2:H$97,'CV5'!AF52)</f>
        <v>0</v>
      </c>
    </row>
    <row r="53" spans="1:42">
      <c r="A53" s="12">
        <v>547</v>
      </c>
      <c r="B53" s="14" t="s">
        <v>264</v>
      </c>
      <c r="C53" s="13"/>
      <c r="D53" s="13" t="s">
        <v>255</v>
      </c>
      <c r="E53" s="14" t="s">
        <v>256</v>
      </c>
      <c r="F53" s="14" t="s">
        <v>257</v>
      </c>
      <c r="G53" s="14" t="s">
        <v>258</v>
      </c>
      <c r="H53" s="14" t="s">
        <v>25</v>
      </c>
      <c r="I53" s="14"/>
      <c r="J53" s="12"/>
      <c r="K53" s="12">
        <v>1</v>
      </c>
      <c r="L53" s="12"/>
      <c r="M53" s="12"/>
      <c r="N53" s="14"/>
      <c r="O53" s="14"/>
      <c r="P53" s="14" t="s">
        <v>273</v>
      </c>
      <c r="Q53" s="14"/>
      <c r="R53" s="14" t="s">
        <v>274</v>
      </c>
      <c r="S53" s="15">
        <v>4</v>
      </c>
      <c r="T53" s="13" t="s">
        <v>260</v>
      </c>
      <c r="U53" s="14"/>
      <c r="V53" s="13"/>
      <c r="W53" s="13"/>
      <c r="X53" s="13"/>
      <c r="Y53" s="13"/>
      <c r="Z53" s="13"/>
      <c r="AA53" s="14" t="s">
        <v>66</v>
      </c>
      <c r="AB53" s="16">
        <v>5.3038701428368397E-2</v>
      </c>
      <c r="AC53" s="15"/>
      <c r="AD53" s="15"/>
      <c r="AE53" s="15"/>
      <c r="AF53" s="14" t="s">
        <v>275</v>
      </c>
      <c r="AG53" s="14"/>
      <c r="AH53" s="14"/>
      <c r="AI53" s="14"/>
      <c r="AJ53" s="14"/>
      <c r="AK53" s="14"/>
      <c r="AL53" s="14"/>
      <c r="AM53" s="14"/>
      <c r="AP53">
        <f>COUNTIF(DWG!H$2:H$97,'CV5'!AF53)</f>
        <v>0</v>
      </c>
    </row>
    <row r="54" spans="1:42">
      <c r="A54" s="12">
        <v>554</v>
      </c>
      <c r="B54" s="14"/>
      <c r="C54" s="13"/>
      <c r="D54" s="13" t="s">
        <v>255</v>
      </c>
      <c r="E54" s="14" t="s">
        <v>256</v>
      </c>
      <c r="F54" s="14" t="s">
        <v>257</v>
      </c>
      <c r="G54" s="14" t="s">
        <v>258</v>
      </c>
      <c r="H54" s="14" t="s">
        <v>25</v>
      </c>
      <c r="I54" s="14"/>
      <c r="J54" s="12"/>
      <c r="K54" s="12">
        <v>1</v>
      </c>
      <c r="L54" s="12"/>
      <c r="M54" s="12"/>
      <c r="N54" s="14"/>
      <c r="O54" s="14"/>
      <c r="P54" s="14"/>
      <c r="Q54" s="14"/>
      <c r="R54" s="14" t="s">
        <v>317</v>
      </c>
      <c r="S54" s="15">
        <v>1</v>
      </c>
      <c r="T54" s="13" t="s">
        <v>260</v>
      </c>
      <c r="U54" s="14"/>
      <c r="V54" s="13"/>
      <c r="W54" s="13"/>
      <c r="X54" s="13"/>
      <c r="Y54" s="13"/>
      <c r="Z54" s="13"/>
      <c r="AA54" s="14"/>
      <c r="AB54" s="16"/>
      <c r="AC54" s="15"/>
      <c r="AD54" s="15"/>
      <c r="AE54" s="15"/>
      <c r="AF54" s="14" t="s">
        <v>318</v>
      </c>
      <c r="AG54" s="14"/>
      <c r="AH54" s="14"/>
      <c r="AI54" s="14"/>
      <c r="AJ54" s="14"/>
      <c r="AK54" s="14"/>
      <c r="AL54" s="14"/>
      <c r="AM54" s="14"/>
      <c r="AP54">
        <f>COUNTIF(DWG!H$2:H$97,'CV5'!AF54)</f>
        <v>0</v>
      </c>
    </row>
    <row r="55" spans="1:42">
      <c r="A55" s="12">
        <v>559</v>
      </c>
      <c r="B55" s="14" t="s">
        <v>264</v>
      </c>
      <c r="C55" s="13"/>
      <c r="D55" s="13" t="s">
        <v>255</v>
      </c>
      <c r="E55" s="14" t="s">
        <v>256</v>
      </c>
      <c r="F55" s="14" t="s">
        <v>257</v>
      </c>
      <c r="G55" s="14" t="s">
        <v>258</v>
      </c>
      <c r="H55" s="14" t="s">
        <v>25</v>
      </c>
      <c r="I55" s="14"/>
      <c r="J55" s="12"/>
      <c r="K55" s="12">
        <v>1</v>
      </c>
      <c r="L55" s="12">
        <v>2</v>
      </c>
      <c r="M55" s="12">
        <v>3</v>
      </c>
      <c r="N55" s="14"/>
      <c r="O55" s="14"/>
      <c r="P55" s="14" t="s">
        <v>319</v>
      </c>
      <c r="Q55" s="14"/>
      <c r="R55" s="14" t="s">
        <v>320</v>
      </c>
      <c r="S55" s="15">
        <v>18</v>
      </c>
      <c r="T55" s="13" t="s">
        <v>260</v>
      </c>
      <c r="U55" s="14"/>
      <c r="V55" s="13"/>
      <c r="W55" s="13"/>
      <c r="X55" s="13"/>
      <c r="Y55" s="13"/>
      <c r="Z55" s="13"/>
      <c r="AA55" s="14" t="s">
        <v>66</v>
      </c>
      <c r="AB55" s="16">
        <v>0.12953786723109301</v>
      </c>
      <c r="AC55" s="15"/>
      <c r="AD55" s="15"/>
      <c r="AE55" s="15"/>
      <c r="AF55" s="14" t="s">
        <v>321</v>
      </c>
      <c r="AG55" s="14"/>
      <c r="AH55" s="14"/>
      <c r="AI55" s="14"/>
      <c r="AJ55" s="14"/>
      <c r="AK55" s="14"/>
      <c r="AL55" s="14"/>
      <c r="AM55" s="14"/>
      <c r="AP55">
        <f>COUNTIF(DWG!H$2:H$97,'CV5'!AF55)</f>
        <v>0</v>
      </c>
    </row>
    <row r="56" spans="1:42">
      <c r="A56" s="12">
        <v>560</v>
      </c>
      <c r="B56" s="14" t="s">
        <v>264</v>
      </c>
      <c r="C56" s="13"/>
      <c r="D56" s="13" t="s">
        <v>255</v>
      </c>
      <c r="E56" s="14" t="s">
        <v>256</v>
      </c>
      <c r="F56" s="14" t="s">
        <v>257</v>
      </c>
      <c r="G56" s="14" t="s">
        <v>258</v>
      </c>
      <c r="H56" s="14" t="s">
        <v>25</v>
      </c>
      <c r="I56" s="14"/>
      <c r="J56" s="12"/>
      <c r="K56" s="12">
        <v>1</v>
      </c>
      <c r="L56" s="12">
        <v>2</v>
      </c>
      <c r="M56" s="12">
        <v>3</v>
      </c>
      <c r="N56" s="14"/>
      <c r="O56" s="14"/>
      <c r="P56" s="14" t="s">
        <v>280</v>
      </c>
      <c r="Q56" s="14"/>
      <c r="R56" s="14" t="s">
        <v>281</v>
      </c>
      <c r="S56" s="15">
        <v>9</v>
      </c>
      <c r="T56" s="13" t="s">
        <v>260</v>
      </c>
      <c r="U56" s="14"/>
      <c r="V56" s="13"/>
      <c r="W56" s="13"/>
      <c r="X56" s="13"/>
      <c r="Y56" s="13"/>
      <c r="Z56" s="13"/>
      <c r="AA56" s="14" t="s">
        <v>66</v>
      </c>
      <c r="AB56" s="16">
        <v>3.1921629129461303E-2</v>
      </c>
      <c r="AC56" s="15"/>
      <c r="AD56" s="15"/>
      <c r="AE56" s="15"/>
      <c r="AF56" s="14" t="s">
        <v>282</v>
      </c>
      <c r="AG56" s="14"/>
      <c r="AH56" s="14"/>
      <c r="AI56" s="14"/>
      <c r="AJ56" s="14"/>
      <c r="AK56" s="14"/>
      <c r="AL56" s="14"/>
      <c r="AM56" s="14"/>
      <c r="AP56">
        <f>COUNTIF(DWG!H$2:H$97,'CV5'!AF56)</f>
        <v>0</v>
      </c>
    </row>
    <row r="57" spans="1:42">
      <c r="A57" s="12">
        <v>563</v>
      </c>
      <c r="B57" s="14"/>
      <c r="C57" s="13"/>
      <c r="D57" s="13" t="s">
        <v>255</v>
      </c>
      <c r="E57" s="14" t="s">
        <v>256</v>
      </c>
      <c r="F57" s="14" t="s">
        <v>257</v>
      </c>
      <c r="G57" s="14" t="s">
        <v>258</v>
      </c>
      <c r="H57" s="14" t="s">
        <v>25</v>
      </c>
      <c r="I57" s="14"/>
      <c r="J57" s="12"/>
      <c r="K57" s="12">
        <v>1</v>
      </c>
      <c r="L57" s="12"/>
      <c r="M57" s="12"/>
      <c r="N57" s="14"/>
      <c r="O57" s="14"/>
      <c r="P57" s="14"/>
      <c r="Q57" s="14"/>
      <c r="R57" s="14" t="s">
        <v>322</v>
      </c>
      <c r="S57" s="15">
        <v>1</v>
      </c>
      <c r="T57" s="13" t="s">
        <v>260</v>
      </c>
      <c r="U57" s="14"/>
      <c r="V57" s="13"/>
      <c r="W57" s="13"/>
      <c r="X57" s="13"/>
      <c r="Y57" s="13"/>
      <c r="Z57" s="13"/>
      <c r="AA57" s="14"/>
      <c r="AB57" s="16"/>
      <c r="AC57" s="15"/>
      <c r="AD57" s="15"/>
      <c r="AE57" s="15"/>
      <c r="AF57" s="14" t="s">
        <v>323</v>
      </c>
      <c r="AG57" s="14"/>
      <c r="AH57" s="14"/>
      <c r="AI57" s="14"/>
      <c r="AJ57" s="14"/>
      <c r="AK57" s="14"/>
      <c r="AL57" s="14"/>
      <c r="AM57" s="14"/>
      <c r="AP57">
        <f>COUNTIF(DWG!H$2:H$97,'CV5'!AF57)</f>
        <v>0</v>
      </c>
    </row>
    <row r="58" spans="1:42">
      <c r="A58" s="12">
        <v>568</v>
      </c>
      <c r="B58" s="14" t="s">
        <v>264</v>
      </c>
      <c r="C58" s="13"/>
      <c r="D58" s="13" t="s">
        <v>255</v>
      </c>
      <c r="E58" s="14" t="s">
        <v>256</v>
      </c>
      <c r="F58" s="14" t="s">
        <v>257</v>
      </c>
      <c r="G58" s="14" t="s">
        <v>258</v>
      </c>
      <c r="H58" s="14" t="s">
        <v>25</v>
      </c>
      <c r="I58" s="14"/>
      <c r="J58" s="12"/>
      <c r="K58" s="12">
        <v>1</v>
      </c>
      <c r="L58" s="12">
        <v>2</v>
      </c>
      <c r="M58" s="12">
        <v>3</v>
      </c>
      <c r="N58" s="14"/>
      <c r="O58" s="14"/>
      <c r="P58" s="14" t="s">
        <v>319</v>
      </c>
      <c r="Q58" s="14"/>
      <c r="R58" s="14" t="s">
        <v>320</v>
      </c>
      <c r="S58" s="15">
        <v>16</v>
      </c>
      <c r="T58" s="13" t="s">
        <v>260</v>
      </c>
      <c r="U58" s="14"/>
      <c r="V58" s="13"/>
      <c r="W58" s="13"/>
      <c r="X58" s="13"/>
      <c r="Y58" s="13"/>
      <c r="Z58" s="13"/>
      <c r="AA58" s="14" t="s">
        <v>66</v>
      </c>
      <c r="AB58" s="16">
        <v>0.12953786723109301</v>
      </c>
      <c r="AC58" s="15"/>
      <c r="AD58" s="15"/>
      <c r="AE58" s="15"/>
      <c r="AF58" s="14" t="s">
        <v>321</v>
      </c>
      <c r="AG58" s="14"/>
      <c r="AH58" s="14"/>
      <c r="AI58" s="14"/>
      <c r="AJ58" s="14"/>
      <c r="AK58" s="14"/>
      <c r="AL58" s="14"/>
      <c r="AM58" s="14"/>
      <c r="AP58">
        <f>COUNTIF(DWG!H$2:H$97,'CV5'!AF58)</f>
        <v>0</v>
      </c>
    </row>
    <row r="59" spans="1:42">
      <c r="A59" s="12">
        <v>569</v>
      </c>
      <c r="B59" s="14" t="s">
        <v>264</v>
      </c>
      <c r="C59" s="13"/>
      <c r="D59" s="13" t="s">
        <v>255</v>
      </c>
      <c r="E59" s="14" t="s">
        <v>256</v>
      </c>
      <c r="F59" s="14" t="s">
        <v>257</v>
      </c>
      <c r="G59" s="14" t="s">
        <v>258</v>
      </c>
      <c r="H59" s="14" t="s">
        <v>25</v>
      </c>
      <c r="I59" s="14"/>
      <c r="J59" s="12"/>
      <c r="K59" s="12">
        <v>1</v>
      </c>
      <c r="L59" s="12">
        <v>2</v>
      </c>
      <c r="M59" s="12">
        <v>3</v>
      </c>
      <c r="N59" s="14"/>
      <c r="O59" s="14"/>
      <c r="P59" s="14" t="s">
        <v>280</v>
      </c>
      <c r="Q59" s="14"/>
      <c r="R59" s="14" t="s">
        <v>281</v>
      </c>
      <c r="S59" s="15">
        <v>8</v>
      </c>
      <c r="T59" s="13" t="s">
        <v>260</v>
      </c>
      <c r="U59" s="14"/>
      <c r="V59" s="13"/>
      <c r="W59" s="13"/>
      <c r="X59" s="13"/>
      <c r="Y59" s="13"/>
      <c r="Z59" s="13"/>
      <c r="AA59" s="14" t="s">
        <v>66</v>
      </c>
      <c r="AB59" s="16">
        <v>3.1921629129461303E-2</v>
      </c>
      <c r="AC59" s="15"/>
      <c r="AD59" s="15"/>
      <c r="AE59" s="15"/>
      <c r="AF59" s="14" t="s">
        <v>282</v>
      </c>
      <c r="AG59" s="14"/>
      <c r="AH59" s="14"/>
      <c r="AI59" s="14"/>
      <c r="AJ59" s="14"/>
      <c r="AK59" s="14"/>
      <c r="AL59" s="14"/>
      <c r="AM59" s="14"/>
      <c r="AP59">
        <f>COUNTIF(DWG!H$2:H$97,'CV5'!AF59)</f>
        <v>0</v>
      </c>
    </row>
    <row r="60" spans="1:42">
      <c r="A60" s="12">
        <v>572</v>
      </c>
      <c r="B60" s="14"/>
      <c r="C60" s="13"/>
      <c r="D60" s="13" t="s">
        <v>255</v>
      </c>
      <c r="E60" s="14" t="s">
        <v>256</v>
      </c>
      <c r="F60" s="14" t="s">
        <v>257</v>
      </c>
      <c r="G60" s="14" t="s">
        <v>258</v>
      </c>
      <c r="H60" s="14" t="s">
        <v>25</v>
      </c>
      <c r="I60" s="14"/>
      <c r="J60" s="12"/>
      <c r="K60" s="12">
        <v>1</v>
      </c>
      <c r="L60" s="12"/>
      <c r="M60" s="12"/>
      <c r="N60" s="14"/>
      <c r="O60" s="14"/>
      <c r="P60" s="14"/>
      <c r="Q60" s="14"/>
      <c r="R60" s="14" t="s">
        <v>324</v>
      </c>
      <c r="S60" s="15">
        <v>1</v>
      </c>
      <c r="T60" s="13" t="s">
        <v>260</v>
      </c>
      <c r="U60" s="14"/>
      <c r="V60" s="13"/>
      <c r="W60" s="13"/>
      <c r="X60" s="13"/>
      <c r="Y60" s="13"/>
      <c r="Z60" s="13"/>
      <c r="AA60" s="14"/>
      <c r="AB60" s="16"/>
      <c r="AC60" s="15"/>
      <c r="AD60" s="15"/>
      <c r="AE60" s="15"/>
      <c r="AF60" s="14" t="s">
        <v>325</v>
      </c>
      <c r="AG60" s="14"/>
      <c r="AH60" s="14"/>
      <c r="AI60" s="14"/>
      <c r="AJ60" s="14"/>
      <c r="AK60" s="14"/>
      <c r="AL60" s="14"/>
      <c r="AM60" s="14"/>
      <c r="AP60">
        <f>COUNTIF(DWG!H$2:H$97,'CV5'!AF60)</f>
        <v>0</v>
      </c>
    </row>
    <row r="61" spans="1:42">
      <c r="A61" s="12">
        <v>576</v>
      </c>
      <c r="B61" s="14" t="s">
        <v>264</v>
      </c>
      <c r="C61" s="13"/>
      <c r="D61" s="13" t="s">
        <v>255</v>
      </c>
      <c r="E61" s="14" t="s">
        <v>256</v>
      </c>
      <c r="F61" s="14" t="s">
        <v>257</v>
      </c>
      <c r="G61" s="14" t="s">
        <v>258</v>
      </c>
      <c r="H61" s="14" t="s">
        <v>25</v>
      </c>
      <c r="I61" s="14"/>
      <c r="J61" s="12"/>
      <c r="K61" s="12">
        <v>1</v>
      </c>
      <c r="L61" s="12">
        <v>2</v>
      </c>
      <c r="M61" s="12">
        <v>3</v>
      </c>
      <c r="N61" s="14"/>
      <c r="O61" s="14"/>
      <c r="P61" s="14" t="s">
        <v>319</v>
      </c>
      <c r="Q61" s="14"/>
      <c r="R61" s="14" t="s">
        <v>320</v>
      </c>
      <c r="S61" s="15">
        <v>20</v>
      </c>
      <c r="T61" s="13" t="s">
        <v>260</v>
      </c>
      <c r="U61" s="14"/>
      <c r="V61" s="13"/>
      <c r="W61" s="13"/>
      <c r="X61" s="13"/>
      <c r="Y61" s="13"/>
      <c r="Z61" s="13"/>
      <c r="AA61" s="14" t="s">
        <v>66</v>
      </c>
      <c r="AB61" s="16">
        <v>0.12953786723109301</v>
      </c>
      <c r="AC61" s="15"/>
      <c r="AD61" s="15"/>
      <c r="AE61" s="15"/>
      <c r="AF61" s="14" t="s">
        <v>321</v>
      </c>
      <c r="AG61" s="14"/>
      <c r="AH61" s="14"/>
      <c r="AI61" s="14"/>
      <c r="AJ61" s="14"/>
      <c r="AK61" s="14"/>
      <c r="AL61" s="14"/>
      <c r="AM61" s="14"/>
      <c r="AP61">
        <f>COUNTIF(DWG!H$2:H$97,'CV5'!AF61)</f>
        <v>0</v>
      </c>
    </row>
    <row r="62" spans="1:42">
      <c r="A62" s="12">
        <v>578</v>
      </c>
      <c r="B62" s="14" t="s">
        <v>264</v>
      </c>
      <c r="C62" s="13"/>
      <c r="D62" s="13" t="s">
        <v>255</v>
      </c>
      <c r="E62" s="14" t="s">
        <v>256</v>
      </c>
      <c r="F62" s="14" t="s">
        <v>257</v>
      </c>
      <c r="G62" s="14" t="s">
        <v>258</v>
      </c>
      <c r="H62" s="14" t="s">
        <v>25</v>
      </c>
      <c r="I62" s="14"/>
      <c r="J62" s="12"/>
      <c r="K62" s="12">
        <v>1</v>
      </c>
      <c r="L62" s="12">
        <v>2</v>
      </c>
      <c r="M62" s="12">
        <v>3</v>
      </c>
      <c r="N62" s="14"/>
      <c r="O62" s="14"/>
      <c r="P62" s="14" t="s">
        <v>280</v>
      </c>
      <c r="Q62" s="14"/>
      <c r="R62" s="14" t="s">
        <v>281</v>
      </c>
      <c r="S62" s="15">
        <v>10</v>
      </c>
      <c r="T62" s="13" t="s">
        <v>260</v>
      </c>
      <c r="U62" s="14"/>
      <c r="V62" s="13"/>
      <c r="W62" s="13"/>
      <c r="X62" s="13"/>
      <c r="Y62" s="13"/>
      <c r="Z62" s="13"/>
      <c r="AA62" s="14" t="s">
        <v>66</v>
      </c>
      <c r="AB62" s="16">
        <v>3.1921629129461303E-2</v>
      </c>
      <c r="AC62" s="15"/>
      <c r="AD62" s="15"/>
      <c r="AE62" s="15"/>
      <c r="AF62" s="14" t="s">
        <v>282</v>
      </c>
      <c r="AG62" s="14"/>
      <c r="AH62" s="14"/>
      <c r="AI62" s="14"/>
      <c r="AJ62" s="14"/>
      <c r="AK62" s="14"/>
      <c r="AL62" s="14"/>
      <c r="AM62" s="14"/>
      <c r="AP62">
        <f>COUNTIF(DWG!H$2:H$97,'CV5'!AF62)</f>
        <v>0</v>
      </c>
    </row>
    <row r="63" spans="1:42">
      <c r="A63" s="12">
        <v>581</v>
      </c>
      <c r="B63" s="14"/>
      <c r="C63" s="13"/>
      <c r="D63" s="13" t="s">
        <v>255</v>
      </c>
      <c r="E63" s="14" t="s">
        <v>256</v>
      </c>
      <c r="F63" s="14" t="s">
        <v>257</v>
      </c>
      <c r="G63" s="14" t="s">
        <v>258</v>
      </c>
      <c r="H63" s="14" t="s">
        <v>25</v>
      </c>
      <c r="I63" s="14"/>
      <c r="J63" s="12"/>
      <c r="K63" s="12">
        <v>1</v>
      </c>
      <c r="L63" s="12"/>
      <c r="M63" s="12"/>
      <c r="N63" s="14"/>
      <c r="O63" s="14"/>
      <c r="P63" s="14"/>
      <c r="Q63" s="14"/>
      <c r="R63" s="14" t="s">
        <v>326</v>
      </c>
      <c r="S63" s="15">
        <v>1</v>
      </c>
      <c r="T63" s="13" t="s">
        <v>260</v>
      </c>
      <c r="U63" s="14"/>
      <c r="V63" s="13"/>
      <c r="W63" s="13"/>
      <c r="X63" s="13"/>
      <c r="Y63" s="13"/>
      <c r="Z63" s="13"/>
      <c r="AA63" s="14"/>
      <c r="AB63" s="16"/>
      <c r="AC63" s="15"/>
      <c r="AD63" s="15"/>
      <c r="AE63" s="15"/>
      <c r="AF63" s="14" t="s">
        <v>327</v>
      </c>
      <c r="AG63" s="14"/>
      <c r="AH63" s="14"/>
      <c r="AI63" s="14"/>
      <c r="AJ63" s="14"/>
      <c r="AK63" s="14"/>
      <c r="AL63" s="14"/>
      <c r="AM63" s="14"/>
      <c r="AP63">
        <f>COUNTIF(DWG!H$2:H$97,'CV5'!AF63)</f>
        <v>0</v>
      </c>
    </row>
    <row r="64" spans="1:42">
      <c r="A64" s="12">
        <v>592</v>
      </c>
      <c r="B64" s="14" t="s">
        <v>264</v>
      </c>
      <c r="C64" s="13"/>
      <c r="D64" s="13" t="s">
        <v>255</v>
      </c>
      <c r="E64" s="14" t="s">
        <v>256</v>
      </c>
      <c r="F64" s="14" t="s">
        <v>257</v>
      </c>
      <c r="G64" s="14" t="s">
        <v>258</v>
      </c>
      <c r="H64" s="14" t="s">
        <v>25</v>
      </c>
      <c r="I64" s="14"/>
      <c r="J64" s="12"/>
      <c r="K64" s="12">
        <v>1</v>
      </c>
      <c r="L64" s="12"/>
      <c r="M64" s="12"/>
      <c r="N64" s="14"/>
      <c r="O64" s="14"/>
      <c r="P64" s="14" t="s">
        <v>280</v>
      </c>
      <c r="Q64" s="14"/>
      <c r="R64" s="14" t="s">
        <v>281</v>
      </c>
      <c r="S64" s="15">
        <v>30</v>
      </c>
      <c r="T64" s="13" t="s">
        <v>260</v>
      </c>
      <c r="U64" s="14"/>
      <c r="V64" s="13"/>
      <c r="W64" s="13"/>
      <c r="X64" s="13"/>
      <c r="Y64" s="13"/>
      <c r="Z64" s="13"/>
      <c r="AA64" s="14" t="s">
        <v>66</v>
      </c>
      <c r="AB64" s="16">
        <v>3.1921629129461303E-2</v>
      </c>
      <c r="AC64" s="15"/>
      <c r="AD64" s="15"/>
      <c r="AE64" s="15"/>
      <c r="AF64" s="14" t="s">
        <v>282</v>
      </c>
      <c r="AG64" s="14"/>
      <c r="AH64" s="14"/>
      <c r="AI64" s="14"/>
      <c r="AJ64" s="14"/>
      <c r="AK64" s="14"/>
      <c r="AL64" s="14"/>
      <c r="AM64" s="14"/>
      <c r="AP64">
        <f>COUNTIF(DWG!H$2:H$97,'CV5'!AF64)</f>
        <v>0</v>
      </c>
    </row>
    <row r="65" spans="1:42">
      <c r="A65" s="12">
        <v>595</v>
      </c>
      <c r="B65" s="14"/>
      <c r="C65" s="13"/>
      <c r="D65" s="13" t="s">
        <v>255</v>
      </c>
      <c r="E65" s="14" t="s">
        <v>256</v>
      </c>
      <c r="F65" s="14" t="s">
        <v>257</v>
      </c>
      <c r="G65" s="14" t="s">
        <v>258</v>
      </c>
      <c r="H65" s="14" t="s">
        <v>25</v>
      </c>
      <c r="I65" s="14"/>
      <c r="J65" s="12"/>
      <c r="K65" s="12">
        <v>1</v>
      </c>
      <c r="L65" s="12"/>
      <c r="M65" s="12"/>
      <c r="N65" s="14"/>
      <c r="O65" s="14"/>
      <c r="P65" s="14"/>
      <c r="Q65" s="14"/>
      <c r="R65" s="14" t="s">
        <v>288</v>
      </c>
      <c r="S65" s="15">
        <v>6</v>
      </c>
      <c r="T65" s="13" t="s">
        <v>260</v>
      </c>
      <c r="U65" s="14"/>
      <c r="V65" s="13"/>
      <c r="W65" s="13"/>
      <c r="X65" s="13"/>
      <c r="Y65" s="13"/>
      <c r="Z65" s="13"/>
      <c r="AA65" s="14" t="s">
        <v>85</v>
      </c>
      <c r="AB65" s="16">
        <v>1.3227085099029401</v>
      </c>
      <c r="AC65" s="15"/>
      <c r="AD65" s="15"/>
      <c r="AE65" s="15"/>
      <c r="AF65" s="14" t="s">
        <v>289</v>
      </c>
      <c r="AG65" s="14"/>
      <c r="AH65" s="14"/>
      <c r="AI65" s="14"/>
      <c r="AJ65" s="14"/>
      <c r="AK65" s="14"/>
      <c r="AL65" s="14"/>
      <c r="AM65" s="14"/>
      <c r="AP65">
        <f>COUNTIF(DWG!H$2:H$97,'CV5'!AF65)</f>
        <v>0</v>
      </c>
    </row>
    <row r="66" spans="1:42">
      <c r="A66" s="12">
        <v>596</v>
      </c>
      <c r="B66" s="14" t="s">
        <v>264</v>
      </c>
      <c r="C66" s="13"/>
      <c r="D66" s="13" t="s">
        <v>255</v>
      </c>
      <c r="E66" s="14" t="s">
        <v>256</v>
      </c>
      <c r="F66" s="14" t="s">
        <v>257</v>
      </c>
      <c r="G66" s="14" t="s">
        <v>258</v>
      </c>
      <c r="H66" s="14" t="s">
        <v>25</v>
      </c>
      <c r="I66" s="14"/>
      <c r="J66" s="12"/>
      <c r="K66" s="12">
        <v>1</v>
      </c>
      <c r="L66" s="12"/>
      <c r="M66" s="12"/>
      <c r="N66" s="14"/>
      <c r="O66" s="14"/>
      <c r="P66" s="14" t="s">
        <v>280</v>
      </c>
      <c r="Q66" s="14"/>
      <c r="R66" s="14" t="s">
        <v>281</v>
      </c>
      <c r="S66" s="15">
        <v>4</v>
      </c>
      <c r="T66" s="13" t="s">
        <v>260</v>
      </c>
      <c r="U66" s="14"/>
      <c r="V66" s="13"/>
      <c r="W66" s="13"/>
      <c r="X66" s="13"/>
      <c r="Y66" s="13"/>
      <c r="Z66" s="13"/>
      <c r="AA66" s="14" t="s">
        <v>66</v>
      </c>
      <c r="AB66" s="16">
        <v>3.1921629129461303E-2</v>
      </c>
      <c r="AC66" s="15"/>
      <c r="AD66" s="15"/>
      <c r="AE66" s="15"/>
      <c r="AF66" s="14" t="s">
        <v>282</v>
      </c>
      <c r="AG66" s="14"/>
      <c r="AH66" s="14"/>
      <c r="AI66" s="14"/>
      <c r="AJ66" s="14"/>
      <c r="AK66" s="14"/>
      <c r="AL66" s="14"/>
      <c r="AM66" s="14"/>
      <c r="AP66">
        <f>COUNTIF(DWG!H$2:H$97,'CV5'!AF66)</f>
        <v>0</v>
      </c>
    </row>
    <row r="67" spans="1:42">
      <c r="A67" s="12">
        <v>597</v>
      </c>
      <c r="B67" s="14" t="s">
        <v>264</v>
      </c>
      <c r="C67" s="13"/>
      <c r="D67" s="13" t="s">
        <v>255</v>
      </c>
      <c r="E67" s="14" t="s">
        <v>256</v>
      </c>
      <c r="F67" s="14" t="s">
        <v>257</v>
      </c>
      <c r="G67" s="14" t="s">
        <v>258</v>
      </c>
      <c r="H67" s="14" t="s">
        <v>25</v>
      </c>
      <c r="I67" s="14"/>
      <c r="J67" s="12"/>
      <c r="K67" s="12">
        <v>1</v>
      </c>
      <c r="L67" s="12"/>
      <c r="M67" s="12"/>
      <c r="N67" s="14"/>
      <c r="O67" s="14"/>
      <c r="P67" s="14" t="s">
        <v>290</v>
      </c>
      <c r="Q67" s="14"/>
      <c r="R67" s="14" t="s">
        <v>291</v>
      </c>
      <c r="S67" s="15">
        <v>28</v>
      </c>
      <c r="T67" s="13" t="s">
        <v>260</v>
      </c>
      <c r="U67" s="14"/>
      <c r="V67" s="13"/>
      <c r="W67" s="13"/>
      <c r="X67" s="13"/>
      <c r="Y67" s="13"/>
      <c r="Z67" s="13"/>
      <c r="AA67" s="14" t="s">
        <v>66</v>
      </c>
      <c r="AB67" s="16">
        <v>9.0653697316641593E-2</v>
      </c>
      <c r="AC67" s="15"/>
      <c r="AD67" s="15"/>
      <c r="AE67" s="15"/>
      <c r="AF67" s="14" t="s">
        <v>292</v>
      </c>
      <c r="AG67" s="14"/>
      <c r="AH67" s="14"/>
      <c r="AI67" s="14"/>
      <c r="AJ67" s="14"/>
      <c r="AK67" s="14"/>
      <c r="AL67" s="14"/>
      <c r="AM67" s="14"/>
      <c r="AP67">
        <f>COUNTIF(DWG!H$2:H$97,'CV5'!AF67)</f>
        <v>0</v>
      </c>
    </row>
    <row r="68" spans="1:42">
      <c r="A68" s="12">
        <v>599</v>
      </c>
      <c r="B68" s="14" t="s">
        <v>264</v>
      </c>
      <c r="C68" s="13"/>
      <c r="D68" s="13" t="s">
        <v>255</v>
      </c>
      <c r="E68" s="14" t="s">
        <v>256</v>
      </c>
      <c r="F68" s="14" t="s">
        <v>257</v>
      </c>
      <c r="G68" s="14" t="s">
        <v>258</v>
      </c>
      <c r="H68" s="14" t="s">
        <v>25</v>
      </c>
      <c r="I68" s="14"/>
      <c r="J68" s="12"/>
      <c r="K68" s="12">
        <v>1</v>
      </c>
      <c r="L68" s="12"/>
      <c r="M68" s="12"/>
      <c r="N68" s="14"/>
      <c r="O68" s="14"/>
      <c r="P68" s="14"/>
      <c r="Q68" s="14"/>
      <c r="R68" s="14" t="s">
        <v>293</v>
      </c>
      <c r="S68" s="15">
        <v>4</v>
      </c>
      <c r="T68" s="13" t="s">
        <v>260</v>
      </c>
      <c r="U68" s="14"/>
      <c r="V68" s="13"/>
      <c r="W68" s="13"/>
      <c r="X68" s="13"/>
      <c r="Y68" s="13"/>
      <c r="Z68" s="13"/>
      <c r="AA68" s="14" t="s">
        <v>66</v>
      </c>
      <c r="AB68" s="16">
        <v>0.44923051982289702</v>
      </c>
      <c r="AC68" s="15"/>
      <c r="AD68" s="15"/>
      <c r="AE68" s="15"/>
      <c r="AF68" s="14" t="s">
        <v>294</v>
      </c>
      <c r="AG68" s="14"/>
      <c r="AH68" s="14"/>
      <c r="AI68" s="14"/>
      <c r="AJ68" s="14"/>
      <c r="AK68" s="14"/>
      <c r="AL68" s="14"/>
      <c r="AM68" s="14"/>
      <c r="AP68">
        <f>COUNTIF(DWG!H$2:H$97,'CV5'!AF68)</f>
        <v>0</v>
      </c>
    </row>
    <row r="69" spans="1:42">
      <c r="A69" s="12">
        <v>611</v>
      </c>
      <c r="B69" s="14"/>
      <c r="C69" s="13"/>
      <c r="D69" s="13" t="s">
        <v>255</v>
      </c>
      <c r="E69" s="14" t="s">
        <v>256</v>
      </c>
      <c r="F69" s="14" t="s">
        <v>257</v>
      </c>
      <c r="G69" s="14" t="s">
        <v>258</v>
      </c>
      <c r="H69" s="14" t="s">
        <v>25</v>
      </c>
      <c r="I69" s="14"/>
      <c r="J69" s="12"/>
      <c r="K69" s="12">
        <v>1</v>
      </c>
      <c r="L69" s="12"/>
      <c r="M69" s="12"/>
      <c r="N69" s="14"/>
      <c r="O69" s="14"/>
      <c r="P69" s="14"/>
      <c r="Q69" s="14"/>
      <c r="R69" s="14" t="s">
        <v>328</v>
      </c>
      <c r="S69" s="15">
        <v>1</v>
      </c>
      <c r="T69" s="13" t="s">
        <v>260</v>
      </c>
      <c r="U69" s="14"/>
      <c r="V69" s="13"/>
      <c r="W69" s="13"/>
      <c r="X69" s="13"/>
      <c r="Y69" s="13"/>
      <c r="Z69" s="13"/>
      <c r="AA69" s="14"/>
      <c r="AB69" s="16"/>
      <c r="AC69" s="15"/>
      <c r="AD69" s="15"/>
      <c r="AE69" s="15"/>
      <c r="AF69" s="14" t="s">
        <v>329</v>
      </c>
      <c r="AG69" s="14"/>
      <c r="AH69" s="14"/>
      <c r="AI69" s="14"/>
      <c r="AJ69" s="14"/>
      <c r="AK69" s="14"/>
      <c r="AL69" s="14"/>
      <c r="AM69" s="14"/>
      <c r="AP69">
        <f>COUNTIF(DWG!H$2:H$97,'CV5'!AF69)</f>
        <v>0</v>
      </c>
    </row>
    <row r="70" spans="1:42">
      <c r="A70" s="12">
        <v>623</v>
      </c>
      <c r="B70" s="14" t="s">
        <v>264</v>
      </c>
      <c r="C70" s="13"/>
      <c r="D70" s="13" t="s">
        <v>255</v>
      </c>
      <c r="E70" s="14" t="s">
        <v>256</v>
      </c>
      <c r="F70" s="14" t="s">
        <v>257</v>
      </c>
      <c r="G70" s="14" t="s">
        <v>258</v>
      </c>
      <c r="H70" s="14" t="s">
        <v>25</v>
      </c>
      <c r="I70" s="14"/>
      <c r="J70" s="12"/>
      <c r="K70" s="12">
        <v>1</v>
      </c>
      <c r="L70" s="12"/>
      <c r="M70" s="12"/>
      <c r="N70" s="14"/>
      <c r="O70" s="14"/>
      <c r="P70" s="14" t="s">
        <v>280</v>
      </c>
      <c r="Q70" s="14"/>
      <c r="R70" s="14" t="s">
        <v>281</v>
      </c>
      <c r="S70" s="15">
        <v>30</v>
      </c>
      <c r="T70" s="13" t="s">
        <v>260</v>
      </c>
      <c r="U70" s="14"/>
      <c r="V70" s="13"/>
      <c r="W70" s="13"/>
      <c r="X70" s="13"/>
      <c r="Y70" s="13"/>
      <c r="Z70" s="13"/>
      <c r="AA70" s="14" t="s">
        <v>66</v>
      </c>
      <c r="AB70" s="16">
        <v>3.1921629129461303E-2</v>
      </c>
      <c r="AC70" s="15"/>
      <c r="AD70" s="15"/>
      <c r="AE70" s="15"/>
      <c r="AF70" s="14" t="s">
        <v>282</v>
      </c>
      <c r="AG70" s="14"/>
      <c r="AH70" s="14"/>
      <c r="AI70" s="14"/>
      <c r="AJ70" s="14"/>
      <c r="AK70" s="14"/>
      <c r="AL70" s="14"/>
      <c r="AM70" s="14"/>
      <c r="AP70">
        <f>COUNTIF(DWG!H$2:H$97,'CV5'!AF70)</f>
        <v>0</v>
      </c>
    </row>
    <row r="71" spans="1:42">
      <c r="A71" s="12">
        <v>626</v>
      </c>
      <c r="B71" s="14" t="s">
        <v>264</v>
      </c>
      <c r="C71" s="13"/>
      <c r="D71" s="13" t="s">
        <v>255</v>
      </c>
      <c r="E71" s="14" t="s">
        <v>256</v>
      </c>
      <c r="F71" s="14" t="s">
        <v>257</v>
      </c>
      <c r="G71" s="14" t="s">
        <v>258</v>
      </c>
      <c r="H71" s="14" t="s">
        <v>25</v>
      </c>
      <c r="I71" s="14"/>
      <c r="J71" s="12"/>
      <c r="K71" s="12">
        <v>1</v>
      </c>
      <c r="L71" s="12"/>
      <c r="M71" s="12"/>
      <c r="N71" s="14"/>
      <c r="O71" s="14"/>
      <c r="P71" s="14" t="s">
        <v>280</v>
      </c>
      <c r="Q71" s="14"/>
      <c r="R71" s="14" t="s">
        <v>281</v>
      </c>
      <c r="S71" s="15">
        <v>8</v>
      </c>
      <c r="T71" s="13" t="s">
        <v>260</v>
      </c>
      <c r="U71" s="14"/>
      <c r="V71" s="13"/>
      <c r="W71" s="13"/>
      <c r="X71" s="13"/>
      <c r="Y71" s="13"/>
      <c r="Z71" s="13"/>
      <c r="AA71" s="14" t="s">
        <v>66</v>
      </c>
      <c r="AB71" s="16">
        <v>3.1921629129461303E-2</v>
      </c>
      <c r="AC71" s="15"/>
      <c r="AD71" s="15"/>
      <c r="AE71" s="15"/>
      <c r="AF71" s="14" t="s">
        <v>282</v>
      </c>
      <c r="AG71" s="14"/>
      <c r="AH71" s="14"/>
      <c r="AI71" s="14"/>
      <c r="AJ71" s="14"/>
      <c r="AK71" s="14"/>
      <c r="AL71" s="14"/>
      <c r="AM71" s="14"/>
      <c r="AP71">
        <f>COUNTIF(DWG!H$2:H$97,'CV5'!AF71)</f>
        <v>0</v>
      </c>
    </row>
    <row r="72" spans="1:42">
      <c r="A72" s="12">
        <v>627</v>
      </c>
      <c r="B72" s="14" t="s">
        <v>287</v>
      </c>
      <c r="C72" s="13"/>
      <c r="D72" s="13" t="s">
        <v>255</v>
      </c>
      <c r="E72" s="14" t="s">
        <v>256</v>
      </c>
      <c r="F72" s="14" t="s">
        <v>257</v>
      </c>
      <c r="G72" s="14" t="s">
        <v>258</v>
      </c>
      <c r="H72" s="14" t="s">
        <v>25</v>
      </c>
      <c r="I72" s="14"/>
      <c r="J72" s="12"/>
      <c r="K72" s="12">
        <v>1</v>
      </c>
      <c r="L72" s="12"/>
      <c r="M72" s="12"/>
      <c r="N72" s="14"/>
      <c r="O72" s="14"/>
      <c r="P72" s="14"/>
      <c r="Q72" s="14"/>
      <c r="R72" s="14" t="s">
        <v>288</v>
      </c>
      <c r="S72" s="15">
        <v>6</v>
      </c>
      <c r="T72" s="13" t="s">
        <v>260</v>
      </c>
      <c r="U72" s="14"/>
      <c r="V72" s="13"/>
      <c r="W72" s="13"/>
      <c r="X72" s="13"/>
      <c r="Y72" s="13"/>
      <c r="Z72" s="13"/>
      <c r="AA72" s="14" t="s">
        <v>85</v>
      </c>
      <c r="AB72" s="16">
        <v>1.3227085099029401</v>
      </c>
      <c r="AC72" s="15"/>
      <c r="AD72" s="15"/>
      <c r="AE72" s="15"/>
      <c r="AF72" s="14" t="s">
        <v>289</v>
      </c>
      <c r="AG72" s="14"/>
      <c r="AH72" s="14"/>
      <c r="AI72" s="14"/>
      <c r="AJ72" s="14"/>
      <c r="AK72" s="14"/>
      <c r="AL72" s="14"/>
      <c r="AM72" s="14"/>
      <c r="AP72">
        <f>COUNTIF(DWG!H$2:H$97,'CV5'!AF72)</f>
        <v>0</v>
      </c>
    </row>
    <row r="73" spans="1:42">
      <c r="A73" s="12">
        <v>628</v>
      </c>
      <c r="B73" s="14" t="s">
        <v>264</v>
      </c>
      <c r="C73" s="13"/>
      <c r="D73" s="13" t="s">
        <v>255</v>
      </c>
      <c r="E73" s="14" t="s">
        <v>256</v>
      </c>
      <c r="F73" s="14" t="s">
        <v>257</v>
      </c>
      <c r="G73" s="14" t="s">
        <v>258</v>
      </c>
      <c r="H73" s="14" t="s">
        <v>25</v>
      </c>
      <c r="I73" s="14"/>
      <c r="J73" s="12"/>
      <c r="K73" s="12">
        <v>1</v>
      </c>
      <c r="L73" s="12"/>
      <c r="M73" s="12"/>
      <c r="N73" s="14"/>
      <c r="O73" s="14"/>
      <c r="P73" s="14" t="s">
        <v>290</v>
      </c>
      <c r="Q73" s="14"/>
      <c r="R73" s="14" t="s">
        <v>291</v>
      </c>
      <c r="S73" s="15">
        <v>28</v>
      </c>
      <c r="T73" s="13" t="s">
        <v>260</v>
      </c>
      <c r="U73" s="14"/>
      <c r="V73" s="13"/>
      <c r="W73" s="13"/>
      <c r="X73" s="13"/>
      <c r="Y73" s="13"/>
      <c r="Z73" s="13"/>
      <c r="AA73" s="14" t="s">
        <v>66</v>
      </c>
      <c r="AB73" s="16">
        <v>9.0653697316641593E-2</v>
      </c>
      <c r="AC73" s="15"/>
      <c r="AD73" s="15"/>
      <c r="AE73" s="15"/>
      <c r="AF73" s="14" t="s">
        <v>292</v>
      </c>
      <c r="AG73" s="14"/>
      <c r="AH73" s="14"/>
      <c r="AI73" s="14"/>
      <c r="AJ73" s="14"/>
      <c r="AK73" s="14"/>
      <c r="AL73" s="14"/>
      <c r="AM73" s="14"/>
      <c r="AP73">
        <f>COUNTIF(DWG!H$2:H$97,'CV5'!AF73)</f>
        <v>0</v>
      </c>
    </row>
    <row r="74" spans="1:42">
      <c r="A74" s="12">
        <v>630</v>
      </c>
      <c r="B74" s="14" t="s">
        <v>264</v>
      </c>
      <c r="C74" s="13"/>
      <c r="D74" s="13" t="s">
        <v>255</v>
      </c>
      <c r="E74" s="14" t="s">
        <v>256</v>
      </c>
      <c r="F74" s="14" t="s">
        <v>257</v>
      </c>
      <c r="G74" s="14" t="s">
        <v>258</v>
      </c>
      <c r="H74" s="14" t="s">
        <v>25</v>
      </c>
      <c r="I74" s="14"/>
      <c r="J74" s="12"/>
      <c r="K74" s="12">
        <v>1</v>
      </c>
      <c r="L74" s="12"/>
      <c r="M74" s="12"/>
      <c r="N74" s="14"/>
      <c r="O74" s="14"/>
      <c r="P74" s="14"/>
      <c r="Q74" s="14"/>
      <c r="R74" s="14" t="s">
        <v>293</v>
      </c>
      <c r="S74" s="15">
        <v>8</v>
      </c>
      <c r="T74" s="13" t="s">
        <v>260</v>
      </c>
      <c r="U74" s="14"/>
      <c r="V74" s="13"/>
      <c r="W74" s="13"/>
      <c r="X74" s="13"/>
      <c r="Y74" s="13"/>
      <c r="Z74" s="13"/>
      <c r="AA74" s="14" t="s">
        <v>66</v>
      </c>
      <c r="AB74" s="16">
        <v>0.44923051982289702</v>
      </c>
      <c r="AC74" s="15"/>
      <c r="AD74" s="15"/>
      <c r="AE74" s="15"/>
      <c r="AF74" s="14" t="s">
        <v>294</v>
      </c>
      <c r="AG74" s="14"/>
      <c r="AH74" s="14"/>
      <c r="AI74" s="14"/>
      <c r="AJ74" s="14"/>
      <c r="AK74" s="14"/>
      <c r="AL74" s="14"/>
      <c r="AM74" s="14"/>
      <c r="AP74">
        <f>COUNTIF(DWG!H$2:H$97,'CV5'!AF74)</f>
        <v>0</v>
      </c>
    </row>
    <row r="75" spans="1:42">
      <c r="A75" s="12">
        <v>638</v>
      </c>
      <c r="B75" s="14"/>
      <c r="C75" s="13"/>
      <c r="D75" s="13" t="s">
        <v>255</v>
      </c>
      <c r="E75" s="14" t="s">
        <v>256</v>
      </c>
      <c r="F75" s="14" t="s">
        <v>257</v>
      </c>
      <c r="G75" s="14" t="s">
        <v>258</v>
      </c>
      <c r="H75" s="14" t="s">
        <v>25</v>
      </c>
      <c r="I75" s="14"/>
      <c r="J75" s="12"/>
      <c r="K75" s="12">
        <v>1</v>
      </c>
      <c r="L75" s="12"/>
      <c r="M75" s="12"/>
      <c r="N75" s="14"/>
      <c r="O75" s="14"/>
      <c r="P75" s="14"/>
      <c r="Q75" s="14"/>
      <c r="R75" s="14" t="s">
        <v>330</v>
      </c>
      <c r="S75" s="15">
        <v>1</v>
      </c>
      <c r="T75" s="13" t="s">
        <v>260</v>
      </c>
      <c r="U75" s="14"/>
      <c r="V75" s="13"/>
      <c r="W75" s="13"/>
      <c r="X75" s="13"/>
      <c r="Y75" s="13"/>
      <c r="Z75" s="13"/>
      <c r="AA75" s="14"/>
      <c r="AB75" s="16"/>
      <c r="AC75" s="15"/>
      <c r="AD75" s="15"/>
      <c r="AE75" s="15"/>
      <c r="AF75" s="14" t="s">
        <v>331</v>
      </c>
      <c r="AG75" s="14"/>
      <c r="AH75" s="14"/>
      <c r="AI75" s="14"/>
      <c r="AJ75" s="14"/>
      <c r="AK75" s="14"/>
      <c r="AL75" s="14"/>
      <c r="AM75" s="14"/>
      <c r="AP75">
        <f>COUNTIF(DWG!H$2:H$97,'CV5'!AF75)</f>
        <v>0</v>
      </c>
    </row>
    <row r="76" spans="1:42">
      <c r="A76" s="12">
        <v>650</v>
      </c>
      <c r="B76" s="14" t="s">
        <v>264</v>
      </c>
      <c r="C76" s="13"/>
      <c r="D76" s="13" t="s">
        <v>255</v>
      </c>
      <c r="E76" s="14" t="s">
        <v>256</v>
      </c>
      <c r="F76" s="14" t="s">
        <v>257</v>
      </c>
      <c r="G76" s="14" t="s">
        <v>258</v>
      </c>
      <c r="H76" s="14" t="s">
        <v>25</v>
      </c>
      <c r="I76" s="14"/>
      <c r="J76" s="12"/>
      <c r="K76" s="12">
        <v>1</v>
      </c>
      <c r="L76" s="12"/>
      <c r="M76" s="12"/>
      <c r="N76" s="14"/>
      <c r="O76" s="14"/>
      <c r="P76" s="14" t="s">
        <v>280</v>
      </c>
      <c r="Q76" s="14"/>
      <c r="R76" s="14" t="s">
        <v>281</v>
      </c>
      <c r="S76" s="15">
        <v>28</v>
      </c>
      <c r="T76" s="13" t="s">
        <v>260</v>
      </c>
      <c r="U76" s="14"/>
      <c r="V76" s="13"/>
      <c r="W76" s="13"/>
      <c r="X76" s="13"/>
      <c r="Y76" s="13"/>
      <c r="Z76" s="13"/>
      <c r="AA76" s="14" t="s">
        <v>66</v>
      </c>
      <c r="AB76" s="16">
        <v>3.1921629129461303E-2</v>
      </c>
      <c r="AC76" s="15"/>
      <c r="AD76" s="15"/>
      <c r="AE76" s="15"/>
      <c r="AF76" s="14" t="s">
        <v>282</v>
      </c>
      <c r="AG76" s="14"/>
      <c r="AH76" s="14"/>
      <c r="AI76" s="14"/>
      <c r="AJ76" s="14"/>
      <c r="AK76" s="14"/>
      <c r="AL76" s="14"/>
      <c r="AM76" s="14"/>
      <c r="AP76">
        <f>COUNTIF(DWG!H$2:H$97,'CV5'!AF76)</f>
        <v>0</v>
      </c>
    </row>
    <row r="77" spans="1:42">
      <c r="A77" s="12">
        <v>653</v>
      </c>
      <c r="B77" s="14" t="s">
        <v>264</v>
      </c>
      <c r="C77" s="13"/>
      <c r="D77" s="13" t="s">
        <v>255</v>
      </c>
      <c r="E77" s="14" t="s">
        <v>256</v>
      </c>
      <c r="F77" s="14" t="s">
        <v>257</v>
      </c>
      <c r="G77" s="14" t="s">
        <v>258</v>
      </c>
      <c r="H77" s="14" t="s">
        <v>25</v>
      </c>
      <c r="I77" s="14"/>
      <c r="J77" s="12"/>
      <c r="K77" s="12">
        <v>1</v>
      </c>
      <c r="L77" s="12"/>
      <c r="M77" s="12"/>
      <c r="N77" s="14"/>
      <c r="O77" s="14"/>
      <c r="P77" s="14" t="s">
        <v>280</v>
      </c>
      <c r="Q77" s="14"/>
      <c r="R77" s="14" t="s">
        <v>281</v>
      </c>
      <c r="S77" s="15">
        <v>8</v>
      </c>
      <c r="T77" s="13" t="s">
        <v>260</v>
      </c>
      <c r="U77" s="14"/>
      <c r="V77" s="13"/>
      <c r="W77" s="13"/>
      <c r="X77" s="13"/>
      <c r="Y77" s="13"/>
      <c r="Z77" s="13"/>
      <c r="AA77" s="14" t="s">
        <v>66</v>
      </c>
      <c r="AB77" s="16">
        <v>3.1921629129461303E-2</v>
      </c>
      <c r="AC77" s="15"/>
      <c r="AD77" s="15"/>
      <c r="AE77" s="15"/>
      <c r="AF77" s="14" t="s">
        <v>282</v>
      </c>
      <c r="AG77" s="14"/>
      <c r="AH77" s="14"/>
      <c r="AI77" s="14"/>
      <c r="AJ77" s="14"/>
      <c r="AK77" s="14"/>
      <c r="AL77" s="14"/>
      <c r="AM77" s="14"/>
      <c r="AP77">
        <f>COUNTIF(DWG!H$2:H$97,'CV5'!AF77)</f>
        <v>0</v>
      </c>
    </row>
    <row r="78" spans="1:42">
      <c r="A78" s="12">
        <v>654</v>
      </c>
      <c r="B78" s="14" t="s">
        <v>287</v>
      </c>
      <c r="C78" s="13"/>
      <c r="D78" s="13" t="s">
        <v>255</v>
      </c>
      <c r="E78" s="14" t="s">
        <v>256</v>
      </c>
      <c r="F78" s="14" t="s">
        <v>257</v>
      </c>
      <c r="G78" s="14" t="s">
        <v>258</v>
      </c>
      <c r="H78" s="14" t="s">
        <v>25</v>
      </c>
      <c r="I78" s="14"/>
      <c r="J78" s="12"/>
      <c r="K78" s="12">
        <v>1</v>
      </c>
      <c r="L78" s="12"/>
      <c r="M78" s="12"/>
      <c r="N78" s="14"/>
      <c r="O78" s="14"/>
      <c r="P78" s="14"/>
      <c r="Q78" s="14"/>
      <c r="R78" s="14" t="s">
        <v>288</v>
      </c>
      <c r="S78" s="15">
        <v>6</v>
      </c>
      <c r="T78" s="13" t="s">
        <v>260</v>
      </c>
      <c r="U78" s="14"/>
      <c r="V78" s="13"/>
      <c r="W78" s="13"/>
      <c r="X78" s="13"/>
      <c r="Y78" s="13"/>
      <c r="Z78" s="13"/>
      <c r="AA78" s="14" t="s">
        <v>85</v>
      </c>
      <c r="AB78" s="16">
        <v>1.3227085099029401</v>
      </c>
      <c r="AC78" s="15"/>
      <c r="AD78" s="15"/>
      <c r="AE78" s="15"/>
      <c r="AF78" s="14" t="s">
        <v>289</v>
      </c>
      <c r="AG78" s="14"/>
      <c r="AH78" s="14"/>
      <c r="AI78" s="14"/>
      <c r="AJ78" s="14"/>
      <c r="AK78" s="14"/>
      <c r="AL78" s="14"/>
      <c r="AM78" s="14"/>
      <c r="AP78">
        <f>COUNTIF(DWG!H$2:H$97,'CV5'!AF78)</f>
        <v>0</v>
      </c>
    </row>
    <row r="79" spans="1:42">
      <c r="A79" s="12">
        <v>655</v>
      </c>
      <c r="B79" s="14" t="s">
        <v>264</v>
      </c>
      <c r="C79" s="13"/>
      <c r="D79" s="13" t="s">
        <v>255</v>
      </c>
      <c r="E79" s="14" t="s">
        <v>256</v>
      </c>
      <c r="F79" s="14" t="s">
        <v>257</v>
      </c>
      <c r="G79" s="14" t="s">
        <v>258</v>
      </c>
      <c r="H79" s="14" t="s">
        <v>25</v>
      </c>
      <c r="I79" s="14"/>
      <c r="J79" s="12"/>
      <c r="K79" s="12">
        <v>1</v>
      </c>
      <c r="L79" s="12"/>
      <c r="M79" s="12"/>
      <c r="N79" s="14"/>
      <c r="O79" s="14"/>
      <c r="P79" s="14" t="s">
        <v>290</v>
      </c>
      <c r="Q79" s="14"/>
      <c r="R79" s="14" t="s">
        <v>291</v>
      </c>
      <c r="S79" s="15">
        <v>28</v>
      </c>
      <c r="T79" s="13" t="s">
        <v>260</v>
      </c>
      <c r="U79" s="14"/>
      <c r="V79" s="13"/>
      <c r="W79" s="13"/>
      <c r="X79" s="13"/>
      <c r="Y79" s="13"/>
      <c r="Z79" s="13"/>
      <c r="AA79" s="14" t="s">
        <v>66</v>
      </c>
      <c r="AB79" s="16">
        <v>9.0653697316641593E-2</v>
      </c>
      <c r="AC79" s="15"/>
      <c r="AD79" s="15"/>
      <c r="AE79" s="15"/>
      <c r="AF79" s="14" t="s">
        <v>292</v>
      </c>
      <c r="AG79" s="14"/>
      <c r="AH79" s="14"/>
      <c r="AI79" s="14"/>
      <c r="AJ79" s="14"/>
      <c r="AK79" s="14"/>
      <c r="AL79" s="14"/>
      <c r="AM79" s="14"/>
      <c r="AP79">
        <f>COUNTIF(DWG!H$2:H$97,'CV5'!AF79)</f>
        <v>0</v>
      </c>
    </row>
    <row r="80" spans="1:42">
      <c r="A80" s="12">
        <v>657</v>
      </c>
      <c r="B80" s="14" t="s">
        <v>264</v>
      </c>
      <c r="C80" s="13"/>
      <c r="D80" s="13" t="s">
        <v>255</v>
      </c>
      <c r="E80" s="14" t="s">
        <v>256</v>
      </c>
      <c r="F80" s="14" t="s">
        <v>257</v>
      </c>
      <c r="G80" s="14" t="s">
        <v>258</v>
      </c>
      <c r="H80" s="14" t="s">
        <v>25</v>
      </c>
      <c r="I80" s="14"/>
      <c r="J80" s="12"/>
      <c r="K80" s="12">
        <v>1</v>
      </c>
      <c r="L80" s="12"/>
      <c r="M80" s="12"/>
      <c r="N80" s="14"/>
      <c r="O80" s="14"/>
      <c r="P80" s="14"/>
      <c r="Q80" s="14"/>
      <c r="R80" s="14" t="s">
        <v>293</v>
      </c>
      <c r="S80" s="15">
        <v>8</v>
      </c>
      <c r="T80" s="13" t="s">
        <v>260</v>
      </c>
      <c r="U80" s="14"/>
      <c r="V80" s="13"/>
      <c r="W80" s="13"/>
      <c r="X80" s="13"/>
      <c r="Y80" s="13"/>
      <c r="Z80" s="13"/>
      <c r="AA80" s="14" t="s">
        <v>66</v>
      </c>
      <c r="AB80" s="16">
        <v>0.44923051982289702</v>
      </c>
      <c r="AC80" s="15"/>
      <c r="AD80" s="15"/>
      <c r="AE80" s="15"/>
      <c r="AF80" s="14" t="s">
        <v>294</v>
      </c>
      <c r="AG80" s="14"/>
      <c r="AH80" s="14"/>
      <c r="AI80" s="14"/>
      <c r="AJ80" s="14"/>
      <c r="AK80" s="14"/>
      <c r="AL80" s="14"/>
      <c r="AM80" s="14"/>
      <c r="AP80">
        <f>COUNTIF(DWG!H$2:H$97,'CV5'!AF80)</f>
        <v>0</v>
      </c>
    </row>
    <row r="81" spans="1:42">
      <c r="A81" s="12">
        <v>665</v>
      </c>
      <c r="B81" s="14"/>
      <c r="C81" s="13"/>
      <c r="D81" s="13" t="s">
        <v>255</v>
      </c>
      <c r="E81" s="14" t="s">
        <v>256</v>
      </c>
      <c r="F81" s="14" t="s">
        <v>257</v>
      </c>
      <c r="G81" s="14" t="s">
        <v>258</v>
      </c>
      <c r="H81" s="14" t="s">
        <v>25</v>
      </c>
      <c r="I81" s="14"/>
      <c r="J81" s="12"/>
      <c r="K81" s="12">
        <v>1</v>
      </c>
      <c r="L81" s="12"/>
      <c r="M81" s="12"/>
      <c r="N81" s="14"/>
      <c r="O81" s="14"/>
      <c r="P81" s="14"/>
      <c r="Q81" s="14"/>
      <c r="R81" s="14" t="s">
        <v>332</v>
      </c>
      <c r="S81" s="15">
        <v>1</v>
      </c>
      <c r="T81" s="13" t="s">
        <v>260</v>
      </c>
      <c r="U81" s="14"/>
      <c r="V81" s="13"/>
      <c r="W81" s="13"/>
      <c r="X81" s="13"/>
      <c r="Y81" s="13"/>
      <c r="Z81" s="13"/>
      <c r="AA81" s="14"/>
      <c r="AB81" s="16"/>
      <c r="AC81" s="15"/>
      <c r="AD81" s="15"/>
      <c r="AE81" s="15"/>
      <c r="AF81" s="14" t="s">
        <v>333</v>
      </c>
      <c r="AG81" s="14"/>
      <c r="AH81" s="14"/>
      <c r="AI81" s="14"/>
      <c r="AJ81" s="14"/>
      <c r="AK81" s="14"/>
      <c r="AL81" s="14"/>
      <c r="AM81" s="14"/>
      <c r="AP81">
        <f>COUNTIF(DWG!H$2:H$97,'CV5'!AF81)</f>
        <v>0</v>
      </c>
    </row>
    <row r="82" spans="1:42">
      <c r="A82" s="12">
        <v>676</v>
      </c>
      <c r="B82" s="14" t="s">
        <v>264</v>
      </c>
      <c r="C82" s="13"/>
      <c r="D82" s="13" t="s">
        <v>255</v>
      </c>
      <c r="E82" s="14" t="s">
        <v>256</v>
      </c>
      <c r="F82" s="14" t="s">
        <v>257</v>
      </c>
      <c r="G82" s="14" t="s">
        <v>258</v>
      </c>
      <c r="H82" s="14" t="s">
        <v>25</v>
      </c>
      <c r="I82" s="14"/>
      <c r="J82" s="12"/>
      <c r="K82" s="12">
        <v>1</v>
      </c>
      <c r="L82" s="12"/>
      <c r="M82" s="12"/>
      <c r="N82" s="14"/>
      <c r="O82" s="14"/>
      <c r="P82" s="14" t="s">
        <v>280</v>
      </c>
      <c r="Q82" s="14"/>
      <c r="R82" s="14" t="s">
        <v>281</v>
      </c>
      <c r="S82" s="15">
        <v>30</v>
      </c>
      <c r="T82" s="13" t="s">
        <v>260</v>
      </c>
      <c r="U82" s="14"/>
      <c r="V82" s="13"/>
      <c r="W82" s="13"/>
      <c r="X82" s="13"/>
      <c r="Y82" s="13"/>
      <c r="Z82" s="13"/>
      <c r="AA82" s="14" t="s">
        <v>66</v>
      </c>
      <c r="AB82" s="16">
        <v>3.1921629129461303E-2</v>
      </c>
      <c r="AC82" s="15"/>
      <c r="AD82" s="15"/>
      <c r="AE82" s="15"/>
      <c r="AF82" s="14" t="s">
        <v>282</v>
      </c>
      <c r="AG82" s="14"/>
      <c r="AH82" s="14"/>
      <c r="AI82" s="14"/>
      <c r="AJ82" s="14"/>
      <c r="AK82" s="14"/>
      <c r="AL82" s="14"/>
      <c r="AM82" s="14"/>
      <c r="AP82">
        <f>COUNTIF(DWG!H$2:H$97,'CV5'!AF82)</f>
        <v>0</v>
      </c>
    </row>
    <row r="83" spans="1:42">
      <c r="A83" s="12">
        <v>679</v>
      </c>
      <c r="B83" s="14" t="s">
        <v>264</v>
      </c>
      <c r="C83" s="13"/>
      <c r="D83" s="13" t="s">
        <v>255</v>
      </c>
      <c r="E83" s="14" t="s">
        <v>256</v>
      </c>
      <c r="F83" s="14" t="s">
        <v>257</v>
      </c>
      <c r="G83" s="14" t="s">
        <v>258</v>
      </c>
      <c r="H83" s="14" t="s">
        <v>25</v>
      </c>
      <c r="I83" s="14"/>
      <c r="J83" s="12"/>
      <c r="K83" s="12">
        <v>1</v>
      </c>
      <c r="L83" s="12"/>
      <c r="M83" s="12"/>
      <c r="N83" s="14"/>
      <c r="O83" s="14"/>
      <c r="P83" s="14" t="s">
        <v>280</v>
      </c>
      <c r="Q83" s="14"/>
      <c r="R83" s="14" t="s">
        <v>281</v>
      </c>
      <c r="S83" s="15">
        <v>4</v>
      </c>
      <c r="T83" s="13" t="s">
        <v>260</v>
      </c>
      <c r="U83" s="14"/>
      <c r="V83" s="13"/>
      <c r="W83" s="13"/>
      <c r="X83" s="13"/>
      <c r="Y83" s="13"/>
      <c r="Z83" s="13"/>
      <c r="AA83" s="14" t="s">
        <v>66</v>
      </c>
      <c r="AB83" s="16">
        <v>3.1921629129461303E-2</v>
      </c>
      <c r="AC83" s="15"/>
      <c r="AD83" s="15"/>
      <c r="AE83" s="15"/>
      <c r="AF83" s="14" t="s">
        <v>282</v>
      </c>
      <c r="AG83" s="14"/>
      <c r="AH83" s="14"/>
      <c r="AI83" s="14"/>
      <c r="AJ83" s="14"/>
      <c r="AK83" s="14"/>
      <c r="AL83" s="14"/>
      <c r="AM83" s="14"/>
      <c r="AP83">
        <f>COUNTIF(DWG!H$2:H$97,'CV5'!AF83)</f>
        <v>0</v>
      </c>
    </row>
    <row r="84" spans="1:42">
      <c r="A84" s="12">
        <v>680</v>
      </c>
      <c r="B84" s="14" t="s">
        <v>287</v>
      </c>
      <c r="C84" s="13"/>
      <c r="D84" s="13" t="s">
        <v>255</v>
      </c>
      <c r="E84" s="14" t="s">
        <v>256</v>
      </c>
      <c r="F84" s="14" t="s">
        <v>257</v>
      </c>
      <c r="G84" s="14" t="s">
        <v>258</v>
      </c>
      <c r="H84" s="14" t="s">
        <v>25</v>
      </c>
      <c r="I84" s="14"/>
      <c r="J84" s="12"/>
      <c r="K84" s="12">
        <v>1</v>
      </c>
      <c r="L84" s="12"/>
      <c r="M84" s="12"/>
      <c r="N84" s="14"/>
      <c r="O84" s="14"/>
      <c r="P84" s="14"/>
      <c r="Q84" s="14"/>
      <c r="R84" s="14" t="s">
        <v>288</v>
      </c>
      <c r="S84" s="15">
        <v>6</v>
      </c>
      <c r="T84" s="13" t="s">
        <v>260</v>
      </c>
      <c r="U84" s="14"/>
      <c r="V84" s="13"/>
      <c r="W84" s="13"/>
      <c r="X84" s="13"/>
      <c r="Y84" s="13"/>
      <c r="Z84" s="13"/>
      <c r="AA84" s="14" t="s">
        <v>85</v>
      </c>
      <c r="AB84" s="16">
        <v>1.3227085099029401</v>
      </c>
      <c r="AC84" s="15"/>
      <c r="AD84" s="15"/>
      <c r="AE84" s="15"/>
      <c r="AF84" s="14" t="s">
        <v>289</v>
      </c>
      <c r="AG84" s="14"/>
      <c r="AH84" s="14"/>
      <c r="AI84" s="14"/>
      <c r="AJ84" s="14"/>
      <c r="AK84" s="14"/>
      <c r="AL84" s="14"/>
      <c r="AM84" s="14"/>
      <c r="AP84">
        <f>COUNTIF(DWG!H$2:H$97,'CV5'!AF84)</f>
        <v>0</v>
      </c>
    </row>
    <row r="85" spans="1:42">
      <c r="A85" s="12">
        <v>681</v>
      </c>
      <c r="B85" s="14" t="s">
        <v>264</v>
      </c>
      <c r="C85" s="13"/>
      <c r="D85" s="13" t="s">
        <v>255</v>
      </c>
      <c r="E85" s="14" t="s">
        <v>256</v>
      </c>
      <c r="F85" s="14" t="s">
        <v>257</v>
      </c>
      <c r="G85" s="14" t="s">
        <v>258</v>
      </c>
      <c r="H85" s="14" t="s">
        <v>25</v>
      </c>
      <c r="I85" s="14"/>
      <c r="J85" s="12"/>
      <c r="K85" s="12">
        <v>1</v>
      </c>
      <c r="L85" s="12"/>
      <c r="M85" s="12"/>
      <c r="N85" s="14"/>
      <c r="O85" s="14"/>
      <c r="P85" s="14" t="s">
        <v>290</v>
      </c>
      <c r="Q85" s="14"/>
      <c r="R85" s="14" t="s">
        <v>291</v>
      </c>
      <c r="S85" s="15">
        <v>28</v>
      </c>
      <c r="T85" s="13" t="s">
        <v>260</v>
      </c>
      <c r="U85" s="14"/>
      <c r="V85" s="13"/>
      <c r="W85" s="13"/>
      <c r="X85" s="13"/>
      <c r="Y85" s="13"/>
      <c r="Z85" s="13"/>
      <c r="AA85" s="14" t="s">
        <v>66</v>
      </c>
      <c r="AB85" s="16">
        <v>9.0653697316641593E-2</v>
      </c>
      <c r="AC85" s="15"/>
      <c r="AD85" s="15"/>
      <c r="AE85" s="15"/>
      <c r="AF85" s="14" t="s">
        <v>292</v>
      </c>
      <c r="AG85" s="14"/>
      <c r="AH85" s="14"/>
      <c r="AI85" s="14"/>
      <c r="AJ85" s="14"/>
      <c r="AK85" s="14"/>
      <c r="AL85" s="14"/>
      <c r="AM85" s="14"/>
      <c r="AP85">
        <f>COUNTIF(DWG!H$2:H$97,'CV5'!AF85)</f>
        <v>0</v>
      </c>
    </row>
    <row r="86" spans="1:42">
      <c r="A86" s="12">
        <v>683</v>
      </c>
      <c r="B86" s="14" t="s">
        <v>264</v>
      </c>
      <c r="C86" s="13"/>
      <c r="D86" s="13" t="s">
        <v>255</v>
      </c>
      <c r="E86" s="14" t="s">
        <v>256</v>
      </c>
      <c r="F86" s="14" t="s">
        <v>257</v>
      </c>
      <c r="G86" s="14" t="s">
        <v>258</v>
      </c>
      <c r="H86" s="14" t="s">
        <v>25</v>
      </c>
      <c r="I86" s="14"/>
      <c r="J86" s="12"/>
      <c r="K86" s="12">
        <v>1</v>
      </c>
      <c r="L86" s="12"/>
      <c r="M86" s="12"/>
      <c r="N86" s="14"/>
      <c r="O86" s="14"/>
      <c r="P86" s="14"/>
      <c r="Q86" s="14"/>
      <c r="R86" s="14" t="s">
        <v>293</v>
      </c>
      <c r="S86" s="15">
        <v>4</v>
      </c>
      <c r="T86" s="13" t="s">
        <v>260</v>
      </c>
      <c r="U86" s="14"/>
      <c r="V86" s="13"/>
      <c r="W86" s="13"/>
      <c r="X86" s="13"/>
      <c r="Y86" s="13"/>
      <c r="Z86" s="13"/>
      <c r="AA86" s="14" t="s">
        <v>66</v>
      </c>
      <c r="AB86" s="16">
        <v>0.44923051982289702</v>
      </c>
      <c r="AC86" s="15"/>
      <c r="AD86" s="15"/>
      <c r="AE86" s="15"/>
      <c r="AF86" s="14" t="s">
        <v>294</v>
      </c>
      <c r="AG86" s="14"/>
      <c r="AH86" s="14"/>
      <c r="AI86" s="14"/>
      <c r="AJ86" s="14"/>
      <c r="AK86" s="14"/>
      <c r="AL86" s="14"/>
      <c r="AM86" s="14"/>
      <c r="AP86">
        <f>COUNTIF(DWG!H$2:H$97,'CV5'!AF86)</f>
        <v>0</v>
      </c>
    </row>
    <row r="87" spans="1:42">
      <c r="A87" s="12">
        <v>700</v>
      </c>
      <c r="B87" s="14"/>
      <c r="C87" s="13"/>
      <c r="D87" s="13" t="s">
        <v>255</v>
      </c>
      <c r="E87" s="14" t="s">
        <v>256</v>
      </c>
      <c r="F87" s="14" t="s">
        <v>257</v>
      </c>
      <c r="G87" s="14" t="s">
        <v>258</v>
      </c>
      <c r="H87" s="14" t="s">
        <v>25</v>
      </c>
      <c r="I87" s="14"/>
      <c r="J87" s="12"/>
      <c r="K87" s="12">
        <v>1</v>
      </c>
      <c r="L87" s="12"/>
      <c r="M87" s="12"/>
      <c r="N87" s="14"/>
      <c r="O87" s="14"/>
      <c r="P87" s="14"/>
      <c r="Q87" s="14"/>
      <c r="R87" s="14" t="s">
        <v>334</v>
      </c>
      <c r="S87" s="15">
        <v>1</v>
      </c>
      <c r="T87" s="13" t="s">
        <v>260</v>
      </c>
      <c r="U87" s="14"/>
      <c r="V87" s="13"/>
      <c r="W87" s="13"/>
      <c r="X87" s="13"/>
      <c r="Y87" s="13"/>
      <c r="Z87" s="13"/>
      <c r="AA87" s="14"/>
      <c r="AB87" s="16"/>
      <c r="AC87" s="15"/>
      <c r="AD87" s="15"/>
      <c r="AE87" s="15"/>
      <c r="AF87" s="14" t="s">
        <v>335</v>
      </c>
      <c r="AG87" s="14"/>
      <c r="AH87" s="14"/>
      <c r="AI87" s="14"/>
      <c r="AJ87" s="14"/>
      <c r="AK87" s="14"/>
      <c r="AL87" s="14"/>
      <c r="AM87" s="14"/>
      <c r="AP87">
        <f>COUNTIF(DWG!H$2:H$97,'CV5'!AF87)</f>
        <v>0</v>
      </c>
    </row>
    <row r="88" spans="1:42">
      <c r="A88" s="12">
        <v>708</v>
      </c>
      <c r="B88" s="14" t="s">
        <v>264</v>
      </c>
      <c r="C88" s="13"/>
      <c r="D88" s="13" t="s">
        <v>255</v>
      </c>
      <c r="E88" s="14" t="s">
        <v>256</v>
      </c>
      <c r="F88" s="14" t="s">
        <v>257</v>
      </c>
      <c r="G88" s="14" t="s">
        <v>258</v>
      </c>
      <c r="H88" s="14" t="s">
        <v>25</v>
      </c>
      <c r="I88" s="14"/>
      <c r="J88" s="12"/>
      <c r="K88" s="12">
        <v>1</v>
      </c>
      <c r="L88" s="12"/>
      <c r="M88" s="12"/>
      <c r="N88" s="14"/>
      <c r="O88" s="14"/>
      <c r="P88" s="14" t="s">
        <v>280</v>
      </c>
      <c r="Q88" s="14"/>
      <c r="R88" s="14" t="s">
        <v>281</v>
      </c>
      <c r="S88" s="15">
        <v>20</v>
      </c>
      <c r="T88" s="13" t="s">
        <v>260</v>
      </c>
      <c r="U88" s="14"/>
      <c r="V88" s="13"/>
      <c r="W88" s="13"/>
      <c r="X88" s="13"/>
      <c r="Y88" s="13"/>
      <c r="Z88" s="13"/>
      <c r="AA88" s="14" t="s">
        <v>66</v>
      </c>
      <c r="AB88" s="16">
        <v>3.1921629129461303E-2</v>
      </c>
      <c r="AC88" s="15"/>
      <c r="AD88" s="15"/>
      <c r="AE88" s="15"/>
      <c r="AF88" s="14" t="s">
        <v>282</v>
      </c>
      <c r="AG88" s="14"/>
      <c r="AH88" s="14"/>
      <c r="AI88" s="14"/>
      <c r="AJ88" s="14"/>
      <c r="AK88" s="14"/>
      <c r="AL88" s="14"/>
      <c r="AM88" s="14"/>
      <c r="AP88">
        <f>COUNTIF(DWG!H$2:H$97,'CV5'!AF88)</f>
        <v>0</v>
      </c>
    </row>
    <row r="89" spans="1:42">
      <c r="A89" s="12">
        <v>713</v>
      </c>
      <c r="B89" s="14" t="s">
        <v>264</v>
      </c>
      <c r="C89" s="13"/>
      <c r="D89" s="13" t="s">
        <v>255</v>
      </c>
      <c r="E89" s="14" t="s">
        <v>256</v>
      </c>
      <c r="F89" s="14" t="s">
        <v>257</v>
      </c>
      <c r="G89" s="14" t="s">
        <v>258</v>
      </c>
      <c r="H89" s="14" t="s">
        <v>25</v>
      </c>
      <c r="I89" s="14"/>
      <c r="J89" s="12"/>
      <c r="K89" s="12">
        <v>1</v>
      </c>
      <c r="L89" s="12"/>
      <c r="M89" s="12"/>
      <c r="N89" s="14"/>
      <c r="O89" s="14"/>
      <c r="P89" s="14"/>
      <c r="Q89" s="14"/>
      <c r="R89" s="14" t="s">
        <v>308</v>
      </c>
      <c r="S89" s="15">
        <v>20</v>
      </c>
      <c r="T89" s="13" t="s">
        <v>260</v>
      </c>
      <c r="U89" s="14"/>
      <c r="V89" s="13"/>
      <c r="W89" s="13"/>
      <c r="X89" s="13"/>
      <c r="Y89" s="13"/>
      <c r="Z89" s="13"/>
      <c r="AA89" s="14" t="s">
        <v>66</v>
      </c>
      <c r="AB89" s="16">
        <v>1.0227285405356299</v>
      </c>
      <c r="AC89" s="15"/>
      <c r="AD89" s="15"/>
      <c r="AE89" s="15"/>
      <c r="AF89" s="14" t="s">
        <v>309</v>
      </c>
      <c r="AG89" s="14"/>
      <c r="AH89" s="14"/>
      <c r="AI89" s="14"/>
      <c r="AJ89" s="14"/>
      <c r="AK89" s="14"/>
      <c r="AL89" s="14"/>
      <c r="AM89" s="14"/>
      <c r="AP89">
        <f>COUNTIF(DWG!H$2:H$97,'CV5'!AF89)</f>
        <v>0</v>
      </c>
    </row>
    <row r="90" spans="1:42">
      <c r="A90" s="12">
        <v>714</v>
      </c>
      <c r="B90" s="14" t="s">
        <v>264</v>
      </c>
      <c r="C90" s="13"/>
      <c r="D90" s="13" t="s">
        <v>255</v>
      </c>
      <c r="E90" s="14" t="s">
        <v>256</v>
      </c>
      <c r="F90" s="14" t="s">
        <v>257</v>
      </c>
      <c r="G90" s="14" t="s">
        <v>258</v>
      </c>
      <c r="H90" s="14" t="s">
        <v>25</v>
      </c>
      <c r="I90" s="14"/>
      <c r="J90" s="12"/>
      <c r="K90" s="12">
        <v>1</v>
      </c>
      <c r="L90" s="12"/>
      <c r="M90" s="12"/>
      <c r="N90" s="14"/>
      <c r="O90" s="14"/>
      <c r="P90" s="14" t="s">
        <v>305</v>
      </c>
      <c r="Q90" s="14"/>
      <c r="R90" s="14" t="s">
        <v>306</v>
      </c>
      <c r="S90" s="15">
        <v>20</v>
      </c>
      <c r="T90" s="13" t="s">
        <v>260</v>
      </c>
      <c r="U90" s="14"/>
      <c r="V90" s="13"/>
      <c r="W90" s="13"/>
      <c r="X90" s="13"/>
      <c r="Y90" s="13"/>
      <c r="Z90" s="13"/>
      <c r="AA90" s="14" t="s">
        <v>66</v>
      </c>
      <c r="AB90" s="16">
        <v>7.4029378595530299E-2</v>
      </c>
      <c r="AC90" s="15"/>
      <c r="AD90" s="15"/>
      <c r="AE90" s="15"/>
      <c r="AF90" s="14" t="s">
        <v>307</v>
      </c>
      <c r="AG90" s="14"/>
      <c r="AH90" s="14"/>
      <c r="AI90" s="14"/>
      <c r="AJ90" s="14"/>
      <c r="AK90" s="14"/>
      <c r="AL90" s="14"/>
      <c r="AM90" s="14"/>
      <c r="AP90">
        <f>COUNTIF(DWG!H$2:H$97,'CV5'!AF90)</f>
        <v>0</v>
      </c>
    </row>
    <row r="91" spans="1:42">
      <c r="A91" s="12">
        <v>715</v>
      </c>
      <c r="B91" s="14" t="s">
        <v>287</v>
      </c>
      <c r="C91" s="13"/>
      <c r="D91" s="13" t="s">
        <v>255</v>
      </c>
      <c r="E91" s="14" t="s">
        <v>256</v>
      </c>
      <c r="F91" s="14" t="s">
        <v>257</v>
      </c>
      <c r="G91" s="14" t="s">
        <v>258</v>
      </c>
      <c r="H91" s="14" t="s">
        <v>25</v>
      </c>
      <c r="I91" s="14"/>
      <c r="J91" s="12"/>
      <c r="K91" s="12">
        <v>1</v>
      </c>
      <c r="L91" s="12"/>
      <c r="M91" s="12"/>
      <c r="N91" s="14"/>
      <c r="O91" s="14"/>
      <c r="P91" s="14"/>
      <c r="Q91" s="14"/>
      <c r="R91" s="14" t="s">
        <v>288</v>
      </c>
      <c r="S91" s="15">
        <v>10</v>
      </c>
      <c r="T91" s="13" t="s">
        <v>260</v>
      </c>
      <c r="U91" s="14"/>
      <c r="V91" s="13"/>
      <c r="W91" s="13"/>
      <c r="X91" s="13"/>
      <c r="Y91" s="13"/>
      <c r="Z91" s="13"/>
      <c r="AA91" s="14" t="s">
        <v>85</v>
      </c>
      <c r="AB91" s="16">
        <v>1.3227085099029401</v>
      </c>
      <c r="AC91" s="15"/>
      <c r="AD91" s="15"/>
      <c r="AE91" s="15"/>
      <c r="AF91" s="14" t="s">
        <v>289</v>
      </c>
      <c r="AG91" s="14"/>
      <c r="AH91" s="14"/>
      <c r="AI91" s="14"/>
      <c r="AJ91" s="14"/>
      <c r="AK91" s="14"/>
      <c r="AL91" s="14"/>
      <c r="AM91" s="14"/>
      <c r="AP91">
        <f>COUNTIF(DWG!H$2:H$97,'CV5'!AF91)</f>
        <v>0</v>
      </c>
    </row>
    <row r="92" spans="1:42">
      <c r="A92" s="12">
        <v>724</v>
      </c>
      <c r="B92" s="14"/>
      <c r="C92" s="13"/>
      <c r="D92" s="13" t="s">
        <v>255</v>
      </c>
      <c r="E92" s="14" t="s">
        <v>256</v>
      </c>
      <c r="F92" s="14" t="s">
        <v>257</v>
      </c>
      <c r="G92" s="14" t="s">
        <v>258</v>
      </c>
      <c r="H92" s="14" t="s">
        <v>25</v>
      </c>
      <c r="I92" s="14"/>
      <c r="J92" s="12"/>
      <c r="K92" s="12">
        <v>1</v>
      </c>
      <c r="L92" s="12"/>
      <c r="M92" s="12"/>
      <c r="N92" s="14"/>
      <c r="O92" s="14"/>
      <c r="P92" s="14"/>
      <c r="Q92" s="14"/>
      <c r="R92" s="14" t="s">
        <v>336</v>
      </c>
      <c r="S92" s="15">
        <v>1</v>
      </c>
      <c r="T92" s="13" t="s">
        <v>260</v>
      </c>
      <c r="U92" s="14"/>
      <c r="V92" s="13"/>
      <c r="W92" s="13"/>
      <c r="X92" s="13"/>
      <c r="Y92" s="13"/>
      <c r="Z92" s="13"/>
      <c r="AA92" s="14"/>
      <c r="AB92" s="16"/>
      <c r="AC92" s="15"/>
      <c r="AD92" s="15"/>
      <c r="AE92" s="15"/>
      <c r="AF92" s="14" t="s">
        <v>337</v>
      </c>
      <c r="AG92" s="14"/>
      <c r="AH92" s="14"/>
      <c r="AI92" s="14"/>
      <c r="AJ92" s="14"/>
      <c r="AK92" s="14"/>
      <c r="AL92" s="14"/>
      <c r="AM92" s="14"/>
      <c r="AP92">
        <f>COUNTIF(DWG!H$2:H$97,'CV5'!AF92)</f>
        <v>0</v>
      </c>
    </row>
    <row r="93" spans="1:42">
      <c r="A93" s="12">
        <v>731</v>
      </c>
      <c r="B93" s="14" t="s">
        <v>287</v>
      </c>
      <c r="C93" s="13"/>
      <c r="D93" s="13" t="s">
        <v>255</v>
      </c>
      <c r="E93" s="14" t="s">
        <v>256</v>
      </c>
      <c r="F93" s="14" t="s">
        <v>257</v>
      </c>
      <c r="G93" s="14" t="s">
        <v>258</v>
      </c>
      <c r="H93" s="14" t="s">
        <v>25</v>
      </c>
      <c r="I93" s="14"/>
      <c r="J93" s="12"/>
      <c r="K93" s="12">
        <v>1</v>
      </c>
      <c r="L93" s="12"/>
      <c r="M93" s="12"/>
      <c r="N93" s="14"/>
      <c r="O93" s="14"/>
      <c r="P93" s="14"/>
      <c r="Q93" s="14"/>
      <c r="R93" s="14" t="s">
        <v>288</v>
      </c>
      <c r="S93" s="15">
        <v>6</v>
      </c>
      <c r="T93" s="13" t="s">
        <v>260</v>
      </c>
      <c r="U93" s="14"/>
      <c r="V93" s="13"/>
      <c r="W93" s="13"/>
      <c r="X93" s="13"/>
      <c r="Y93" s="13"/>
      <c r="Z93" s="13"/>
      <c r="AA93" s="14" t="s">
        <v>85</v>
      </c>
      <c r="AB93" s="16">
        <v>1.3227085099029401</v>
      </c>
      <c r="AC93" s="15"/>
      <c r="AD93" s="15"/>
      <c r="AE93" s="15"/>
      <c r="AF93" s="14" t="s">
        <v>289</v>
      </c>
      <c r="AG93" s="14"/>
      <c r="AH93" s="14"/>
      <c r="AI93" s="14"/>
      <c r="AJ93" s="14"/>
      <c r="AK93" s="14"/>
      <c r="AL93" s="14"/>
      <c r="AM93" s="14"/>
      <c r="AP93">
        <f>COUNTIF(DWG!H$2:H$97,'CV5'!AF93)</f>
        <v>0</v>
      </c>
    </row>
    <row r="94" spans="1:42">
      <c r="A94" s="12">
        <v>740</v>
      </c>
      <c r="B94" s="14" t="s">
        <v>264</v>
      </c>
      <c r="C94" s="13"/>
      <c r="D94" s="13" t="s">
        <v>255</v>
      </c>
      <c r="E94" s="14" t="s">
        <v>256</v>
      </c>
      <c r="F94" s="14" t="s">
        <v>257</v>
      </c>
      <c r="G94" s="14" t="s">
        <v>258</v>
      </c>
      <c r="H94" s="14" t="s">
        <v>25</v>
      </c>
      <c r="I94" s="14"/>
      <c r="J94" s="12"/>
      <c r="K94" s="12">
        <v>1</v>
      </c>
      <c r="L94" s="12"/>
      <c r="M94" s="12"/>
      <c r="N94" s="14"/>
      <c r="O94" s="14"/>
      <c r="P94" s="14" t="s">
        <v>280</v>
      </c>
      <c r="Q94" s="14"/>
      <c r="R94" s="14" t="s">
        <v>281</v>
      </c>
      <c r="S94" s="15">
        <v>36</v>
      </c>
      <c r="T94" s="13" t="s">
        <v>260</v>
      </c>
      <c r="U94" s="14"/>
      <c r="V94" s="13"/>
      <c r="W94" s="13"/>
      <c r="X94" s="13"/>
      <c r="Y94" s="13"/>
      <c r="Z94" s="13"/>
      <c r="AA94" s="14" t="s">
        <v>66</v>
      </c>
      <c r="AB94" s="16">
        <v>3.1921629129461303E-2</v>
      </c>
      <c r="AC94" s="15"/>
      <c r="AD94" s="15"/>
      <c r="AE94" s="15"/>
      <c r="AF94" s="14" t="s">
        <v>282</v>
      </c>
      <c r="AG94" s="14"/>
      <c r="AH94" s="14"/>
      <c r="AI94" s="14"/>
      <c r="AJ94" s="14"/>
      <c r="AK94" s="14"/>
      <c r="AL94" s="14"/>
      <c r="AM94" s="14"/>
      <c r="AP94">
        <f>COUNTIF(DWG!H$2:H$97,'CV5'!AF94)</f>
        <v>0</v>
      </c>
    </row>
    <row r="95" spans="1:42">
      <c r="A95" s="12">
        <v>742</v>
      </c>
      <c r="B95" s="14"/>
      <c r="C95" s="13"/>
      <c r="D95" s="13" t="s">
        <v>255</v>
      </c>
      <c r="E95" s="14" t="s">
        <v>256</v>
      </c>
      <c r="F95" s="14" t="s">
        <v>257</v>
      </c>
      <c r="G95" s="14" t="s">
        <v>258</v>
      </c>
      <c r="H95" s="14" t="s">
        <v>25</v>
      </c>
      <c r="I95" s="14"/>
      <c r="J95" s="12"/>
      <c r="K95" s="12">
        <v>1</v>
      </c>
      <c r="L95" s="12"/>
      <c r="M95" s="12"/>
      <c r="N95" s="14"/>
      <c r="O95" s="14"/>
      <c r="P95" s="14"/>
      <c r="Q95" s="14"/>
      <c r="R95" s="14" t="s">
        <v>338</v>
      </c>
      <c r="S95" s="15">
        <v>1</v>
      </c>
      <c r="T95" s="13" t="s">
        <v>260</v>
      </c>
      <c r="U95" s="14"/>
      <c r="V95" s="13"/>
      <c r="W95" s="13"/>
      <c r="X95" s="13"/>
      <c r="Y95" s="13"/>
      <c r="Z95" s="13"/>
      <c r="AA95" s="14"/>
      <c r="AB95" s="16"/>
      <c r="AC95" s="15"/>
      <c r="AD95" s="15"/>
      <c r="AE95" s="15"/>
      <c r="AF95" s="14" t="s">
        <v>339</v>
      </c>
      <c r="AG95" s="14"/>
      <c r="AH95" s="14"/>
      <c r="AI95" s="14"/>
      <c r="AJ95" s="14"/>
      <c r="AK95" s="14"/>
      <c r="AL95" s="14"/>
      <c r="AM95" s="14"/>
      <c r="AP95">
        <f>COUNTIF(DWG!H$2:H$97,'CV5'!AF95)</f>
        <v>0</v>
      </c>
    </row>
    <row r="96" spans="1:42">
      <c r="A96" s="12">
        <v>752</v>
      </c>
      <c r="B96" s="14" t="s">
        <v>287</v>
      </c>
      <c r="C96" s="13"/>
      <c r="D96" s="13" t="s">
        <v>255</v>
      </c>
      <c r="E96" s="14" t="s">
        <v>256</v>
      </c>
      <c r="F96" s="14" t="s">
        <v>257</v>
      </c>
      <c r="G96" s="14" t="s">
        <v>258</v>
      </c>
      <c r="H96" s="14" t="s">
        <v>25</v>
      </c>
      <c r="I96" s="14"/>
      <c r="J96" s="12"/>
      <c r="K96" s="12">
        <v>1</v>
      </c>
      <c r="L96" s="12"/>
      <c r="M96" s="12"/>
      <c r="N96" s="14"/>
      <c r="O96" s="14"/>
      <c r="P96" s="14"/>
      <c r="Q96" s="14"/>
      <c r="R96" s="14" t="s">
        <v>288</v>
      </c>
      <c r="S96" s="15">
        <v>6</v>
      </c>
      <c r="T96" s="13" t="s">
        <v>260</v>
      </c>
      <c r="U96" s="14"/>
      <c r="V96" s="13"/>
      <c r="W96" s="13"/>
      <c r="X96" s="13"/>
      <c r="Y96" s="13"/>
      <c r="Z96" s="13"/>
      <c r="AA96" s="14" t="s">
        <v>85</v>
      </c>
      <c r="AB96" s="16">
        <v>1.3227085099029401</v>
      </c>
      <c r="AC96" s="15"/>
      <c r="AD96" s="15"/>
      <c r="AE96" s="15"/>
      <c r="AF96" s="14" t="s">
        <v>289</v>
      </c>
      <c r="AG96" s="14"/>
      <c r="AH96" s="14"/>
      <c r="AI96" s="14"/>
      <c r="AJ96" s="14"/>
      <c r="AK96" s="14"/>
      <c r="AL96" s="14"/>
      <c r="AM96" s="14"/>
      <c r="AP96">
        <f>COUNTIF(DWG!H$2:H$97,'CV5'!AF96)</f>
        <v>0</v>
      </c>
    </row>
    <row r="97" spans="1:42">
      <c r="A97" s="12">
        <v>756</v>
      </c>
      <c r="B97" s="14" t="s">
        <v>264</v>
      </c>
      <c r="C97" s="13"/>
      <c r="D97" s="13" t="s">
        <v>255</v>
      </c>
      <c r="E97" s="14" t="s">
        <v>256</v>
      </c>
      <c r="F97" s="14" t="s">
        <v>257</v>
      </c>
      <c r="G97" s="14" t="s">
        <v>258</v>
      </c>
      <c r="H97" s="14" t="s">
        <v>25</v>
      </c>
      <c r="I97" s="14"/>
      <c r="J97" s="12"/>
      <c r="K97" s="12">
        <v>1</v>
      </c>
      <c r="L97" s="12">
        <v>2</v>
      </c>
      <c r="M97" s="12">
        <v>3</v>
      </c>
      <c r="N97" s="14"/>
      <c r="O97" s="14"/>
      <c r="P97" s="14" t="s">
        <v>314</v>
      </c>
      <c r="Q97" s="14"/>
      <c r="R97" s="14" t="s">
        <v>315</v>
      </c>
      <c r="S97" s="15">
        <v>4</v>
      </c>
      <c r="T97" s="13" t="s">
        <v>260</v>
      </c>
      <c r="U97" s="14"/>
      <c r="V97" s="13"/>
      <c r="W97" s="13"/>
      <c r="X97" s="13"/>
      <c r="Y97" s="13"/>
      <c r="Z97" s="13"/>
      <c r="AA97" s="14" t="s">
        <v>66</v>
      </c>
      <c r="AB97" s="16">
        <v>0.254716558016989</v>
      </c>
      <c r="AC97" s="15"/>
      <c r="AD97" s="15"/>
      <c r="AE97" s="15"/>
      <c r="AF97" s="14" t="s">
        <v>316</v>
      </c>
      <c r="AG97" s="14"/>
      <c r="AH97" s="14"/>
      <c r="AI97" s="14"/>
      <c r="AJ97" s="14"/>
      <c r="AK97" s="14"/>
      <c r="AL97" s="14"/>
      <c r="AM97" s="14"/>
      <c r="AP97">
        <f>COUNTIF(DWG!H$2:H$97,'CV5'!AF97)</f>
        <v>0</v>
      </c>
    </row>
    <row r="98" spans="1:42">
      <c r="A98" s="12">
        <v>757</v>
      </c>
      <c r="B98" s="14" t="s">
        <v>264</v>
      </c>
      <c r="C98" s="13"/>
      <c r="D98" s="13" t="s">
        <v>255</v>
      </c>
      <c r="E98" s="14" t="s">
        <v>256</v>
      </c>
      <c r="F98" s="14" t="s">
        <v>257</v>
      </c>
      <c r="G98" s="14" t="s">
        <v>258</v>
      </c>
      <c r="H98" s="14" t="s">
        <v>25</v>
      </c>
      <c r="I98" s="14"/>
      <c r="J98" s="12"/>
      <c r="K98" s="12">
        <v>1</v>
      </c>
      <c r="L98" s="12">
        <v>2</v>
      </c>
      <c r="M98" s="12">
        <v>3</v>
      </c>
      <c r="N98" s="14"/>
      <c r="O98" s="14"/>
      <c r="P98" s="14" t="s">
        <v>273</v>
      </c>
      <c r="Q98" s="14"/>
      <c r="R98" s="14" t="s">
        <v>274</v>
      </c>
      <c r="S98" s="15">
        <v>4</v>
      </c>
      <c r="T98" s="13" t="s">
        <v>260</v>
      </c>
      <c r="U98" s="14"/>
      <c r="V98" s="13"/>
      <c r="W98" s="13"/>
      <c r="X98" s="13"/>
      <c r="Y98" s="13"/>
      <c r="Z98" s="13"/>
      <c r="AA98" s="14" t="s">
        <v>66</v>
      </c>
      <c r="AB98" s="16">
        <v>5.3038701428368397E-2</v>
      </c>
      <c r="AC98" s="15"/>
      <c r="AD98" s="15"/>
      <c r="AE98" s="15"/>
      <c r="AF98" s="14" t="s">
        <v>275</v>
      </c>
      <c r="AG98" s="14"/>
      <c r="AH98" s="14"/>
      <c r="AI98" s="14"/>
      <c r="AJ98" s="14"/>
      <c r="AK98" s="14"/>
      <c r="AL98" s="14"/>
      <c r="AM98" s="14"/>
      <c r="AP98">
        <f>COUNTIF(DWG!H$2:H$97,'CV5'!AF98)</f>
        <v>0</v>
      </c>
    </row>
    <row r="99" spans="1:42">
      <c r="A99" s="12">
        <v>762</v>
      </c>
      <c r="B99" s="14"/>
      <c r="C99" s="13"/>
      <c r="D99" s="13" t="s">
        <v>255</v>
      </c>
      <c r="E99" s="14" t="s">
        <v>256</v>
      </c>
      <c r="F99" s="14" t="s">
        <v>257</v>
      </c>
      <c r="G99" s="14" t="s">
        <v>258</v>
      </c>
      <c r="H99" s="14" t="s">
        <v>25</v>
      </c>
      <c r="I99" s="14"/>
      <c r="J99" s="12"/>
      <c r="K99" s="12">
        <v>1</v>
      </c>
      <c r="L99" s="12"/>
      <c r="M99" s="12"/>
      <c r="N99" s="14"/>
      <c r="O99" s="14"/>
      <c r="P99" s="14"/>
      <c r="Q99" s="14"/>
      <c r="R99" s="14" t="s">
        <v>340</v>
      </c>
      <c r="S99" s="15">
        <v>1</v>
      </c>
      <c r="T99" s="13" t="s">
        <v>260</v>
      </c>
      <c r="U99" s="14"/>
      <c r="V99" s="13"/>
      <c r="W99" s="13"/>
      <c r="X99" s="13"/>
      <c r="Y99" s="13"/>
      <c r="Z99" s="13"/>
      <c r="AA99" s="14"/>
      <c r="AB99" s="16"/>
      <c r="AC99" s="15"/>
      <c r="AD99" s="15"/>
      <c r="AE99" s="15"/>
      <c r="AF99" s="14" t="s">
        <v>341</v>
      </c>
      <c r="AG99" s="14"/>
      <c r="AH99" s="14"/>
      <c r="AI99" s="14"/>
      <c r="AJ99" s="14"/>
      <c r="AK99" s="14"/>
      <c r="AL99" s="14"/>
      <c r="AM99" s="14"/>
      <c r="AP99">
        <f>COUNTIF(DWG!H$2:H$97,'CV5'!AF99)</f>
        <v>0</v>
      </c>
    </row>
    <row r="100" spans="1:42">
      <c r="A100" s="12">
        <v>766</v>
      </c>
      <c r="B100" s="14" t="s">
        <v>264</v>
      </c>
      <c r="C100" s="13"/>
      <c r="D100" s="13" t="s">
        <v>255</v>
      </c>
      <c r="E100" s="14" t="s">
        <v>256</v>
      </c>
      <c r="F100" s="14" t="s">
        <v>257</v>
      </c>
      <c r="G100" s="14" t="s">
        <v>258</v>
      </c>
      <c r="H100" s="14" t="s">
        <v>25</v>
      </c>
      <c r="I100" s="14"/>
      <c r="J100" s="12"/>
      <c r="K100" s="12">
        <v>1</v>
      </c>
      <c r="L100" s="12">
        <v>2</v>
      </c>
      <c r="M100" s="12">
        <v>3</v>
      </c>
      <c r="N100" s="14"/>
      <c r="O100" s="14"/>
      <c r="P100" s="14" t="s">
        <v>319</v>
      </c>
      <c r="Q100" s="14"/>
      <c r="R100" s="14" t="s">
        <v>320</v>
      </c>
      <c r="S100" s="15">
        <v>18</v>
      </c>
      <c r="T100" s="13" t="s">
        <v>260</v>
      </c>
      <c r="U100" s="14"/>
      <c r="V100" s="13"/>
      <c r="W100" s="13"/>
      <c r="X100" s="13"/>
      <c r="Y100" s="13"/>
      <c r="Z100" s="13"/>
      <c r="AA100" s="14" t="s">
        <v>66</v>
      </c>
      <c r="AB100" s="16">
        <v>0.12953786723109301</v>
      </c>
      <c r="AC100" s="15"/>
      <c r="AD100" s="15"/>
      <c r="AE100" s="15"/>
      <c r="AF100" s="14" t="s">
        <v>321</v>
      </c>
      <c r="AG100" s="14"/>
      <c r="AH100" s="14"/>
      <c r="AI100" s="14"/>
      <c r="AJ100" s="14"/>
      <c r="AK100" s="14"/>
      <c r="AL100" s="14"/>
      <c r="AM100" s="14"/>
      <c r="AP100">
        <f>COUNTIF(DWG!H$2:H$97,'CV5'!AF100)</f>
        <v>0</v>
      </c>
    </row>
    <row r="101" spans="1:42">
      <c r="A101" s="12">
        <v>767</v>
      </c>
      <c r="B101" s="14" t="s">
        <v>264</v>
      </c>
      <c r="C101" s="13"/>
      <c r="D101" s="13" t="s">
        <v>255</v>
      </c>
      <c r="E101" s="14" t="s">
        <v>256</v>
      </c>
      <c r="F101" s="14" t="s">
        <v>257</v>
      </c>
      <c r="G101" s="14" t="s">
        <v>258</v>
      </c>
      <c r="H101" s="14" t="s">
        <v>25</v>
      </c>
      <c r="I101" s="14"/>
      <c r="J101" s="12"/>
      <c r="K101" s="12">
        <v>1</v>
      </c>
      <c r="L101" s="12">
        <v>2</v>
      </c>
      <c r="M101" s="12">
        <v>3</v>
      </c>
      <c r="N101" s="14"/>
      <c r="O101" s="14"/>
      <c r="P101" s="14" t="s">
        <v>280</v>
      </c>
      <c r="Q101" s="14"/>
      <c r="R101" s="14" t="s">
        <v>281</v>
      </c>
      <c r="S101" s="15">
        <v>9</v>
      </c>
      <c r="T101" s="13" t="s">
        <v>260</v>
      </c>
      <c r="U101" s="14"/>
      <c r="V101" s="13"/>
      <c r="W101" s="13"/>
      <c r="X101" s="13"/>
      <c r="Y101" s="13"/>
      <c r="Z101" s="13"/>
      <c r="AA101" s="14" t="s">
        <v>66</v>
      </c>
      <c r="AB101" s="16">
        <v>3.1921629129461303E-2</v>
      </c>
      <c r="AC101" s="15"/>
      <c r="AD101" s="15"/>
      <c r="AE101" s="15"/>
      <c r="AF101" s="14" t="s">
        <v>282</v>
      </c>
      <c r="AG101" s="14"/>
      <c r="AH101" s="14"/>
      <c r="AI101" s="14"/>
      <c r="AJ101" s="14"/>
      <c r="AK101" s="14"/>
      <c r="AL101" s="14"/>
      <c r="AM101" s="14"/>
      <c r="AP101">
        <f>COUNTIF(DWG!H$2:H$97,'CV5'!AF101)</f>
        <v>0</v>
      </c>
    </row>
    <row r="102" spans="1:42">
      <c r="A102" s="12">
        <v>771</v>
      </c>
      <c r="B102" s="14"/>
      <c r="C102" s="13"/>
      <c r="D102" s="13" t="s">
        <v>255</v>
      </c>
      <c r="E102" s="14" t="s">
        <v>256</v>
      </c>
      <c r="F102" s="14" t="s">
        <v>257</v>
      </c>
      <c r="G102" s="14" t="s">
        <v>258</v>
      </c>
      <c r="H102" s="14" t="s">
        <v>25</v>
      </c>
      <c r="I102" s="14"/>
      <c r="J102" s="12"/>
      <c r="K102" s="12">
        <v>1</v>
      </c>
      <c r="L102" s="12"/>
      <c r="M102" s="12"/>
      <c r="N102" s="14"/>
      <c r="O102" s="14"/>
      <c r="P102" s="14"/>
      <c r="Q102" s="14"/>
      <c r="R102" s="14" t="s">
        <v>342</v>
      </c>
      <c r="S102" s="15">
        <v>1</v>
      </c>
      <c r="T102" s="13" t="s">
        <v>260</v>
      </c>
      <c r="U102" s="14"/>
      <c r="V102" s="13"/>
      <c r="W102" s="13"/>
      <c r="X102" s="13"/>
      <c r="Y102" s="13"/>
      <c r="Z102" s="13"/>
      <c r="AA102" s="14"/>
      <c r="AB102" s="16"/>
      <c r="AC102" s="15"/>
      <c r="AD102" s="15"/>
      <c r="AE102" s="15"/>
      <c r="AF102" s="14" t="s">
        <v>343</v>
      </c>
      <c r="AG102" s="14"/>
      <c r="AH102" s="14"/>
      <c r="AI102" s="14"/>
      <c r="AJ102" s="14"/>
      <c r="AK102" s="14"/>
      <c r="AL102" s="14"/>
      <c r="AM102" s="14"/>
      <c r="AP102">
        <f>COUNTIF(DWG!H$2:H$97,'CV5'!AF102)</f>
        <v>0</v>
      </c>
    </row>
    <row r="103" spans="1:42">
      <c r="A103" s="12">
        <v>775</v>
      </c>
      <c r="B103" s="14" t="s">
        <v>264</v>
      </c>
      <c r="C103" s="13"/>
      <c r="D103" s="13" t="s">
        <v>255</v>
      </c>
      <c r="E103" s="14" t="s">
        <v>256</v>
      </c>
      <c r="F103" s="14" t="s">
        <v>257</v>
      </c>
      <c r="G103" s="14" t="s">
        <v>258</v>
      </c>
      <c r="H103" s="14" t="s">
        <v>25</v>
      </c>
      <c r="I103" s="14"/>
      <c r="J103" s="12"/>
      <c r="K103" s="12">
        <v>1</v>
      </c>
      <c r="L103" s="12">
        <v>2</v>
      </c>
      <c r="M103" s="12">
        <v>3</v>
      </c>
      <c r="N103" s="14"/>
      <c r="O103" s="14"/>
      <c r="P103" s="14" t="s">
        <v>319</v>
      </c>
      <c r="Q103" s="14"/>
      <c r="R103" s="14" t="s">
        <v>320</v>
      </c>
      <c r="S103" s="15">
        <v>16</v>
      </c>
      <c r="T103" s="13" t="s">
        <v>260</v>
      </c>
      <c r="U103" s="14"/>
      <c r="V103" s="13"/>
      <c r="W103" s="13"/>
      <c r="X103" s="13"/>
      <c r="Y103" s="13"/>
      <c r="Z103" s="13"/>
      <c r="AA103" s="14" t="s">
        <v>66</v>
      </c>
      <c r="AB103" s="16">
        <v>0.12953786723109301</v>
      </c>
      <c r="AC103" s="15"/>
      <c r="AD103" s="15"/>
      <c r="AE103" s="15"/>
      <c r="AF103" s="14" t="s">
        <v>321</v>
      </c>
      <c r="AG103" s="14"/>
      <c r="AH103" s="14"/>
      <c r="AI103" s="14"/>
      <c r="AJ103" s="14"/>
      <c r="AK103" s="14"/>
      <c r="AL103" s="14"/>
      <c r="AM103" s="14"/>
      <c r="AP103">
        <f>COUNTIF(DWG!H$2:H$97,'CV5'!AF103)</f>
        <v>0</v>
      </c>
    </row>
    <row r="104" spans="1:42">
      <c r="A104" s="12">
        <v>776</v>
      </c>
      <c r="B104" s="14" t="s">
        <v>264</v>
      </c>
      <c r="C104" s="13"/>
      <c r="D104" s="13" t="s">
        <v>255</v>
      </c>
      <c r="E104" s="14" t="s">
        <v>256</v>
      </c>
      <c r="F104" s="14" t="s">
        <v>257</v>
      </c>
      <c r="G104" s="14" t="s">
        <v>258</v>
      </c>
      <c r="H104" s="14" t="s">
        <v>25</v>
      </c>
      <c r="I104" s="14"/>
      <c r="J104" s="12"/>
      <c r="K104" s="12">
        <v>1</v>
      </c>
      <c r="L104" s="12">
        <v>2</v>
      </c>
      <c r="M104" s="12">
        <v>3</v>
      </c>
      <c r="N104" s="14"/>
      <c r="O104" s="14"/>
      <c r="P104" s="14" t="s">
        <v>280</v>
      </c>
      <c r="Q104" s="14"/>
      <c r="R104" s="14" t="s">
        <v>281</v>
      </c>
      <c r="S104" s="15">
        <v>8</v>
      </c>
      <c r="T104" s="13" t="s">
        <v>260</v>
      </c>
      <c r="U104" s="14"/>
      <c r="V104" s="13"/>
      <c r="W104" s="13"/>
      <c r="X104" s="13"/>
      <c r="Y104" s="13"/>
      <c r="Z104" s="13"/>
      <c r="AA104" s="14" t="s">
        <v>66</v>
      </c>
      <c r="AB104" s="16">
        <v>3.1921629129461303E-2</v>
      </c>
      <c r="AC104" s="15"/>
      <c r="AD104" s="15"/>
      <c r="AE104" s="15"/>
      <c r="AF104" s="14" t="s">
        <v>282</v>
      </c>
      <c r="AG104" s="14"/>
      <c r="AH104" s="14"/>
      <c r="AI104" s="14"/>
      <c r="AJ104" s="14"/>
      <c r="AK104" s="14"/>
      <c r="AL104" s="14"/>
      <c r="AM104" s="14"/>
      <c r="AP104">
        <f>COUNTIF(DWG!H$2:H$97,'CV5'!AF104)</f>
        <v>0</v>
      </c>
    </row>
    <row r="105" spans="1:42">
      <c r="A105" s="12">
        <v>780</v>
      </c>
      <c r="B105" s="14"/>
      <c r="C105" s="13"/>
      <c r="D105" s="13" t="s">
        <v>255</v>
      </c>
      <c r="E105" s="14" t="s">
        <v>256</v>
      </c>
      <c r="F105" s="14" t="s">
        <v>257</v>
      </c>
      <c r="G105" s="14" t="s">
        <v>258</v>
      </c>
      <c r="H105" s="14" t="s">
        <v>25</v>
      </c>
      <c r="I105" s="14"/>
      <c r="J105" s="12"/>
      <c r="K105" s="12">
        <v>1</v>
      </c>
      <c r="L105" s="12"/>
      <c r="M105" s="12"/>
      <c r="N105" s="14"/>
      <c r="O105" s="14"/>
      <c r="P105" s="14"/>
      <c r="Q105" s="14"/>
      <c r="R105" s="14" t="s">
        <v>344</v>
      </c>
      <c r="S105" s="15">
        <v>1</v>
      </c>
      <c r="T105" s="13" t="s">
        <v>260</v>
      </c>
      <c r="U105" s="14"/>
      <c r="V105" s="13"/>
      <c r="W105" s="13"/>
      <c r="X105" s="13"/>
      <c r="Y105" s="13"/>
      <c r="Z105" s="13"/>
      <c r="AA105" s="14"/>
      <c r="AB105" s="16"/>
      <c r="AC105" s="15"/>
      <c r="AD105" s="15"/>
      <c r="AE105" s="15"/>
      <c r="AF105" s="14" t="s">
        <v>345</v>
      </c>
      <c r="AG105" s="14"/>
      <c r="AH105" s="14"/>
      <c r="AI105" s="14"/>
      <c r="AJ105" s="14"/>
      <c r="AK105" s="14"/>
      <c r="AL105" s="14"/>
      <c r="AM105" s="14"/>
      <c r="AP105">
        <f>COUNTIF(DWG!H$2:H$97,'CV5'!AF105)</f>
        <v>0</v>
      </c>
    </row>
    <row r="106" spans="1:42">
      <c r="A106" s="12">
        <v>783</v>
      </c>
      <c r="B106" s="14" t="s">
        <v>264</v>
      </c>
      <c r="C106" s="13"/>
      <c r="D106" s="13" t="s">
        <v>255</v>
      </c>
      <c r="E106" s="14" t="s">
        <v>256</v>
      </c>
      <c r="F106" s="14" t="s">
        <v>257</v>
      </c>
      <c r="G106" s="14" t="s">
        <v>258</v>
      </c>
      <c r="H106" s="14" t="s">
        <v>25</v>
      </c>
      <c r="I106" s="14"/>
      <c r="J106" s="12"/>
      <c r="K106" s="12">
        <v>1</v>
      </c>
      <c r="L106" s="12">
        <v>2</v>
      </c>
      <c r="M106" s="12">
        <v>3</v>
      </c>
      <c r="N106" s="14"/>
      <c r="O106" s="14"/>
      <c r="P106" s="14" t="s">
        <v>319</v>
      </c>
      <c r="Q106" s="14"/>
      <c r="R106" s="14" t="s">
        <v>320</v>
      </c>
      <c r="S106" s="15">
        <v>20</v>
      </c>
      <c r="T106" s="13" t="s">
        <v>260</v>
      </c>
      <c r="U106" s="14"/>
      <c r="V106" s="13"/>
      <c r="W106" s="13"/>
      <c r="X106" s="13"/>
      <c r="Y106" s="13"/>
      <c r="Z106" s="13"/>
      <c r="AA106" s="14" t="s">
        <v>66</v>
      </c>
      <c r="AB106" s="16">
        <v>0.12953786723109301</v>
      </c>
      <c r="AC106" s="15"/>
      <c r="AD106" s="15"/>
      <c r="AE106" s="15"/>
      <c r="AF106" s="14" t="s">
        <v>321</v>
      </c>
      <c r="AG106" s="14"/>
      <c r="AH106" s="14"/>
      <c r="AI106" s="14"/>
      <c r="AJ106" s="14"/>
      <c r="AK106" s="14"/>
      <c r="AL106" s="14"/>
      <c r="AM106" s="14"/>
      <c r="AP106">
        <f>COUNTIF(DWG!H$2:H$97,'CV5'!AF106)</f>
        <v>0</v>
      </c>
    </row>
    <row r="107" spans="1:42">
      <c r="A107" s="12">
        <v>785</v>
      </c>
      <c r="B107" s="14" t="s">
        <v>264</v>
      </c>
      <c r="C107" s="13"/>
      <c r="D107" s="13" t="s">
        <v>255</v>
      </c>
      <c r="E107" s="14" t="s">
        <v>256</v>
      </c>
      <c r="F107" s="14" t="s">
        <v>257</v>
      </c>
      <c r="G107" s="14" t="s">
        <v>258</v>
      </c>
      <c r="H107" s="14" t="s">
        <v>25</v>
      </c>
      <c r="I107" s="14"/>
      <c r="J107" s="12"/>
      <c r="K107" s="12">
        <v>1</v>
      </c>
      <c r="L107" s="12">
        <v>2</v>
      </c>
      <c r="M107" s="12">
        <v>3</v>
      </c>
      <c r="N107" s="14"/>
      <c r="O107" s="14"/>
      <c r="P107" s="14" t="s">
        <v>280</v>
      </c>
      <c r="Q107" s="14"/>
      <c r="R107" s="14" t="s">
        <v>281</v>
      </c>
      <c r="S107" s="15">
        <v>10</v>
      </c>
      <c r="T107" s="13" t="s">
        <v>260</v>
      </c>
      <c r="U107" s="14"/>
      <c r="V107" s="13"/>
      <c r="W107" s="13"/>
      <c r="X107" s="13"/>
      <c r="Y107" s="13"/>
      <c r="Z107" s="13"/>
      <c r="AA107" s="14" t="s">
        <v>66</v>
      </c>
      <c r="AB107" s="16">
        <v>3.1921629129461303E-2</v>
      </c>
      <c r="AC107" s="15"/>
      <c r="AD107" s="15"/>
      <c r="AE107" s="15"/>
      <c r="AF107" s="14" t="s">
        <v>282</v>
      </c>
      <c r="AG107" s="14"/>
      <c r="AH107" s="14"/>
      <c r="AI107" s="14"/>
      <c r="AJ107" s="14"/>
      <c r="AK107" s="14"/>
      <c r="AL107" s="14"/>
      <c r="AM107" s="14"/>
      <c r="AP107">
        <f>COUNTIF(DWG!H$2:H$97,'CV5'!AF107)</f>
        <v>0</v>
      </c>
    </row>
    <row r="108" spans="1:42">
      <c r="A108" s="12">
        <v>789</v>
      </c>
      <c r="B108" s="14"/>
      <c r="C108" s="13"/>
      <c r="D108" s="13" t="s">
        <v>255</v>
      </c>
      <c r="E108" s="14" t="s">
        <v>256</v>
      </c>
      <c r="F108" s="14" t="s">
        <v>257</v>
      </c>
      <c r="G108" s="14" t="s">
        <v>258</v>
      </c>
      <c r="H108" s="14" t="s">
        <v>25</v>
      </c>
      <c r="I108" s="14"/>
      <c r="J108" s="12"/>
      <c r="K108" s="12">
        <v>1</v>
      </c>
      <c r="L108" s="12"/>
      <c r="M108" s="12"/>
      <c r="N108" s="14"/>
      <c r="O108" s="14"/>
      <c r="P108" s="14"/>
      <c r="Q108" s="14"/>
      <c r="R108" s="14" t="s">
        <v>346</v>
      </c>
      <c r="S108" s="15">
        <v>1</v>
      </c>
      <c r="T108" s="13" t="s">
        <v>260</v>
      </c>
      <c r="U108" s="14"/>
      <c r="V108" s="13"/>
      <c r="W108" s="13"/>
      <c r="X108" s="13"/>
      <c r="Y108" s="13"/>
      <c r="Z108" s="13"/>
      <c r="AA108" s="14"/>
      <c r="AB108" s="16"/>
      <c r="AC108" s="15"/>
      <c r="AD108" s="15"/>
      <c r="AE108" s="15"/>
      <c r="AF108" s="14" t="s">
        <v>347</v>
      </c>
      <c r="AG108" s="14"/>
      <c r="AH108" s="14"/>
      <c r="AI108" s="14"/>
      <c r="AJ108" s="14"/>
      <c r="AK108" s="14"/>
      <c r="AL108" s="14"/>
      <c r="AM108" s="14"/>
      <c r="AP108">
        <f>COUNTIF(DWG!H$2:H$97,'CV5'!AF108)</f>
        <v>0</v>
      </c>
    </row>
    <row r="109" spans="1:42">
      <c r="A109" s="12">
        <v>817</v>
      </c>
      <c r="B109" s="14" t="s">
        <v>264</v>
      </c>
      <c r="C109" s="13"/>
      <c r="D109" s="13" t="s">
        <v>255</v>
      </c>
      <c r="E109" s="14" t="s">
        <v>256</v>
      </c>
      <c r="F109" s="14" t="s">
        <v>257</v>
      </c>
      <c r="G109" s="14" t="s">
        <v>258</v>
      </c>
      <c r="H109" s="14" t="s">
        <v>25</v>
      </c>
      <c r="I109" s="14"/>
      <c r="J109" s="12"/>
      <c r="K109" s="12">
        <v>1</v>
      </c>
      <c r="L109" s="12"/>
      <c r="M109" s="12"/>
      <c r="N109" s="14"/>
      <c r="O109" s="14"/>
      <c r="P109" s="14" t="s">
        <v>290</v>
      </c>
      <c r="Q109" s="14"/>
      <c r="R109" s="14" t="s">
        <v>291</v>
      </c>
      <c r="S109" s="15">
        <v>176</v>
      </c>
      <c r="T109" s="13" t="s">
        <v>260</v>
      </c>
      <c r="U109" s="14"/>
      <c r="V109" s="13"/>
      <c r="W109" s="13"/>
      <c r="X109" s="13"/>
      <c r="Y109" s="13"/>
      <c r="Z109" s="13"/>
      <c r="AA109" s="14" t="s">
        <v>66</v>
      </c>
      <c r="AB109" s="16">
        <v>9.0653697316641593E-2</v>
      </c>
      <c r="AC109" s="15"/>
      <c r="AD109" s="15"/>
      <c r="AE109" s="15"/>
      <c r="AF109" s="14" t="s">
        <v>292</v>
      </c>
      <c r="AG109" s="14"/>
      <c r="AH109" s="14"/>
      <c r="AI109" s="14"/>
      <c r="AJ109" s="14"/>
      <c r="AK109" s="14"/>
      <c r="AL109" s="14"/>
      <c r="AM109" s="14"/>
      <c r="AP109">
        <f>COUNTIF(DWG!H$2:H$97,'CV5'!AF109)</f>
        <v>0</v>
      </c>
    </row>
    <row r="110" spans="1:42">
      <c r="A110" s="12">
        <v>818</v>
      </c>
      <c r="B110" s="14" t="s">
        <v>264</v>
      </c>
      <c r="C110" s="13"/>
      <c r="D110" s="13" t="s">
        <v>255</v>
      </c>
      <c r="E110" s="14" t="s">
        <v>256</v>
      </c>
      <c r="F110" s="14" t="s">
        <v>257</v>
      </c>
      <c r="G110" s="14" t="s">
        <v>258</v>
      </c>
      <c r="H110" s="14" t="s">
        <v>25</v>
      </c>
      <c r="I110" s="14"/>
      <c r="J110" s="12"/>
      <c r="K110" s="12">
        <v>1</v>
      </c>
      <c r="L110" s="12"/>
      <c r="M110" s="12"/>
      <c r="N110" s="14"/>
      <c r="O110" s="14"/>
      <c r="P110" s="14"/>
      <c r="Q110" s="14"/>
      <c r="R110" s="14" t="s">
        <v>348</v>
      </c>
      <c r="S110" s="15">
        <v>176</v>
      </c>
      <c r="T110" s="13" t="s">
        <v>260</v>
      </c>
      <c r="U110" s="14"/>
      <c r="V110" s="13"/>
      <c r="W110" s="13"/>
      <c r="X110" s="13"/>
      <c r="Y110" s="13"/>
      <c r="Z110" s="13"/>
      <c r="AA110" s="14" t="s">
        <v>66</v>
      </c>
      <c r="AB110" s="16">
        <v>1.2547036726680001</v>
      </c>
      <c r="AC110" s="15"/>
      <c r="AD110" s="15"/>
      <c r="AE110" s="15"/>
      <c r="AF110" s="14" t="s">
        <v>349</v>
      </c>
      <c r="AG110" s="14"/>
      <c r="AH110" s="14"/>
      <c r="AI110" s="14"/>
      <c r="AJ110" s="14"/>
      <c r="AK110" s="14"/>
      <c r="AL110" s="14"/>
      <c r="AM110" s="14"/>
      <c r="AP110">
        <f>COUNTIF(DWG!H$2:H$97,'CV5'!AF110)</f>
        <v>0</v>
      </c>
    </row>
    <row r="111" spans="1:42">
      <c r="A111" s="12">
        <v>820</v>
      </c>
      <c r="B111" s="14" t="s">
        <v>264</v>
      </c>
      <c r="C111" s="13"/>
      <c r="D111" s="13" t="s">
        <v>255</v>
      </c>
      <c r="E111" s="14" t="s">
        <v>256</v>
      </c>
      <c r="F111" s="14" t="s">
        <v>257</v>
      </c>
      <c r="G111" s="14" t="s">
        <v>258</v>
      </c>
      <c r="H111" s="14" t="s">
        <v>25</v>
      </c>
      <c r="I111" s="14"/>
      <c r="J111" s="12"/>
      <c r="K111" s="12">
        <v>1</v>
      </c>
      <c r="L111" s="12"/>
      <c r="M111" s="12"/>
      <c r="N111" s="14"/>
      <c r="O111" s="14"/>
      <c r="P111" s="14" t="s">
        <v>314</v>
      </c>
      <c r="Q111" s="14"/>
      <c r="R111" s="14" t="s">
        <v>315</v>
      </c>
      <c r="S111" s="15">
        <v>2</v>
      </c>
      <c r="T111" s="13" t="s">
        <v>260</v>
      </c>
      <c r="U111" s="14"/>
      <c r="V111" s="13"/>
      <c r="W111" s="13"/>
      <c r="X111" s="13"/>
      <c r="Y111" s="13"/>
      <c r="Z111" s="13"/>
      <c r="AA111" s="14" t="s">
        <v>66</v>
      </c>
      <c r="AB111" s="16">
        <v>0.254716558016989</v>
      </c>
      <c r="AC111" s="15"/>
      <c r="AD111" s="15"/>
      <c r="AE111" s="15"/>
      <c r="AF111" s="14" t="s">
        <v>316</v>
      </c>
      <c r="AG111" s="14"/>
      <c r="AH111" s="14"/>
      <c r="AI111" s="14"/>
      <c r="AJ111" s="14"/>
      <c r="AK111" s="14"/>
      <c r="AL111" s="14"/>
      <c r="AM111" s="14"/>
      <c r="AP111">
        <f>COUNTIF(DWG!H$2:H$97,'CV5'!AF111)</f>
        <v>0</v>
      </c>
    </row>
    <row r="112" spans="1:42">
      <c r="A112" s="12">
        <v>821</v>
      </c>
      <c r="B112" s="14" t="s">
        <v>264</v>
      </c>
      <c r="C112" s="13"/>
      <c r="D112" s="13" t="s">
        <v>255</v>
      </c>
      <c r="E112" s="14" t="s">
        <v>256</v>
      </c>
      <c r="F112" s="14" t="s">
        <v>257</v>
      </c>
      <c r="G112" s="14" t="s">
        <v>258</v>
      </c>
      <c r="H112" s="14" t="s">
        <v>25</v>
      </c>
      <c r="I112" s="14"/>
      <c r="J112" s="12"/>
      <c r="K112" s="12">
        <v>1</v>
      </c>
      <c r="L112" s="12"/>
      <c r="M112" s="12"/>
      <c r="N112" s="14"/>
      <c r="O112" s="14"/>
      <c r="P112" s="14" t="s">
        <v>273</v>
      </c>
      <c r="Q112" s="14"/>
      <c r="R112" s="14" t="s">
        <v>274</v>
      </c>
      <c r="S112" s="15">
        <v>2</v>
      </c>
      <c r="T112" s="13" t="s">
        <v>260</v>
      </c>
      <c r="U112" s="14"/>
      <c r="V112" s="13"/>
      <c r="W112" s="13"/>
      <c r="X112" s="13"/>
      <c r="Y112" s="13"/>
      <c r="Z112" s="13"/>
      <c r="AA112" s="14" t="s">
        <v>66</v>
      </c>
      <c r="AB112" s="16">
        <v>5.3038701428368397E-2</v>
      </c>
      <c r="AC112" s="15"/>
      <c r="AD112" s="15"/>
      <c r="AE112" s="15"/>
      <c r="AF112" s="14" t="s">
        <v>275</v>
      </c>
      <c r="AG112" s="14"/>
      <c r="AH112" s="14"/>
      <c r="AI112" s="14"/>
      <c r="AJ112" s="14"/>
      <c r="AK112" s="14"/>
      <c r="AL112" s="14"/>
      <c r="AM112" s="14"/>
      <c r="AP112">
        <f>COUNTIF(DWG!H$2:H$97,'CV5'!AF112)</f>
        <v>0</v>
      </c>
    </row>
    <row r="113" spans="1:42">
      <c r="A113" s="12">
        <v>838</v>
      </c>
      <c r="B113" s="14" t="s">
        <v>264</v>
      </c>
      <c r="C113" s="13"/>
      <c r="D113" s="13" t="s">
        <v>255</v>
      </c>
      <c r="E113" s="14" t="s">
        <v>256</v>
      </c>
      <c r="F113" s="14" t="s">
        <v>257</v>
      </c>
      <c r="G113" s="14" t="s">
        <v>258</v>
      </c>
      <c r="H113" s="14" t="s">
        <v>25</v>
      </c>
      <c r="I113" s="14"/>
      <c r="J113" s="12"/>
      <c r="K113" s="12">
        <v>1</v>
      </c>
      <c r="L113" s="12"/>
      <c r="M113" s="12"/>
      <c r="N113" s="14"/>
      <c r="O113" s="14"/>
      <c r="P113" s="14" t="s">
        <v>280</v>
      </c>
      <c r="Q113" s="14"/>
      <c r="R113" s="14" t="s">
        <v>281</v>
      </c>
      <c r="S113" s="15">
        <v>29</v>
      </c>
      <c r="T113" s="13" t="s">
        <v>260</v>
      </c>
      <c r="U113" s="14"/>
      <c r="V113" s="13"/>
      <c r="W113" s="13"/>
      <c r="X113" s="13"/>
      <c r="Y113" s="13"/>
      <c r="Z113" s="13"/>
      <c r="AA113" s="14" t="s">
        <v>66</v>
      </c>
      <c r="AB113" s="16">
        <v>3.1921629129461303E-2</v>
      </c>
      <c r="AC113" s="15"/>
      <c r="AD113" s="15"/>
      <c r="AE113" s="15"/>
      <c r="AF113" s="14" t="s">
        <v>282</v>
      </c>
      <c r="AG113" s="14"/>
      <c r="AH113" s="14"/>
      <c r="AI113" s="14"/>
      <c r="AJ113" s="14"/>
      <c r="AK113" s="14"/>
      <c r="AL113" s="14"/>
      <c r="AM113" s="14"/>
      <c r="AP113">
        <f>COUNTIF(DWG!H$2:H$97,'CV5'!AF113)</f>
        <v>0</v>
      </c>
    </row>
    <row r="114" spans="1:42">
      <c r="A114" s="12">
        <v>850</v>
      </c>
      <c r="B114" s="14" t="s">
        <v>264</v>
      </c>
      <c r="C114" s="13"/>
      <c r="D114" s="13" t="s">
        <v>255</v>
      </c>
      <c r="E114" s="14" t="s">
        <v>256</v>
      </c>
      <c r="F114" s="14" t="s">
        <v>257</v>
      </c>
      <c r="G114" s="14" t="s">
        <v>258</v>
      </c>
      <c r="H114" s="14" t="s">
        <v>25</v>
      </c>
      <c r="I114" s="14"/>
      <c r="J114" s="12"/>
      <c r="K114" s="12">
        <v>1</v>
      </c>
      <c r="L114" s="12"/>
      <c r="M114" s="12"/>
      <c r="N114" s="14"/>
      <c r="O114" s="14"/>
      <c r="P114" s="14" t="s">
        <v>265</v>
      </c>
      <c r="Q114" s="14"/>
      <c r="R114" s="14" t="s">
        <v>266</v>
      </c>
      <c r="S114" s="15">
        <v>96</v>
      </c>
      <c r="T114" s="13" t="s">
        <v>260</v>
      </c>
      <c r="U114" s="14"/>
      <c r="V114" s="13"/>
      <c r="W114" s="13"/>
      <c r="X114" s="13"/>
      <c r="Y114" s="13"/>
      <c r="Z114" s="13"/>
      <c r="AA114" s="14" t="s">
        <v>66</v>
      </c>
      <c r="AB114" s="16">
        <v>1.6906035077222901E-2</v>
      </c>
      <c r="AC114" s="15"/>
      <c r="AD114" s="15"/>
      <c r="AE114" s="15"/>
      <c r="AF114" s="14" t="s">
        <v>267</v>
      </c>
      <c r="AG114" s="14"/>
      <c r="AH114" s="14"/>
      <c r="AI114" s="14"/>
      <c r="AJ114" s="14"/>
      <c r="AK114" s="14" t="s">
        <v>268</v>
      </c>
      <c r="AL114" s="14"/>
      <c r="AM114" s="14"/>
      <c r="AP114">
        <f>COUNTIF(DWG!H$2:H$97,'CV5'!AF114)</f>
        <v>0</v>
      </c>
    </row>
    <row r="115" spans="1:42">
      <c r="A115" s="12">
        <v>868</v>
      </c>
      <c r="B115" s="14" t="s">
        <v>264</v>
      </c>
      <c r="C115" s="13"/>
      <c r="D115" s="13" t="s">
        <v>255</v>
      </c>
      <c r="E115" s="14" t="s">
        <v>256</v>
      </c>
      <c r="F115" s="14" t="s">
        <v>257</v>
      </c>
      <c r="G115" s="14" t="s">
        <v>258</v>
      </c>
      <c r="H115" s="14" t="s">
        <v>25</v>
      </c>
      <c r="I115" s="14"/>
      <c r="J115" s="12"/>
      <c r="K115" s="12">
        <v>1</v>
      </c>
      <c r="L115" s="12"/>
      <c r="M115" s="12"/>
      <c r="N115" s="14"/>
      <c r="O115" s="14"/>
      <c r="P115" s="14" t="s">
        <v>265</v>
      </c>
      <c r="Q115" s="14"/>
      <c r="R115" s="14" t="s">
        <v>266</v>
      </c>
      <c r="S115" s="15">
        <v>8</v>
      </c>
      <c r="T115" s="13" t="s">
        <v>260</v>
      </c>
      <c r="U115" s="14"/>
      <c r="V115" s="13"/>
      <c r="W115" s="13"/>
      <c r="X115" s="13"/>
      <c r="Y115" s="13"/>
      <c r="Z115" s="13"/>
      <c r="AA115" s="14" t="s">
        <v>66</v>
      </c>
      <c r="AB115" s="16">
        <v>1.6906035077222901E-2</v>
      </c>
      <c r="AC115" s="15"/>
      <c r="AD115" s="15"/>
      <c r="AE115" s="15"/>
      <c r="AF115" s="14" t="s">
        <v>267</v>
      </c>
      <c r="AG115" s="14"/>
      <c r="AH115" s="14"/>
      <c r="AI115" s="14"/>
      <c r="AJ115" s="14"/>
      <c r="AK115" s="14" t="s">
        <v>268</v>
      </c>
      <c r="AL115" s="14"/>
      <c r="AM115" s="14"/>
      <c r="AP115">
        <f>COUNTIF(DWG!H$2:H$97,'CV5'!AF115)</f>
        <v>0</v>
      </c>
    </row>
    <row r="116" spans="1:42">
      <c r="A116" s="12">
        <v>884</v>
      </c>
      <c r="B116" s="14"/>
      <c r="C116" s="13"/>
      <c r="D116" s="13" t="s">
        <v>255</v>
      </c>
      <c r="E116" s="14" t="s">
        <v>256</v>
      </c>
      <c r="F116" s="14" t="s">
        <v>257</v>
      </c>
      <c r="G116" s="14" t="s">
        <v>258</v>
      </c>
      <c r="H116" s="14" t="s">
        <v>25</v>
      </c>
      <c r="I116" s="14"/>
      <c r="J116" s="12"/>
      <c r="K116" s="12">
        <v>1</v>
      </c>
      <c r="L116" s="12">
        <v>2</v>
      </c>
      <c r="M116" s="12">
        <v>3</v>
      </c>
      <c r="N116" s="14"/>
      <c r="O116" s="14"/>
      <c r="P116" s="14"/>
      <c r="Q116" s="14"/>
      <c r="R116" s="14" t="s">
        <v>350</v>
      </c>
      <c r="S116" s="15">
        <v>1</v>
      </c>
      <c r="T116" s="13" t="s">
        <v>260</v>
      </c>
      <c r="U116" s="14"/>
      <c r="V116" s="13"/>
      <c r="W116" s="13"/>
      <c r="X116" s="13"/>
      <c r="Y116" s="13"/>
      <c r="Z116" s="13"/>
      <c r="AA116" s="14" t="s">
        <v>64</v>
      </c>
      <c r="AB116" s="16">
        <v>173.31712436485</v>
      </c>
      <c r="AC116" s="15"/>
      <c r="AD116" s="15"/>
      <c r="AE116" s="15"/>
      <c r="AF116" s="14" t="s">
        <v>351</v>
      </c>
      <c r="AG116" s="14"/>
      <c r="AH116" s="14"/>
      <c r="AI116" s="14"/>
      <c r="AJ116" s="14"/>
      <c r="AK116" s="14"/>
      <c r="AL116" s="14"/>
      <c r="AM116" s="14"/>
      <c r="AP116">
        <f>COUNTIF(DWG!H$2:H$97,'CV5'!AF116)</f>
        <v>0</v>
      </c>
    </row>
    <row r="117" spans="1:42">
      <c r="A117" s="12">
        <v>885</v>
      </c>
      <c r="B117" s="14"/>
      <c r="C117" s="13"/>
      <c r="D117" s="13" t="s">
        <v>255</v>
      </c>
      <c r="E117" s="14" t="s">
        <v>256</v>
      </c>
      <c r="F117" s="14" t="s">
        <v>257</v>
      </c>
      <c r="G117" s="14" t="s">
        <v>258</v>
      </c>
      <c r="H117" s="14" t="s">
        <v>25</v>
      </c>
      <c r="I117" s="14"/>
      <c r="J117" s="12"/>
      <c r="K117" s="12">
        <v>1</v>
      </c>
      <c r="L117" s="12">
        <v>2</v>
      </c>
      <c r="M117" s="12">
        <v>3</v>
      </c>
      <c r="N117" s="14"/>
      <c r="O117" s="14"/>
      <c r="P117" s="14"/>
      <c r="Q117" s="14"/>
      <c r="R117" s="14" t="s">
        <v>352</v>
      </c>
      <c r="S117" s="15">
        <v>1</v>
      </c>
      <c r="T117" s="13" t="s">
        <v>260</v>
      </c>
      <c r="U117" s="14"/>
      <c r="V117" s="13"/>
      <c r="W117" s="13"/>
      <c r="X117" s="13"/>
      <c r="Y117" s="13"/>
      <c r="Z117" s="13"/>
      <c r="AA117" s="14" t="s">
        <v>64</v>
      </c>
      <c r="AB117" s="16">
        <v>422.52654774898002</v>
      </c>
      <c r="AC117" s="15"/>
      <c r="AD117" s="15"/>
      <c r="AE117" s="15"/>
      <c r="AF117" s="14" t="s">
        <v>353</v>
      </c>
      <c r="AG117" s="14"/>
      <c r="AH117" s="14"/>
      <c r="AI117" s="14"/>
      <c r="AJ117" s="14"/>
      <c r="AK117" s="14"/>
      <c r="AL117" s="14"/>
      <c r="AM117" s="14"/>
      <c r="AP117">
        <f>COUNTIF(DWG!H$2:H$97,'CV5'!AF117)</f>
        <v>0</v>
      </c>
    </row>
    <row r="118" spans="1:42">
      <c r="A118" s="12">
        <v>886</v>
      </c>
      <c r="B118" s="14"/>
      <c r="C118" s="13"/>
      <c r="D118" s="13" t="s">
        <v>255</v>
      </c>
      <c r="E118" s="14" t="s">
        <v>256</v>
      </c>
      <c r="F118" s="14" t="s">
        <v>257</v>
      </c>
      <c r="G118" s="14" t="s">
        <v>258</v>
      </c>
      <c r="H118" s="14" t="s">
        <v>25</v>
      </c>
      <c r="I118" s="14"/>
      <c r="J118" s="12"/>
      <c r="K118" s="12">
        <v>1</v>
      </c>
      <c r="L118" s="12">
        <v>2</v>
      </c>
      <c r="M118" s="12">
        <v>3</v>
      </c>
      <c r="N118" s="14"/>
      <c r="O118" s="14"/>
      <c r="P118" s="14"/>
      <c r="Q118" s="14"/>
      <c r="R118" s="14" t="s">
        <v>352</v>
      </c>
      <c r="S118" s="15">
        <v>1</v>
      </c>
      <c r="T118" s="13" t="s">
        <v>260</v>
      </c>
      <c r="U118" s="14"/>
      <c r="V118" s="13"/>
      <c r="W118" s="13"/>
      <c r="X118" s="13"/>
      <c r="Y118" s="13"/>
      <c r="Z118" s="13"/>
      <c r="AA118" s="14" t="s">
        <v>64</v>
      </c>
      <c r="AB118" s="16">
        <v>422.769163189018</v>
      </c>
      <c r="AC118" s="15"/>
      <c r="AD118" s="15"/>
      <c r="AE118" s="15"/>
      <c r="AF118" s="14" t="s">
        <v>354</v>
      </c>
      <c r="AG118" s="14"/>
      <c r="AH118" s="14"/>
      <c r="AI118" s="14"/>
      <c r="AJ118" s="14"/>
      <c r="AK118" s="14"/>
      <c r="AL118" s="14"/>
      <c r="AM118" s="14"/>
      <c r="AP118">
        <f>COUNTIF(DWG!H$2:H$97,'CV5'!AF118)</f>
        <v>0</v>
      </c>
    </row>
    <row r="119" spans="1:42">
      <c r="A119" s="12">
        <v>888</v>
      </c>
      <c r="B119" s="14" t="s">
        <v>264</v>
      </c>
      <c r="C119" s="13"/>
      <c r="D119" s="13" t="s">
        <v>255</v>
      </c>
      <c r="E119" s="14" t="s">
        <v>256</v>
      </c>
      <c r="F119" s="14" t="s">
        <v>257</v>
      </c>
      <c r="G119" s="14" t="s">
        <v>258</v>
      </c>
      <c r="H119" s="14" t="s">
        <v>25</v>
      </c>
      <c r="I119" s="14"/>
      <c r="J119" s="12"/>
      <c r="K119" s="12">
        <v>1</v>
      </c>
      <c r="L119" s="12">
        <v>2</v>
      </c>
      <c r="M119" s="12">
        <v>3</v>
      </c>
      <c r="N119" s="14"/>
      <c r="O119" s="14"/>
      <c r="P119" s="14"/>
      <c r="Q119" s="14"/>
      <c r="R119" s="14" t="s">
        <v>355</v>
      </c>
      <c r="S119" s="15">
        <v>192</v>
      </c>
      <c r="T119" s="13" t="s">
        <v>260</v>
      </c>
      <c r="U119" s="14"/>
      <c r="V119" s="13"/>
      <c r="W119" s="13"/>
      <c r="X119" s="13"/>
      <c r="Y119" s="13"/>
      <c r="Z119" s="13"/>
      <c r="AA119" s="14" t="s">
        <v>66</v>
      </c>
      <c r="AB119" s="16">
        <v>3.2360738728735501</v>
      </c>
      <c r="AC119" s="15"/>
      <c r="AD119" s="15"/>
      <c r="AE119" s="15"/>
      <c r="AF119" s="14" t="s">
        <v>356</v>
      </c>
      <c r="AG119" s="14"/>
      <c r="AH119" s="14"/>
      <c r="AI119" s="14"/>
      <c r="AJ119" s="14"/>
      <c r="AK119" s="14"/>
      <c r="AL119" s="14"/>
      <c r="AM119" s="14"/>
      <c r="AP119">
        <f>COUNTIF(DWG!H$2:H$97,'CV5'!AF119)</f>
        <v>0</v>
      </c>
    </row>
    <row r="120" spans="1:42">
      <c r="A120" s="12">
        <v>889</v>
      </c>
      <c r="B120" s="14" t="s">
        <v>264</v>
      </c>
      <c r="C120" s="13"/>
      <c r="D120" s="13" t="s">
        <v>255</v>
      </c>
      <c r="E120" s="14" t="s">
        <v>256</v>
      </c>
      <c r="F120" s="14" t="s">
        <v>257</v>
      </c>
      <c r="G120" s="14" t="s">
        <v>258</v>
      </c>
      <c r="H120" s="14" t="s">
        <v>25</v>
      </c>
      <c r="I120" s="14"/>
      <c r="J120" s="12"/>
      <c r="K120" s="12">
        <v>1</v>
      </c>
      <c r="L120" s="12">
        <v>2</v>
      </c>
      <c r="M120" s="12">
        <v>3</v>
      </c>
      <c r="N120" s="14"/>
      <c r="O120" s="14"/>
      <c r="P120" s="14"/>
      <c r="Q120" s="14"/>
      <c r="R120" s="14" t="s">
        <v>357</v>
      </c>
      <c r="S120" s="15">
        <v>192</v>
      </c>
      <c r="T120" s="13" t="s">
        <v>260</v>
      </c>
      <c r="U120" s="14"/>
      <c r="V120" s="13"/>
      <c r="W120" s="13"/>
      <c r="X120" s="13"/>
      <c r="Y120" s="13"/>
      <c r="Z120" s="13"/>
      <c r="AA120" s="14" t="s">
        <v>66</v>
      </c>
      <c r="AB120" s="16">
        <v>0.196420645563088</v>
      </c>
      <c r="AC120" s="15"/>
      <c r="AD120" s="15"/>
      <c r="AE120" s="15"/>
      <c r="AF120" s="14" t="s">
        <v>358</v>
      </c>
      <c r="AG120" s="14"/>
      <c r="AH120" s="14"/>
      <c r="AI120" s="14"/>
      <c r="AJ120" s="14"/>
      <c r="AK120" s="14"/>
      <c r="AL120" s="14"/>
      <c r="AM120" s="14"/>
      <c r="AP120">
        <f>COUNTIF(DWG!H$2:H$97,'CV5'!AF120)</f>
        <v>0</v>
      </c>
    </row>
    <row r="121" spans="1:42">
      <c r="A121" s="12">
        <v>890</v>
      </c>
      <c r="B121" s="14"/>
      <c r="C121" s="13"/>
      <c r="D121" s="13" t="s">
        <v>255</v>
      </c>
      <c r="E121" s="14" t="s">
        <v>256</v>
      </c>
      <c r="F121" s="14" t="s">
        <v>257</v>
      </c>
      <c r="G121" s="14" t="s">
        <v>258</v>
      </c>
      <c r="H121" s="14" t="s">
        <v>25</v>
      </c>
      <c r="I121" s="14"/>
      <c r="J121" s="12"/>
      <c r="K121" s="12">
        <v>1</v>
      </c>
      <c r="L121" s="12">
        <v>2</v>
      </c>
      <c r="M121" s="12">
        <v>3</v>
      </c>
      <c r="N121" s="14"/>
      <c r="O121" s="14"/>
      <c r="P121" s="14"/>
      <c r="Q121" s="14"/>
      <c r="R121" s="14" t="s">
        <v>359</v>
      </c>
      <c r="S121" s="15">
        <v>8</v>
      </c>
      <c r="T121" s="13" t="s">
        <v>260</v>
      </c>
      <c r="U121" s="14"/>
      <c r="V121" s="13"/>
      <c r="W121" s="13"/>
      <c r="X121" s="13"/>
      <c r="Y121" s="13"/>
      <c r="Z121" s="13"/>
      <c r="AA121" s="14" t="s">
        <v>85</v>
      </c>
      <c r="AB121" s="16">
        <v>0.519778347089209</v>
      </c>
      <c r="AC121" s="15"/>
      <c r="AD121" s="15"/>
      <c r="AE121" s="15"/>
      <c r="AF121" s="14" t="s">
        <v>360</v>
      </c>
      <c r="AG121" s="14"/>
      <c r="AH121" s="14"/>
      <c r="AI121" s="14"/>
      <c r="AJ121" s="14"/>
      <c r="AK121" s="14"/>
      <c r="AL121" s="14"/>
      <c r="AM121" s="14"/>
      <c r="AP121">
        <f>COUNTIF(DWG!H$2:H$97,'CV5'!AF121)</f>
        <v>0</v>
      </c>
    </row>
    <row r="122" spans="1:42">
      <c r="A122" s="12">
        <v>891</v>
      </c>
      <c r="B122" s="14" t="s">
        <v>264</v>
      </c>
      <c r="C122" s="13"/>
      <c r="D122" s="13" t="s">
        <v>255</v>
      </c>
      <c r="E122" s="14" t="s">
        <v>256</v>
      </c>
      <c r="F122" s="14" t="s">
        <v>257</v>
      </c>
      <c r="G122" s="14" t="s">
        <v>258</v>
      </c>
      <c r="H122" s="14" t="s">
        <v>25</v>
      </c>
      <c r="I122" s="14"/>
      <c r="J122" s="12"/>
      <c r="K122" s="12">
        <v>1</v>
      </c>
      <c r="L122" s="12">
        <v>2</v>
      </c>
      <c r="M122" s="12">
        <v>3</v>
      </c>
      <c r="N122" s="14"/>
      <c r="O122" s="14"/>
      <c r="P122" s="14" t="s">
        <v>280</v>
      </c>
      <c r="Q122" s="14"/>
      <c r="R122" s="14" t="s">
        <v>281</v>
      </c>
      <c r="S122" s="15">
        <v>16</v>
      </c>
      <c r="T122" s="13" t="s">
        <v>260</v>
      </c>
      <c r="U122" s="14"/>
      <c r="V122" s="13"/>
      <c r="W122" s="13"/>
      <c r="X122" s="13"/>
      <c r="Y122" s="13"/>
      <c r="Z122" s="13"/>
      <c r="AA122" s="14" t="s">
        <v>66</v>
      </c>
      <c r="AB122" s="16">
        <v>3.1921629129461303E-2</v>
      </c>
      <c r="AC122" s="15"/>
      <c r="AD122" s="15"/>
      <c r="AE122" s="15"/>
      <c r="AF122" s="14" t="s">
        <v>282</v>
      </c>
      <c r="AG122" s="14"/>
      <c r="AH122" s="14"/>
      <c r="AI122" s="14"/>
      <c r="AJ122" s="14"/>
      <c r="AK122" s="14"/>
      <c r="AL122" s="14"/>
      <c r="AM122" s="14"/>
      <c r="AP122">
        <f>COUNTIF(DWG!H$2:H$97,'CV5'!AF122)</f>
        <v>0</v>
      </c>
    </row>
    <row r="123" spans="1:42">
      <c r="A123" s="12">
        <v>892</v>
      </c>
      <c r="B123" s="14" t="s">
        <v>264</v>
      </c>
      <c r="C123" s="13"/>
      <c r="D123" s="13" t="s">
        <v>255</v>
      </c>
      <c r="E123" s="14" t="s">
        <v>256</v>
      </c>
      <c r="F123" s="14" t="s">
        <v>257</v>
      </c>
      <c r="G123" s="14" t="s">
        <v>258</v>
      </c>
      <c r="H123" s="14" t="s">
        <v>25</v>
      </c>
      <c r="I123" s="14"/>
      <c r="J123" s="12"/>
      <c r="K123" s="12">
        <v>1</v>
      </c>
      <c r="L123" s="12">
        <v>2</v>
      </c>
      <c r="M123" s="12">
        <v>3</v>
      </c>
      <c r="N123" s="14"/>
      <c r="O123" s="14"/>
      <c r="P123" s="14" t="s">
        <v>361</v>
      </c>
      <c r="Q123" s="14"/>
      <c r="R123" s="14" t="s">
        <v>362</v>
      </c>
      <c r="S123" s="15">
        <v>16</v>
      </c>
      <c r="T123" s="13" t="s">
        <v>260</v>
      </c>
      <c r="U123" s="14"/>
      <c r="V123" s="13"/>
      <c r="W123" s="13"/>
      <c r="X123" s="13"/>
      <c r="Y123" s="13"/>
      <c r="Z123" s="13"/>
      <c r="AA123" s="14" t="s">
        <v>66</v>
      </c>
      <c r="AB123" s="16">
        <v>0.55556645903312096</v>
      </c>
      <c r="AC123" s="15"/>
      <c r="AD123" s="15"/>
      <c r="AE123" s="15"/>
      <c r="AF123" s="14" t="s">
        <v>363</v>
      </c>
      <c r="AG123" s="14"/>
      <c r="AH123" s="14"/>
      <c r="AI123" s="14"/>
      <c r="AJ123" s="14"/>
      <c r="AK123" s="14"/>
      <c r="AL123" s="14"/>
      <c r="AM123" s="14"/>
      <c r="AP123">
        <f>COUNTIF(DWG!H$2:H$97,'CV5'!AF123)</f>
        <v>0</v>
      </c>
    </row>
    <row r="124" spans="1:42">
      <c r="A124" s="12">
        <v>893</v>
      </c>
      <c r="B124" s="14" t="s">
        <v>264</v>
      </c>
      <c r="C124" s="13"/>
      <c r="D124" s="13" t="s">
        <v>255</v>
      </c>
      <c r="E124" s="14" t="s">
        <v>256</v>
      </c>
      <c r="F124" s="14" t="s">
        <v>257</v>
      </c>
      <c r="G124" s="14" t="s">
        <v>258</v>
      </c>
      <c r="H124" s="14" t="s">
        <v>25</v>
      </c>
      <c r="I124" s="14"/>
      <c r="J124" s="12"/>
      <c r="K124" s="12">
        <v>1</v>
      </c>
      <c r="L124" s="12">
        <v>2</v>
      </c>
      <c r="M124" s="12">
        <v>3</v>
      </c>
      <c r="N124" s="14"/>
      <c r="O124" s="14"/>
      <c r="P124" s="14" t="s">
        <v>290</v>
      </c>
      <c r="Q124" s="14"/>
      <c r="R124" s="14" t="s">
        <v>291</v>
      </c>
      <c r="S124" s="15">
        <v>104</v>
      </c>
      <c r="T124" s="13" t="s">
        <v>260</v>
      </c>
      <c r="U124" s="14"/>
      <c r="V124" s="13"/>
      <c r="W124" s="13"/>
      <c r="X124" s="13"/>
      <c r="Y124" s="13"/>
      <c r="Z124" s="13"/>
      <c r="AA124" s="14" t="s">
        <v>66</v>
      </c>
      <c r="AB124" s="16">
        <v>9.0653697316641593E-2</v>
      </c>
      <c r="AC124" s="15"/>
      <c r="AD124" s="15"/>
      <c r="AE124" s="15"/>
      <c r="AF124" s="14" t="s">
        <v>292</v>
      </c>
      <c r="AG124" s="14"/>
      <c r="AH124" s="14"/>
      <c r="AI124" s="14"/>
      <c r="AJ124" s="14"/>
      <c r="AK124" s="14"/>
      <c r="AL124" s="14"/>
      <c r="AM124" s="14"/>
      <c r="AP124">
        <f>COUNTIF(DWG!H$2:H$97,'CV5'!AF124)</f>
        <v>0</v>
      </c>
    </row>
    <row r="125" spans="1:42">
      <c r="A125" s="12">
        <v>894</v>
      </c>
      <c r="B125" s="14" t="s">
        <v>264</v>
      </c>
      <c r="C125" s="13"/>
      <c r="D125" s="13" t="s">
        <v>255</v>
      </c>
      <c r="E125" s="14" t="s">
        <v>256</v>
      </c>
      <c r="F125" s="14" t="s">
        <v>257</v>
      </c>
      <c r="G125" s="14" t="s">
        <v>258</v>
      </c>
      <c r="H125" s="14" t="s">
        <v>25</v>
      </c>
      <c r="I125" s="14"/>
      <c r="J125" s="12"/>
      <c r="K125" s="12">
        <v>1</v>
      </c>
      <c r="L125" s="12">
        <v>2</v>
      </c>
      <c r="M125" s="12">
        <v>3</v>
      </c>
      <c r="N125" s="14"/>
      <c r="O125" s="14"/>
      <c r="P125" s="14"/>
      <c r="Q125" s="14"/>
      <c r="R125" s="14" t="s">
        <v>364</v>
      </c>
      <c r="S125" s="15">
        <v>104</v>
      </c>
      <c r="T125" s="13" t="s">
        <v>260</v>
      </c>
      <c r="U125" s="14"/>
      <c r="V125" s="13"/>
      <c r="W125" s="13"/>
      <c r="X125" s="13"/>
      <c r="Y125" s="13"/>
      <c r="Z125" s="13"/>
      <c r="AA125" s="14" t="s">
        <v>66</v>
      </c>
      <c r="AB125" s="16">
        <v>1.17449508333782</v>
      </c>
      <c r="AC125" s="15"/>
      <c r="AD125" s="15"/>
      <c r="AE125" s="15"/>
      <c r="AF125" s="14" t="s">
        <v>365</v>
      </c>
      <c r="AG125" s="14"/>
      <c r="AH125" s="14"/>
      <c r="AI125" s="14"/>
      <c r="AJ125" s="14"/>
      <c r="AK125" s="14"/>
      <c r="AL125" s="14"/>
      <c r="AM125" s="14"/>
      <c r="AP125">
        <f>COUNTIF(DWG!H$2:H$97,'CV5'!AF125)</f>
        <v>0</v>
      </c>
    </row>
    <row r="126" spans="1:42">
      <c r="A126" s="12">
        <v>895</v>
      </c>
      <c r="B126" s="14" t="s">
        <v>264</v>
      </c>
      <c r="C126" s="13"/>
      <c r="D126" s="13" t="s">
        <v>255</v>
      </c>
      <c r="E126" s="14" t="s">
        <v>256</v>
      </c>
      <c r="F126" s="14" t="s">
        <v>257</v>
      </c>
      <c r="G126" s="14" t="s">
        <v>258</v>
      </c>
      <c r="H126" s="14" t="s">
        <v>25</v>
      </c>
      <c r="I126" s="14"/>
      <c r="J126" s="12"/>
      <c r="K126" s="12">
        <v>1</v>
      </c>
      <c r="L126" s="12">
        <v>2</v>
      </c>
      <c r="M126" s="12">
        <v>3</v>
      </c>
      <c r="N126" s="14"/>
      <c r="O126" s="14"/>
      <c r="P126" s="14" t="s">
        <v>273</v>
      </c>
      <c r="Q126" s="14"/>
      <c r="R126" s="14" t="s">
        <v>274</v>
      </c>
      <c r="S126" s="15">
        <v>28</v>
      </c>
      <c r="T126" s="13" t="s">
        <v>260</v>
      </c>
      <c r="U126" s="14"/>
      <c r="V126" s="13"/>
      <c r="W126" s="13"/>
      <c r="X126" s="13"/>
      <c r="Y126" s="13"/>
      <c r="Z126" s="13"/>
      <c r="AA126" s="14" t="s">
        <v>66</v>
      </c>
      <c r="AB126" s="16">
        <v>5.3038701428368397E-2</v>
      </c>
      <c r="AC126" s="15"/>
      <c r="AD126" s="15"/>
      <c r="AE126" s="15"/>
      <c r="AF126" s="14" t="s">
        <v>275</v>
      </c>
      <c r="AG126" s="14"/>
      <c r="AH126" s="14"/>
      <c r="AI126" s="14"/>
      <c r="AJ126" s="14"/>
      <c r="AK126" s="14"/>
      <c r="AL126" s="14"/>
      <c r="AM126" s="14"/>
      <c r="AP126">
        <f>COUNTIF(DWG!H$2:H$97,'CV5'!AF126)</f>
        <v>0</v>
      </c>
    </row>
    <row r="127" spans="1:42">
      <c r="A127" s="12">
        <v>896</v>
      </c>
      <c r="B127" s="14" t="s">
        <v>264</v>
      </c>
      <c r="C127" s="13"/>
      <c r="D127" s="13" t="s">
        <v>255</v>
      </c>
      <c r="E127" s="14" t="s">
        <v>256</v>
      </c>
      <c r="F127" s="14" t="s">
        <v>257</v>
      </c>
      <c r="G127" s="14" t="s">
        <v>258</v>
      </c>
      <c r="H127" s="14" t="s">
        <v>25</v>
      </c>
      <c r="I127" s="14"/>
      <c r="J127" s="12"/>
      <c r="K127" s="12">
        <v>1</v>
      </c>
      <c r="L127" s="12">
        <v>2</v>
      </c>
      <c r="M127" s="12">
        <v>3</v>
      </c>
      <c r="N127" s="14"/>
      <c r="O127" s="14"/>
      <c r="P127" s="14"/>
      <c r="Q127" s="14"/>
      <c r="R127" s="14" t="s">
        <v>366</v>
      </c>
      <c r="S127" s="15">
        <v>28</v>
      </c>
      <c r="T127" s="13" t="s">
        <v>260</v>
      </c>
      <c r="U127" s="14"/>
      <c r="V127" s="13"/>
      <c r="W127" s="13"/>
      <c r="X127" s="13"/>
      <c r="Y127" s="13"/>
      <c r="Z127" s="13"/>
      <c r="AA127" s="14" t="s">
        <v>66</v>
      </c>
      <c r="AB127" s="16">
        <v>0.93007740728285804</v>
      </c>
      <c r="AC127" s="15"/>
      <c r="AD127" s="15"/>
      <c r="AE127" s="15"/>
      <c r="AF127" s="14" t="s">
        <v>367</v>
      </c>
      <c r="AG127" s="14"/>
      <c r="AH127" s="14"/>
      <c r="AI127" s="14"/>
      <c r="AJ127" s="14"/>
      <c r="AK127" s="14"/>
      <c r="AL127" s="14"/>
      <c r="AM127" s="14"/>
      <c r="AP127">
        <f>COUNTIF(DWG!H$2:H$97,'CV5'!AF127)</f>
        <v>0</v>
      </c>
    </row>
    <row r="128" spans="1:42">
      <c r="A128" s="12">
        <v>897</v>
      </c>
      <c r="B128" s="14" t="s">
        <v>264</v>
      </c>
      <c r="C128" s="13"/>
      <c r="D128" s="13" t="s">
        <v>255</v>
      </c>
      <c r="E128" s="14" t="s">
        <v>256</v>
      </c>
      <c r="F128" s="14" t="s">
        <v>257</v>
      </c>
      <c r="G128" s="14" t="s">
        <v>258</v>
      </c>
      <c r="H128" s="14" t="s">
        <v>25</v>
      </c>
      <c r="I128" s="14"/>
      <c r="J128" s="12"/>
      <c r="K128" s="12">
        <v>1</v>
      </c>
      <c r="L128" s="12">
        <v>2</v>
      </c>
      <c r="M128" s="12">
        <v>3</v>
      </c>
      <c r="N128" s="14"/>
      <c r="O128" s="14"/>
      <c r="P128" s="14" t="s">
        <v>361</v>
      </c>
      <c r="Q128" s="14"/>
      <c r="R128" s="14" t="s">
        <v>362</v>
      </c>
      <c r="S128" s="15">
        <v>8</v>
      </c>
      <c r="T128" s="13" t="s">
        <v>260</v>
      </c>
      <c r="U128" s="14"/>
      <c r="V128" s="13"/>
      <c r="W128" s="13"/>
      <c r="X128" s="13"/>
      <c r="Y128" s="13"/>
      <c r="Z128" s="13"/>
      <c r="AA128" s="14" t="s">
        <v>66</v>
      </c>
      <c r="AB128" s="16">
        <v>0.55556645903312096</v>
      </c>
      <c r="AC128" s="15"/>
      <c r="AD128" s="15"/>
      <c r="AE128" s="15"/>
      <c r="AF128" s="14" t="s">
        <v>363</v>
      </c>
      <c r="AG128" s="14"/>
      <c r="AH128" s="14"/>
      <c r="AI128" s="14"/>
      <c r="AJ128" s="14"/>
      <c r="AK128" s="14"/>
      <c r="AL128" s="14"/>
      <c r="AM128" s="14"/>
      <c r="AP128">
        <f>COUNTIF(DWG!H$2:H$97,'CV5'!AF128)</f>
        <v>0</v>
      </c>
    </row>
    <row r="129" spans="1:42">
      <c r="A129" s="12">
        <v>898</v>
      </c>
      <c r="B129" s="14" t="s">
        <v>264</v>
      </c>
      <c r="C129" s="13"/>
      <c r="D129" s="13" t="s">
        <v>255</v>
      </c>
      <c r="E129" s="14" t="s">
        <v>256</v>
      </c>
      <c r="F129" s="14" t="s">
        <v>257</v>
      </c>
      <c r="G129" s="14" t="s">
        <v>258</v>
      </c>
      <c r="H129" s="14" t="s">
        <v>25</v>
      </c>
      <c r="I129" s="14"/>
      <c r="J129" s="12"/>
      <c r="K129" s="12">
        <v>1</v>
      </c>
      <c r="L129" s="12">
        <v>2</v>
      </c>
      <c r="M129" s="12">
        <v>3</v>
      </c>
      <c r="N129" s="14"/>
      <c r="O129" s="14"/>
      <c r="P129" s="14" t="s">
        <v>280</v>
      </c>
      <c r="Q129" s="14"/>
      <c r="R129" s="14" t="s">
        <v>281</v>
      </c>
      <c r="S129" s="15">
        <v>8</v>
      </c>
      <c r="T129" s="13" t="s">
        <v>260</v>
      </c>
      <c r="U129" s="14"/>
      <c r="V129" s="13"/>
      <c r="W129" s="13"/>
      <c r="X129" s="13"/>
      <c r="Y129" s="13"/>
      <c r="Z129" s="13"/>
      <c r="AA129" s="14" t="s">
        <v>66</v>
      </c>
      <c r="AB129" s="16">
        <v>3.1921629129461303E-2</v>
      </c>
      <c r="AC129" s="15"/>
      <c r="AD129" s="15"/>
      <c r="AE129" s="15"/>
      <c r="AF129" s="14" t="s">
        <v>282</v>
      </c>
      <c r="AG129" s="14"/>
      <c r="AH129" s="14"/>
      <c r="AI129" s="14"/>
      <c r="AJ129" s="14"/>
      <c r="AK129" s="14"/>
      <c r="AL129" s="14"/>
      <c r="AM129" s="14"/>
      <c r="AP129">
        <f>COUNTIF(DWG!H$2:H$97,'CV5'!AF129)</f>
        <v>0</v>
      </c>
    </row>
    <row r="130" spans="1:42">
      <c r="A130" s="12">
        <v>899</v>
      </c>
      <c r="B130" s="14"/>
      <c r="C130" s="13"/>
      <c r="D130" s="13" t="s">
        <v>255</v>
      </c>
      <c r="E130" s="14" t="s">
        <v>256</v>
      </c>
      <c r="F130" s="14" t="s">
        <v>257</v>
      </c>
      <c r="G130" s="14" t="s">
        <v>258</v>
      </c>
      <c r="H130" s="14" t="s">
        <v>25</v>
      </c>
      <c r="I130" s="14"/>
      <c r="J130" s="12"/>
      <c r="K130" s="12">
        <v>1</v>
      </c>
      <c r="L130" s="12">
        <v>2</v>
      </c>
      <c r="M130" s="12">
        <v>3</v>
      </c>
      <c r="N130" s="14"/>
      <c r="O130" s="14"/>
      <c r="P130" s="14"/>
      <c r="Q130" s="14"/>
      <c r="R130" s="14" t="s">
        <v>368</v>
      </c>
      <c r="S130" s="15">
        <v>4</v>
      </c>
      <c r="T130" s="13" t="s">
        <v>260</v>
      </c>
      <c r="U130" s="14"/>
      <c r="V130" s="13"/>
      <c r="W130" s="13"/>
      <c r="X130" s="13"/>
      <c r="Y130" s="13"/>
      <c r="Z130" s="13"/>
      <c r="AA130" s="14" t="s">
        <v>85</v>
      </c>
      <c r="AB130" s="16">
        <v>1.9001723058833699</v>
      </c>
      <c r="AC130" s="15"/>
      <c r="AD130" s="15"/>
      <c r="AE130" s="15"/>
      <c r="AF130" s="14" t="s">
        <v>369</v>
      </c>
      <c r="AG130" s="14"/>
      <c r="AH130" s="14"/>
      <c r="AI130" s="14"/>
      <c r="AJ130" s="14"/>
      <c r="AK130" s="14"/>
      <c r="AL130" s="14"/>
      <c r="AM130" s="14"/>
      <c r="AP130">
        <f>COUNTIF(DWG!H$2:H$97,'CV5'!AF130)</f>
        <v>0</v>
      </c>
    </row>
    <row r="131" spans="1:42">
      <c r="A131" s="12">
        <v>900</v>
      </c>
      <c r="B131" s="14" t="s">
        <v>264</v>
      </c>
      <c r="C131" s="13"/>
      <c r="D131" s="13" t="s">
        <v>255</v>
      </c>
      <c r="E131" s="14" t="s">
        <v>256</v>
      </c>
      <c r="F131" s="14" t="s">
        <v>257</v>
      </c>
      <c r="G131" s="14" t="s">
        <v>258</v>
      </c>
      <c r="H131" s="14" t="s">
        <v>25</v>
      </c>
      <c r="I131" s="14"/>
      <c r="J131" s="12"/>
      <c r="K131" s="12">
        <v>1</v>
      </c>
      <c r="L131" s="12">
        <v>2</v>
      </c>
      <c r="M131" s="12">
        <v>3</v>
      </c>
      <c r="N131" s="14"/>
      <c r="O131" s="14"/>
      <c r="P131" s="14" t="s">
        <v>273</v>
      </c>
      <c r="Q131" s="14"/>
      <c r="R131" s="14" t="s">
        <v>274</v>
      </c>
      <c r="S131" s="15">
        <v>44</v>
      </c>
      <c r="T131" s="13" t="s">
        <v>260</v>
      </c>
      <c r="U131" s="14"/>
      <c r="V131" s="13"/>
      <c r="W131" s="13"/>
      <c r="X131" s="13"/>
      <c r="Y131" s="13"/>
      <c r="Z131" s="13"/>
      <c r="AA131" s="14" t="s">
        <v>66</v>
      </c>
      <c r="AB131" s="16">
        <v>5.3038701428368397E-2</v>
      </c>
      <c r="AC131" s="15"/>
      <c r="AD131" s="15"/>
      <c r="AE131" s="15"/>
      <c r="AF131" s="14" t="s">
        <v>275</v>
      </c>
      <c r="AG131" s="14"/>
      <c r="AH131" s="14"/>
      <c r="AI131" s="14"/>
      <c r="AJ131" s="14"/>
      <c r="AK131" s="14"/>
      <c r="AL131" s="14"/>
      <c r="AM131" s="14"/>
      <c r="AP131">
        <f>COUNTIF(DWG!H$2:H$97,'CV5'!AF131)</f>
        <v>0</v>
      </c>
    </row>
    <row r="132" spans="1:42">
      <c r="A132" s="12">
        <v>901</v>
      </c>
      <c r="B132" s="14" t="s">
        <v>264</v>
      </c>
      <c r="C132" s="13"/>
      <c r="D132" s="13" t="s">
        <v>255</v>
      </c>
      <c r="E132" s="14" t="s">
        <v>256</v>
      </c>
      <c r="F132" s="14" t="s">
        <v>257</v>
      </c>
      <c r="G132" s="14" t="s">
        <v>258</v>
      </c>
      <c r="H132" s="14" t="s">
        <v>25</v>
      </c>
      <c r="I132" s="14"/>
      <c r="J132" s="12"/>
      <c r="K132" s="12">
        <v>1</v>
      </c>
      <c r="L132" s="12">
        <v>2</v>
      </c>
      <c r="M132" s="12">
        <v>3</v>
      </c>
      <c r="N132" s="14"/>
      <c r="O132" s="14"/>
      <c r="P132" s="14" t="s">
        <v>314</v>
      </c>
      <c r="Q132" s="14"/>
      <c r="R132" s="14" t="s">
        <v>315</v>
      </c>
      <c r="S132" s="15">
        <v>16</v>
      </c>
      <c r="T132" s="13" t="s">
        <v>260</v>
      </c>
      <c r="U132" s="14"/>
      <c r="V132" s="13"/>
      <c r="W132" s="13"/>
      <c r="X132" s="13"/>
      <c r="Y132" s="13"/>
      <c r="Z132" s="13"/>
      <c r="AA132" s="14" t="s">
        <v>66</v>
      </c>
      <c r="AB132" s="16">
        <v>0.254716558016989</v>
      </c>
      <c r="AC132" s="15"/>
      <c r="AD132" s="15"/>
      <c r="AE132" s="15"/>
      <c r="AF132" s="14" t="s">
        <v>316</v>
      </c>
      <c r="AG132" s="14"/>
      <c r="AH132" s="14"/>
      <c r="AI132" s="14"/>
      <c r="AJ132" s="14"/>
      <c r="AK132" s="14"/>
      <c r="AL132" s="14"/>
      <c r="AM132" s="14"/>
      <c r="AP132">
        <f>COUNTIF(DWG!H$2:H$97,'CV5'!AF132)</f>
        <v>0</v>
      </c>
    </row>
    <row r="133" spans="1:42">
      <c r="A133" s="12">
        <v>902</v>
      </c>
      <c r="B133" s="14" t="s">
        <v>264</v>
      </c>
      <c r="C133" s="13"/>
      <c r="D133" s="13" t="s">
        <v>255</v>
      </c>
      <c r="E133" s="14" t="s">
        <v>256</v>
      </c>
      <c r="F133" s="14" t="s">
        <v>257</v>
      </c>
      <c r="G133" s="14" t="s">
        <v>258</v>
      </c>
      <c r="H133" s="14" t="s">
        <v>25</v>
      </c>
      <c r="I133" s="14"/>
      <c r="J133" s="12"/>
      <c r="K133" s="12">
        <v>1</v>
      </c>
      <c r="L133" s="12">
        <v>2</v>
      </c>
      <c r="M133" s="12">
        <v>3</v>
      </c>
      <c r="N133" s="14"/>
      <c r="O133" s="14"/>
      <c r="P133" s="14" t="s">
        <v>319</v>
      </c>
      <c r="Q133" s="14"/>
      <c r="R133" s="14" t="s">
        <v>320</v>
      </c>
      <c r="S133" s="15">
        <v>8</v>
      </c>
      <c r="T133" s="13" t="s">
        <v>260</v>
      </c>
      <c r="U133" s="14"/>
      <c r="V133" s="13"/>
      <c r="W133" s="13"/>
      <c r="X133" s="13"/>
      <c r="Y133" s="13"/>
      <c r="Z133" s="13"/>
      <c r="AA133" s="14" t="s">
        <v>66</v>
      </c>
      <c r="AB133" s="16">
        <v>0.12953786723109301</v>
      </c>
      <c r="AC133" s="15"/>
      <c r="AD133" s="15"/>
      <c r="AE133" s="15"/>
      <c r="AF133" s="14" t="s">
        <v>321</v>
      </c>
      <c r="AG133" s="14"/>
      <c r="AH133" s="14"/>
      <c r="AI133" s="14"/>
      <c r="AJ133" s="14"/>
      <c r="AK133" s="14"/>
      <c r="AL133" s="14"/>
      <c r="AM133" s="14"/>
      <c r="AP133">
        <f>COUNTIF(DWG!H$2:H$97,'CV5'!AF133)</f>
        <v>0</v>
      </c>
    </row>
    <row r="134" spans="1:42">
      <c r="A134" s="12">
        <v>903</v>
      </c>
      <c r="B134" s="14" t="s">
        <v>264</v>
      </c>
      <c r="C134" s="13"/>
      <c r="D134" s="13" t="s">
        <v>255</v>
      </c>
      <c r="E134" s="14" t="s">
        <v>256</v>
      </c>
      <c r="F134" s="14" t="s">
        <v>257</v>
      </c>
      <c r="G134" s="14" t="s">
        <v>258</v>
      </c>
      <c r="H134" s="14" t="s">
        <v>25</v>
      </c>
      <c r="I134" s="14"/>
      <c r="J134" s="12"/>
      <c r="K134" s="12">
        <v>1</v>
      </c>
      <c r="L134" s="12">
        <v>2</v>
      </c>
      <c r="M134" s="12">
        <v>3</v>
      </c>
      <c r="N134" s="14"/>
      <c r="O134" s="14"/>
      <c r="P134" s="14" t="s">
        <v>280</v>
      </c>
      <c r="Q134" s="14"/>
      <c r="R134" s="14" t="s">
        <v>281</v>
      </c>
      <c r="S134" s="15">
        <v>16</v>
      </c>
      <c r="T134" s="13" t="s">
        <v>260</v>
      </c>
      <c r="U134" s="14"/>
      <c r="V134" s="13"/>
      <c r="W134" s="13"/>
      <c r="X134" s="13"/>
      <c r="Y134" s="13"/>
      <c r="Z134" s="13"/>
      <c r="AA134" s="14" t="s">
        <v>66</v>
      </c>
      <c r="AB134" s="16">
        <v>3.1921629129461303E-2</v>
      </c>
      <c r="AC134" s="15"/>
      <c r="AD134" s="15"/>
      <c r="AE134" s="15"/>
      <c r="AF134" s="14" t="s">
        <v>282</v>
      </c>
      <c r="AG134" s="14"/>
      <c r="AH134" s="14"/>
      <c r="AI134" s="14"/>
      <c r="AJ134" s="14"/>
      <c r="AK134" s="14"/>
      <c r="AL134" s="14"/>
      <c r="AM134" s="14"/>
      <c r="AP134">
        <f>COUNTIF(DWG!H$2:H$97,'CV5'!AF134)</f>
        <v>0</v>
      </c>
    </row>
    <row r="135" spans="1:42">
      <c r="A135" s="12">
        <v>904</v>
      </c>
      <c r="B135" s="14" t="s">
        <v>264</v>
      </c>
      <c r="C135" s="13"/>
      <c r="D135" s="13" t="s">
        <v>255</v>
      </c>
      <c r="E135" s="14" t="s">
        <v>256</v>
      </c>
      <c r="F135" s="14" t="s">
        <v>257</v>
      </c>
      <c r="G135" s="14" t="s">
        <v>258</v>
      </c>
      <c r="H135" s="14" t="s">
        <v>25</v>
      </c>
      <c r="I135" s="14"/>
      <c r="J135" s="12"/>
      <c r="K135" s="12">
        <v>1</v>
      </c>
      <c r="L135" s="12">
        <v>2</v>
      </c>
      <c r="M135" s="12">
        <v>3</v>
      </c>
      <c r="N135" s="14"/>
      <c r="O135" s="14"/>
      <c r="P135" s="14"/>
      <c r="Q135" s="14"/>
      <c r="R135" s="14" t="s">
        <v>366</v>
      </c>
      <c r="S135" s="15">
        <v>28</v>
      </c>
      <c r="T135" s="13" t="s">
        <v>260</v>
      </c>
      <c r="U135" s="14"/>
      <c r="V135" s="13"/>
      <c r="W135" s="13"/>
      <c r="X135" s="13"/>
      <c r="Y135" s="13"/>
      <c r="Z135" s="13"/>
      <c r="AA135" s="14" t="s">
        <v>66</v>
      </c>
      <c r="AB135" s="16">
        <v>0.93007740728285804</v>
      </c>
      <c r="AC135" s="15"/>
      <c r="AD135" s="15"/>
      <c r="AE135" s="15"/>
      <c r="AF135" s="14" t="s">
        <v>367</v>
      </c>
      <c r="AG135" s="14"/>
      <c r="AH135" s="14"/>
      <c r="AI135" s="14"/>
      <c r="AJ135" s="14"/>
      <c r="AK135" s="14"/>
      <c r="AL135" s="14"/>
      <c r="AM135" s="14"/>
      <c r="AP135">
        <f>COUNTIF(DWG!H$2:H$97,'CV5'!AF135)</f>
        <v>0</v>
      </c>
    </row>
    <row r="136" spans="1:42">
      <c r="A136" s="12">
        <v>905</v>
      </c>
      <c r="B136" s="14" t="s">
        <v>264</v>
      </c>
      <c r="C136" s="13"/>
      <c r="D136" s="13" t="s">
        <v>255</v>
      </c>
      <c r="E136" s="14" t="s">
        <v>256</v>
      </c>
      <c r="F136" s="14" t="s">
        <v>257</v>
      </c>
      <c r="G136" s="14" t="s">
        <v>258</v>
      </c>
      <c r="H136" s="14" t="s">
        <v>25</v>
      </c>
      <c r="I136" s="14"/>
      <c r="J136" s="12"/>
      <c r="K136" s="12">
        <v>1</v>
      </c>
      <c r="L136" s="12">
        <v>2</v>
      </c>
      <c r="M136" s="12">
        <v>3</v>
      </c>
      <c r="N136" s="14"/>
      <c r="O136" s="14"/>
      <c r="P136" s="14" t="s">
        <v>361</v>
      </c>
      <c r="Q136" s="14"/>
      <c r="R136" s="14" t="s">
        <v>362</v>
      </c>
      <c r="S136" s="15">
        <v>8</v>
      </c>
      <c r="T136" s="13" t="s">
        <v>260</v>
      </c>
      <c r="U136" s="14"/>
      <c r="V136" s="13"/>
      <c r="W136" s="13"/>
      <c r="X136" s="13"/>
      <c r="Y136" s="13"/>
      <c r="Z136" s="13"/>
      <c r="AA136" s="14" t="s">
        <v>66</v>
      </c>
      <c r="AB136" s="16">
        <v>0.55556645903312096</v>
      </c>
      <c r="AC136" s="15"/>
      <c r="AD136" s="15"/>
      <c r="AE136" s="15"/>
      <c r="AF136" s="14" t="s">
        <v>363</v>
      </c>
      <c r="AG136" s="14"/>
      <c r="AH136" s="14"/>
      <c r="AI136" s="14"/>
      <c r="AJ136" s="14"/>
      <c r="AK136" s="14"/>
      <c r="AL136" s="14"/>
      <c r="AM136" s="14"/>
      <c r="AP136">
        <f>COUNTIF(DWG!H$2:H$97,'CV5'!AF136)</f>
        <v>0</v>
      </c>
    </row>
    <row r="137" spans="1:42">
      <c r="A137" s="12">
        <v>906</v>
      </c>
      <c r="B137" s="14" t="s">
        <v>287</v>
      </c>
      <c r="C137" s="13"/>
      <c r="D137" s="13" t="s">
        <v>255</v>
      </c>
      <c r="E137" s="14" t="s">
        <v>256</v>
      </c>
      <c r="F137" s="14" t="s">
        <v>257</v>
      </c>
      <c r="G137" s="14" t="s">
        <v>258</v>
      </c>
      <c r="H137" s="14" t="s">
        <v>25</v>
      </c>
      <c r="I137" s="14"/>
      <c r="J137" s="12"/>
      <c r="K137" s="12">
        <v>1</v>
      </c>
      <c r="L137" s="12">
        <v>2</v>
      </c>
      <c r="M137" s="12">
        <v>3</v>
      </c>
      <c r="N137" s="14"/>
      <c r="O137" s="14"/>
      <c r="P137" s="14"/>
      <c r="Q137" s="14"/>
      <c r="R137" s="14" t="s">
        <v>368</v>
      </c>
      <c r="S137" s="15">
        <v>4</v>
      </c>
      <c r="T137" s="13" t="s">
        <v>260</v>
      </c>
      <c r="U137" s="14"/>
      <c r="V137" s="13"/>
      <c r="W137" s="13"/>
      <c r="X137" s="13"/>
      <c r="Y137" s="13"/>
      <c r="Z137" s="13"/>
      <c r="AA137" s="14" t="s">
        <v>85</v>
      </c>
      <c r="AB137" s="16">
        <v>1.9001723058833699</v>
      </c>
      <c r="AC137" s="15"/>
      <c r="AD137" s="15"/>
      <c r="AE137" s="15"/>
      <c r="AF137" s="14" t="s">
        <v>369</v>
      </c>
      <c r="AG137" s="14"/>
      <c r="AH137" s="14"/>
      <c r="AI137" s="14"/>
      <c r="AJ137" s="14"/>
      <c r="AK137" s="14"/>
      <c r="AL137" s="14"/>
      <c r="AM137" s="14"/>
      <c r="AP137">
        <f>COUNTIF(DWG!H$2:H$97,'CV5'!AF137)</f>
        <v>0</v>
      </c>
    </row>
    <row r="138" spans="1:42">
      <c r="A138" s="12">
        <v>907</v>
      </c>
      <c r="B138" s="14" t="s">
        <v>264</v>
      </c>
      <c r="C138" s="13"/>
      <c r="D138" s="13" t="s">
        <v>255</v>
      </c>
      <c r="E138" s="14" t="s">
        <v>256</v>
      </c>
      <c r="F138" s="14" t="s">
        <v>257</v>
      </c>
      <c r="G138" s="14" t="s">
        <v>258</v>
      </c>
      <c r="H138" s="14" t="s">
        <v>25</v>
      </c>
      <c r="I138" s="14"/>
      <c r="J138" s="12"/>
      <c r="K138" s="12">
        <v>1</v>
      </c>
      <c r="L138" s="12">
        <v>2</v>
      </c>
      <c r="M138" s="12">
        <v>3</v>
      </c>
      <c r="N138" s="14"/>
      <c r="O138" s="14"/>
      <c r="P138" s="14" t="s">
        <v>273</v>
      </c>
      <c r="Q138" s="14"/>
      <c r="R138" s="14" t="s">
        <v>274</v>
      </c>
      <c r="S138" s="15">
        <v>44</v>
      </c>
      <c r="T138" s="13" t="s">
        <v>260</v>
      </c>
      <c r="U138" s="14"/>
      <c r="V138" s="13"/>
      <c r="W138" s="13"/>
      <c r="X138" s="13"/>
      <c r="Y138" s="13"/>
      <c r="Z138" s="13"/>
      <c r="AA138" s="14" t="s">
        <v>66</v>
      </c>
      <c r="AB138" s="16">
        <v>5.3038701428368397E-2</v>
      </c>
      <c r="AC138" s="15"/>
      <c r="AD138" s="15"/>
      <c r="AE138" s="15"/>
      <c r="AF138" s="14" t="s">
        <v>275</v>
      </c>
      <c r="AG138" s="14"/>
      <c r="AH138" s="14"/>
      <c r="AI138" s="14"/>
      <c r="AJ138" s="14"/>
      <c r="AK138" s="14"/>
      <c r="AL138" s="14"/>
      <c r="AM138" s="14"/>
      <c r="AP138">
        <f>COUNTIF(DWG!H$2:H$97,'CV5'!AF138)</f>
        <v>0</v>
      </c>
    </row>
    <row r="139" spans="1:42">
      <c r="A139" s="12">
        <v>908</v>
      </c>
      <c r="B139" s="14" t="s">
        <v>264</v>
      </c>
      <c r="C139" s="13"/>
      <c r="D139" s="13" t="s">
        <v>255</v>
      </c>
      <c r="E139" s="14" t="s">
        <v>256</v>
      </c>
      <c r="F139" s="14" t="s">
        <v>257</v>
      </c>
      <c r="G139" s="14" t="s">
        <v>258</v>
      </c>
      <c r="H139" s="14" t="s">
        <v>25</v>
      </c>
      <c r="I139" s="14"/>
      <c r="J139" s="12"/>
      <c r="K139" s="12">
        <v>1</v>
      </c>
      <c r="L139" s="12">
        <v>2</v>
      </c>
      <c r="M139" s="12">
        <v>3</v>
      </c>
      <c r="N139" s="14"/>
      <c r="O139" s="14"/>
      <c r="P139" s="14"/>
      <c r="Q139" s="14"/>
      <c r="R139" s="14" t="s">
        <v>366</v>
      </c>
      <c r="S139" s="15">
        <v>28</v>
      </c>
      <c r="T139" s="13" t="s">
        <v>260</v>
      </c>
      <c r="U139" s="14"/>
      <c r="V139" s="13"/>
      <c r="W139" s="13"/>
      <c r="X139" s="13"/>
      <c r="Y139" s="13"/>
      <c r="Z139" s="13"/>
      <c r="AA139" s="14" t="s">
        <v>66</v>
      </c>
      <c r="AB139" s="16">
        <v>0.93007740728285804</v>
      </c>
      <c r="AC139" s="15"/>
      <c r="AD139" s="15"/>
      <c r="AE139" s="15"/>
      <c r="AF139" s="14" t="s">
        <v>367</v>
      </c>
      <c r="AG139" s="14"/>
      <c r="AH139" s="14"/>
      <c r="AI139" s="14"/>
      <c r="AJ139" s="14"/>
      <c r="AK139" s="14"/>
      <c r="AL139" s="14"/>
      <c r="AM139" s="14"/>
      <c r="AP139">
        <f>COUNTIF(DWG!H$2:H$97,'CV5'!AF139)</f>
        <v>0</v>
      </c>
    </row>
    <row r="140" spans="1:42">
      <c r="A140" s="12">
        <v>909</v>
      </c>
      <c r="B140" s="14" t="s">
        <v>264</v>
      </c>
      <c r="C140" s="13"/>
      <c r="D140" s="13" t="s">
        <v>255</v>
      </c>
      <c r="E140" s="14" t="s">
        <v>256</v>
      </c>
      <c r="F140" s="14" t="s">
        <v>257</v>
      </c>
      <c r="G140" s="14" t="s">
        <v>258</v>
      </c>
      <c r="H140" s="14" t="s">
        <v>25</v>
      </c>
      <c r="I140" s="14"/>
      <c r="J140" s="12"/>
      <c r="K140" s="12">
        <v>1</v>
      </c>
      <c r="L140" s="12">
        <v>2</v>
      </c>
      <c r="M140" s="12">
        <v>3</v>
      </c>
      <c r="N140" s="14"/>
      <c r="O140" s="14"/>
      <c r="P140" s="14" t="s">
        <v>361</v>
      </c>
      <c r="Q140" s="14"/>
      <c r="R140" s="14" t="s">
        <v>362</v>
      </c>
      <c r="S140" s="15">
        <v>8</v>
      </c>
      <c r="T140" s="13" t="s">
        <v>260</v>
      </c>
      <c r="U140" s="14"/>
      <c r="V140" s="13"/>
      <c r="W140" s="13"/>
      <c r="X140" s="13"/>
      <c r="Y140" s="13"/>
      <c r="Z140" s="13"/>
      <c r="AA140" s="14" t="s">
        <v>66</v>
      </c>
      <c r="AB140" s="16">
        <v>0.55556645903312096</v>
      </c>
      <c r="AC140" s="15"/>
      <c r="AD140" s="15"/>
      <c r="AE140" s="15"/>
      <c r="AF140" s="14" t="s">
        <v>363</v>
      </c>
      <c r="AG140" s="14"/>
      <c r="AH140" s="14"/>
      <c r="AI140" s="14"/>
      <c r="AJ140" s="14"/>
      <c r="AK140" s="14"/>
      <c r="AL140" s="14"/>
      <c r="AM140" s="14"/>
      <c r="AP140">
        <f>COUNTIF(DWG!H$2:H$97,'CV5'!AF140)</f>
        <v>0</v>
      </c>
    </row>
    <row r="141" spans="1:42">
      <c r="A141" s="12">
        <v>910</v>
      </c>
      <c r="B141" s="14" t="s">
        <v>264</v>
      </c>
      <c r="C141" s="13"/>
      <c r="D141" s="13" t="s">
        <v>255</v>
      </c>
      <c r="E141" s="14" t="s">
        <v>256</v>
      </c>
      <c r="F141" s="14" t="s">
        <v>257</v>
      </c>
      <c r="G141" s="14" t="s">
        <v>258</v>
      </c>
      <c r="H141" s="14" t="s">
        <v>25</v>
      </c>
      <c r="I141" s="14"/>
      <c r="J141" s="12"/>
      <c r="K141" s="12">
        <v>1</v>
      </c>
      <c r="L141" s="12">
        <v>2</v>
      </c>
      <c r="M141" s="12">
        <v>3</v>
      </c>
      <c r="N141" s="14"/>
      <c r="O141" s="14"/>
      <c r="P141" s="14" t="s">
        <v>280</v>
      </c>
      <c r="Q141" s="14"/>
      <c r="R141" s="14" t="s">
        <v>281</v>
      </c>
      <c r="S141" s="15">
        <v>16</v>
      </c>
      <c r="T141" s="13" t="s">
        <v>260</v>
      </c>
      <c r="U141" s="14"/>
      <c r="V141" s="13"/>
      <c r="W141" s="13"/>
      <c r="X141" s="13"/>
      <c r="Y141" s="13"/>
      <c r="Z141" s="13"/>
      <c r="AA141" s="14" t="s">
        <v>66</v>
      </c>
      <c r="AB141" s="16">
        <v>3.1921629129461303E-2</v>
      </c>
      <c r="AC141" s="15"/>
      <c r="AD141" s="15"/>
      <c r="AE141" s="15"/>
      <c r="AF141" s="14" t="s">
        <v>282</v>
      </c>
      <c r="AG141" s="14"/>
      <c r="AH141" s="14"/>
      <c r="AI141" s="14"/>
      <c r="AJ141" s="14"/>
      <c r="AK141" s="14"/>
      <c r="AL141" s="14"/>
      <c r="AM141" s="14"/>
      <c r="AP141">
        <f>COUNTIF(DWG!H$2:H$97,'CV5'!AF141)</f>
        <v>0</v>
      </c>
    </row>
    <row r="142" spans="1:42">
      <c r="A142" s="12">
        <v>911</v>
      </c>
      <c r="B142" s="14" t="s">
        <v>264</v>
      </c>
      <c r="C142" s="13"/>
      <c r="D142" s="13" t="s">
        <v>255</v>
      </c>
      <c r="E142" s="14" t="s">
        <v>256</v>
      </c>
      <c r="F142" s="14" t="s">
        <v>257</v>
      </c>
      <c r="G142" s="14" t="s">
        <v>258</v>
      </c>
      <c r="H142" s="14" t="s">
        <v>25</v>
      </c>
      <c r="I142" s="14"/>
      <c r="J142" s="12"/>
      <c r="K142" s="12">
        <v>1</v>
      </c>
      <c r="L142" s="12">
        <v>2</v>
      </c>
      <c r="M142" s="12">
        <v>3</v>
      </c>
      <c r="N142" s="14"/>
      <c r="O142" s="14"/>
      <c r="P142" s="14" t="s">
        <v>319</v>
      </c>
      <c r="Q142" s="14"/>
      <c r="R142" s="14" t="s">
        <v>320</v>
      </c>
      <c r="S142" s="15">
        <v>8</v>
      </c>
      <c r="T142" s="13" t="s">
        <v>260</v>
      </c>
      <c r="U142" s="14"/>
      <c r="V142" s="13"/>
      <c r="W142" s="13"/>
      <c r="X142" s="13"/>
      <c r="Y142" s="13"/>
      <c r="Z142" s="13"/>
      <c r="AA142" s="14" t="s">
        <v>66</v>
      </c>
      <c r="AB142" s="16">
        <v>0.12953786723109301</v>
      </c>
      <c r="AC142" s="15"/>
      <c r="AD142" s="15"/>
      <c r="AE142" s="15"/>
      <c r="AF142" s="14" t="s">
        <v>321</v>
      </c>
      <c r="AG142" s="14"/>
      <c r="AH142" s="14"/>
      <c r="AI142" s="14"/>
      <c r="AJ142" s="14"/>
      <c r="AK142" s="14"/>
      <c r="AL142" s="14"/>
      <c r="AM142" s="14"/>
      <c r="AP142">
        <f>COUNTIF(DWG!H$2:H$97,'CV5'!AF142)</f>
        <v>0</v>
      </c>
    </row>
    <row r="143" spans="1:42">
      <c r="A143" s="12">
        <v>912</v>
      </c>
      <c r="B143" s="14" t="s">
        <v>264</v>
      </c>
      <c r="C143" s="13"/>
      <c r="D143" s="13" t="s">
        <v>255</v>
      </c>
      <c r="E143" s="14" t="s">
        <v>256</v>
      </c>
      <c r="F143" s="14" t="s">
        <v>257</v>
      </c>
      <c r="G143" s="14" t="s">
        <v>258</v>
      </c>
      <c r="H143" s="14" t="s">
        <v>25</v>
      </c>
      <c r="I143" s="14"/>
      <c r="J143" s="12"/>
      <c r="K143" s="12">
        <v>1</v>
      </c>
      <c r="L143" s="12">
        <v>2</v>
      </c>
      <c r="M143" s="12">
        <v>3</v>
      </c>
      <c r="N143" s="14"/>
      <c r="O143" s="14"/>
      <c r="P143" s="14" t="s">
        <v>314</v>
      </c>
      <c r="Q143" s="14"/>
      <c r="R143" s="14" t="s">
        <v>315</v>
      </c>
      <c r="S143" s="15">
        <v>16</v>
      </c>
      <c r="T143" s="13" t="s">
        <v>260</v>
      </c>
      <c r="U143" s="14"/>
      <c r="V143" s="13"/>
      <c r="W143" s="13"/>
      <c r="X143" s="13"/>
      <c r="Y143" s="13"/>
      <c r="Z143" s="13"/>
      <c r="AA143" s="14" t="s">
        <v>66</v>
      </c>
      <c r="AB143" s="16">
        <v>0.254716558016989</v>
      </c>
      <c r="AC143" s="15"/>
      <c r="AD143" s="15"/>
      <c r="AE143" s="15"/>
      <c r="AF143" s="14" t="s">
        <v>316</v>
      </c>
      <c r="AG143" s="14"/>
      <c r="AH143" s="14"/>
      <c r="AI143" s="14"/>
      <c r="AJ143" s="14"/>
      <c r="AK143" s="14"/>
      <c r="AL143" s="14"/>
      <c r="AM143" s="14"/>
      <c r="AP143">
        <f>COUNTIF(DWG!H$2:H$97,'CV5'!AF143)</f>
        <v>0</v>
      </c>
    </row>
    <row r="144" spans="1:42">
      <c r="A144" s="12">
        <v>913</v>
      </c>
      <c r="B144" s="14" t="s">
        <v>287</v>
      </c>
      <c r="C144" s="13"/>
      <c r="D144" s="13" t="s">
        <v>255</v>
      </c>
      <c r="E144" s="14" t="s">
        <v>256</v>
      </c>
      <c r="F144" s="14" t="s">
        <v>257</v>
      </c>
      <c r="G144" s="14" t="s">
        <v>258</v>
      </c>
      <c r="H144" s="14" t="s">
        <v>25</v>
      </c>
      <c r="I144" s="14"/>
      <c r="J144" s="12"/>
      <c r="K144" s="12">
        <v>1</v>
      </c>
      <c r="L144" s="12">
        <v>2</v>
      </c>
      <c r="M144" s="12">
        <v>3</v>
      </c>
      <c r="N144" s="14"/>
      <c r="O144" s="14"/>
      <c r="P144" s="14"/>
      <c r="Q144" s="14"/>
      <c r="R144" s="14" t="s">
        <v>368</v>
      </c>
      <c r="S144" s="15">
        <v>4</v>
      </c>
      <c r="T144" s="13" t="s">
        <v>260</v>
      </c>
      <c r="U144" s="14"/>
      <c r="V144" s="13"/>
      <c r="W144" s="13"/>
      <c r="X144" s="13"/>
      <c r="Y144" s="13"/>
      <c r="Z144" s="13"/>
      <c r="AA144" s="14" t="s">
        <v>85</v>
      </c>
      <c r="AB144" s="16">
        <v>1.9001723058833699</v>
      </c>
      <c r="AC144" s="15"/>
      <c r="AD144" s="15"/>
      <c r="AE144" s="15"/>
      <c r="AF144" s="14" t="s">
        <v>369</v>
      </c>
      <c r="AG144" s="14"/>
      <c r="AH144" s="14"/>
      <c r="AI144" s="14"/>
      <c r="AJ144" s="14"/>
      <c r="AK144" s="14"/>
      <c r="AL144" s="14"/>
      <c r="AM144" s="14"/>
      <c r="AP144">
        <f>COUNTIF(DWG!H$2:H$97,'CV5'!AF144)</f>
        <v>0</v>
      </c>
    </row>
    <row r="145" spans="1:42">
      <c r="A145" s="12">
        <v>914</v>
      </c>
      <c r="B145" s="14" t="s">
        <v>264</v>
      </c>
      <c r="C145" s="13"/>
      <c r="D145" s="13" t="s">
        <v>255</v>
      </c>
      <c r="E145" s="14" t="s">
        <v>256</v>
      </c>
      <c r="F145" s="14" t="s">
        <v>257</v>
      </c>
      <c r="G145" s="14" t="s">
        <v>258</v>
      </c>
      <c r="H145" s="14" t="s">
        <v>25</v>
      </c>
      <c r="I145" s="14"/>
      <c r="J145" s="12"/>
      <c r="K145" s="12">
        <v>1</v>
      </c>
      <c r="L145" s="12">
        <v>2</v>
      </c>
      <c r="M145" s="12">
        <v>3</v>
      </c>
      <c r="N145" s="14"/>
      <c r="O145" s="14"/>
      <c r="P145" s="14" t="s">
        <v>273</v>
      </c>
      <c r="Q145" s="14"/>
      <c r="R145" s="14" t="s">
        <v>274</v>
      </c>
      <c r="S145" s="15">
        <v>28</v>
      </c>
      <c r="T145" s="13" t="s">
        <v>260</v>
      </c>
      <c r="U145" s="14"/>
      <c r="V145" s="13"/>
      <c r="W145" s="13"/>
      <c r="X145" s="13"/>
      <c r="Y145" s="13"/>
      <c r="Z145" s="13"/>
      <c r="AA145" s="14" t="s">
        <v>66</v>
      </c>
      <c r="AB145" s="16">
        <v>5.3038701428368397E-2</v>
      </c>
      <c r="AC145" s="15"/>
      <c r="AD145" s="15"/>
      <c r="AE145" s="15"/>
      <c r="AF145" s="14" t="s">
        <v>275</v>
      </c>
      <c r="AG145" s="14"/>
      <c r="AH145" s="14"/>
      <c r="AI145" s="14"/>
      <c r="AJ145" s="14"/>
      <c r="AK145" s="14"/>
      <c r="AL145" s="14"/>
      <c r="AM145" s="14"/>
      <c r="AP145">
        <f>COUNTIF(DWG!H$2:H$97,'CV5'!AF145)</f>
        <v>0</v>
      </c>
    </row>
    <row r="146" spans="1:42">
      <c r="A146" s="12">
        <v>915</v>
      </c>
      <c r="B146" s="14" t="s">
        <v>264</v>
      </c>
      <c r="C146" s="13"/>
      <c r="D146" s="13" t="s">
        <v>255</v>
      </c>
      <c r="E146" s="14" t="s">
        <v>256</v>
      </c>
      <c r="F146" s="14" t="s">
        <v>257</v>
      </c>
      <c r="G146" s="14" t="s">
        <v>258</v>
      </c>
      <c r="H146" s="14" t="s">
        <v>25</v>
      </c>
      <c r="I146" s="14"/>
      <c r="J146" s="12"/>
      <c r="K146" s="12">
        <v>1</v>
      </c>
      <c r="L146" s="12">
        <v>2</v>
      </c>
      <c r="M146" s="12">
        <v>3</v>
      </c>
      <c r="N146" s="14"/>
      <c r="O146" s="14"/>
      <c r="P146" s="14" t="s">
        <v>314</v>
      </c>
      <c r="Q146" s="14"/>
      <c r="R146" s="14" t="s">
        <v>315</v>
      </c>
      <c r="S146" s="15">
        <v>16</v>
      </c>
      <c r="T146" s="13" t="s">
        <v>260</v>
      </c>
      <c r="U146" s="14"/>
      <c r="V146" s="13"/>
      <c r="W146" s="13"/>
      <c r="X146" s="13"/>
      <c r="Y146" s="13"/>
      <c r="Z146" s="13"/>
      <c r="AA146" s="14" t="s">
        <v>66</v>
      </c>
      <c r="AB146" s="16">
        <v>0.254716558016989</v>
      </c>
      <c r="AC146" s="15"/>
      <c r="AD146" s="15"/>
      <c r="AE146" s="15"/>
      <c r="AF146" s="14" t="s">
        <v>316</v>
      </c>
      <c r="AG146" s="14"/>
      <c r="AH146" s="14"/>
      <c r="AI146" s="14"/>
      <c r="AJ146" s="14"/>
      <c r="AK146" s="14"/>
      <c r="AL146" s="14"/>
      <c r="AM146" s="14"/>
      <c r="AP146">
        <f>COUNTIF(DWG!H$2:H$97,'CV5'!AF146)</f>
        <v>0</v>
      </c>
    </row>
    <row r="147" spans="1:42">
      <c r="A147" s="12">
        <v>916</v>
      </c>
      <c r="B147" s="14" t="s">
        <v>264</v>
      </c>
      <c r="C147" s="13"/>
      <c r="D147" s="13" t="s">
        <v>255</v>
      </c>
      <c r="E147" s="14" t="s">
        <v>256</v>
      </c>
      <c r="F147" s="14" t="s">
        <v>257</v>
      </c>
      <c r="G147" s="14" t="s">
        <v>258</v>
      </c>
      <c r="H147" s="14" t="s">
        <v>25</v>
      </c>
      <c r="I147" s="14"/>
      <c r="J147" s="12"/>
      <c r="K147" s="12">
        <v>1</v>
      </c>
      <c r="L147" s="12">
        <v>2</v>
      </c>
      <c r="M147" s="12">
        <v>3</v>
      </c>
      <c r="N147" s="14"/>
      <c r="O147" s="14"/>
      <c r="P147" s="14" t="s">
        <v>280</v>
      </c>
      <c r="Q147" s="14"/>
      <c r="R147" s="14" t="s">
        <v>281</v>
      </c>
      <c r="S147" s="15">
        <v>8</v>
      </c>
      <c r="T147" s="13" t="s">
        <v>260</v>
      </c>
      <c r="U147" s="14"/>
      <c r="V147" s="13"/>
      <c r="W147" s="13"/>
      <c r="X147" s="13"/>
      <c r="Y147" s="13"/>
      <c r="Z147" s="13"/>
      <c r="AA147" s="14" t="s">
        <v>66</v>
      </c>
      <c r="AB147" s="16">
        <v>3.1921629129461303E-2</v>
      </c>
      <c r="AC147" s="15"/>
      <c r="AD147" s="15"/>
      <c r="AE147" s="15"/>
      <c r="AF147" s="14" t="s">
        <v>282</v>
      </c>
      <c r="AG147" s="14"/>
      <c r="AH147" s="14"/>
      <c r="AI147" s="14"/>
      <c r="AJ147" s="14"/>
      <c r="AK147" s="14"/>
      <c r="AL147" s="14"/>
      <c r="AM147" s="14"/>
      <c r="AP147">
        <f>COUNTIF(DWG!H$2:H$97,'CV5'!AF147)</f>
        <v>0</v>
      </c>
    </row>
    <row r="148" spans="1:42">
      <c r="A148" s="12">
        <v>917</v>
      </c>
      <c r="B148" s="14" t="s">
        <v>264</v>
      </c>
      <c r="C148" s="13"/>
      <c r="D148" s="13" t="s">
        <v>255</v>
      </c>
      <c r="E148" s="14" t="s">
        <v>256</v>
      </c>
      <c r="F148" s="14" t="s">
        <v>257</v>
      </c>
      <c r="G148" s="14" t="s">
        <v>258</v>
      </c>
      <c r="H148" s="14" t="s">
        <v>25</v>
      </c>
      <c r="I148" s="14"/>
      <c r="J148" s="12"/>
      <c r="K148" s="12">
        <v>1</v>
      </c>
      <c r="L148" s="12">
        <v>2</v>
      </c>
      <c r="M148" s="12">
        <v>3</v>
      </c>
      <c r="N148" s="14"/>
      <c r="O148" s="14"/>
      <c r="P148" s="14" t="s">
        <v>319</v>
      </c>
      <c r="Q148" s="14"/>
      <c r="R148" s="14" t="s">
        <v>320</v>
      </c>
      <c r="S148" s="15">
        <v>8</v>
      </c>
      <c r="T148" s="13" t="s">
        <v>260</v>
      </c>
      <c r="U148" s="14"/>
      <c r="V148" s="13"/>
      <c r="W148" s="13"/>
      <c r="X148" s="13"/>
      <c r="Y148" s="13"/>
      <c r="Z148" s="13"/>
      <c r="AA148" s="14" t="s">
        <v>66</v>
      </c>
      <c r="AB148" s="16">
        <v>0.12953786723109301</v>
      </c>
      <c r="AC148" s="15"/>
      <c r="AD148" s="15"/>
      <c r="AE148" s="15"/>
      <c r="AF148" s="14" t="s">
        <v>321</v>
      </c>
      <c r="AG148" s="14"/>
      <c r="AH148" s="14"/>
      <c r="AI148" s="14"/>
      <c r="AJ148" s="14"/>
      <c r="AK148" s="14"/>
      <c r="AL148" s="14"/>
      <c r="AM148" s="14"/>
      <c r="AP148">
        <f>COUNTIF(DWG!H$2:H$97,'CV5'!AF148)</f>
        <v>0</v>
      </c>
    </row>
    <row r="149" spans="1:42">
      <c r="A149" s="12">
        <v>918</v>
      </c>
      <c r="B149" s="14" t="s">
        <v>264</v>
      </c>
      <c r="C149" s="13"/>
      <c r="D149" s="13" t="s">
        <v>255</v>
      </c>
      <c r="E149" s="14" t="s">
        <v>256</v>
      </c>
      <c r="F149" s="14" t="s">
        <v>257</v>
      </c>
      <c r="G149" s="14" t="s">
        <v>258</v>
      </c>
      <c r="H149" s="14" t="s">
        <v>25</v>
      </c>
      <c r="I149" s="14"/>
      <c r="J149" s="12"/>
      <c r="K149" s="12">
        <v>1</v>
      </c>
      <c r="L149" s="12">
        <v>2</v>
      </c>
      <c r="M149" s="12">
        <v>3</v>
      </c>
      <c r="N149" s="14"/>
      <c r="O149" s="14"/>
      <c r="P149" s="14"/>
      <c r="Q149" s="14"/>
      <c r="R149" s="14" t="s">
        <v>366</v>
      </c>
      <c r="S149" s="15">
        <v>12</v>
      </c>
      <c r="T149" s="13" t="s">
        <v>260</v>
      </c>
      <c r="U149" s="14"/>
      <c r="V149" s="13"/>
      <c r="W149" s="13"/>
      <c r="X149" s="13"/>
      <c r="Y149" s="13"/>
      <c r="Z149" s="13"/>
      <c r="AA149" s="14" t="s">
        <v>66</v>
      </c>
      <c r="AB149" s="16">
        <v>0.93007740728285804</v>
      </c>
      <c r="AC149" s="15"/>
      <c r="AD149" s="15"/>
      <c r="AE149" s="15"/>
      <c r="AF149" s="14" t="s">
        <v>367</v>
      </c>
      <c r="AG149" s="14"/>
      <c r="AH149" s="14"/>
      <c r="AI149" s="14"/>
      <c r="AJ149" s="14"/>
      <c r="AK149" s="14"/>
      <c r="AL149" s="14"/>
      <c r="AM149" s="14"/>
      <c r="AP149">
        <f>COUNTIF(DWG!H$2:H$97,'CV5'!AF149)</f>
        <v>0</v>
      </c>
    </row>
    <row r="150" spans="1:42">
      <c r="A150" s="12">
        <v>919</v>
      </c>
      <c r="B150" s="14" t="s">
        <v>287</v>
      </c>
      <c r="C150" s="13"/>
      <c r="D150" s="13" t="s">
        <v>255</v>
      </c>
      <c r="E150" s="14" t="s">
        <v>256</v>
      </c>
      <c r="F150" s="14" t="s">
        <v>257</v>
      </c>
      <c r="G150" s="14" t="s">
        <v>258</v>
      </c>
      <c r="H150" s="14" t="s">
        <v>25</v>
      </c>
      <c r="I150" s="14"/>
      <c r="J150" s="12"/>
      <c r="K150" s="12">
        <v>1</v>
      </c>
      <c r="L150" s="12">
        <v>2</v>
      </c>
      <c r="M150" s="12">
        <v>3</v>
      </c>
      <c r="N150" s="14"/>
      <c r="O150" s="14"/>
      <c r="P150" s="14"/>
      <c r="Q150" s="14"/>
      <c r="R150" s="14" t="s">
        <v>368</v>
      </c>
      <c r="S150" s="15">
        <v>4</v>
      </c>
      <c r="T150" s="13" t="s">
        <v>260</v>
      </c>
      <c r="U150" s="14"/>
      <c r="V150" s="13"/>
      <c r="W150" s="13"/>
      <c r="X150" s="13"/>
      <c r="Y150" s="13"/>
      <c r="Z150" s="13"/>
      <c r="AA150" s="14" t="s">
        <v>85</v>
      </c>
      <c r="AB150" s="16">
        <v>1.9001723058833699</v>
      </c>
      <c r="AC150" s="15"/>
      <c r="AD150" s="15"/>
      <c r="AE150" s="15"/>
      <c r="AF150" s="14" t="s">
        <v>369</v>
      </c>
      <c r="AG150" s="14"/>
      <c r="AH150" s="14"/>
      <c r="AI150" s="14"/>
      <c r="AJ150" s="14"/>
      <c r="AK150" s="14"/>
      <c r="AL150" s="14"/>
      <c r="AM150" s="14"/>
      <c r="AP150">
        <f>COUNTIF(DWG!H$2:H$97,'CV5'!AF150)</f>
        <v>0</v>
      </c>
    </row>
    <row r="151" spans="1:42">
      <c r="A151" s="12">
        <v>920</v>
      </c>
      <c r="B151" s="14" t="s">
        <v>264</v>
      </c>
      <c r="C151" s="13"/>
      <c r="D151" s="13" t="s">
        <v>255</v>
      </c>
      <c r="E151" s="14" t="s">
        <v>256</v>
      </c>
      <c r="F151" s="14" t="s">
        <v>257</v>
      </c>
      <c r="G151" s="14" t="s">
        <v>258</v>
      </c>
      <c r="H151" s="14" t="s">
        <v>25</v>
      </c>
      <c r="I151" s="14"/>
      <c r="J151" s="12"/>
      <c r="K151" s="12">
        <v>1</v>
      </c>
      <c r="L151" s="12"/>
      <c r="M151" s="12"/>
      <c r="N151" s="14"/>
      <c r="O151" s="14"/>
      <c r="P151" s="14" t="s">
        <v>305</v>
      </c>
      <c r="Q151" s="14"/>
      <c r="R151" s="14" t="s">
        <v>306</v>
      </c>
      <c r="S151" s="15">
        <v>40</v>
      </c>
      <c r="T151" s="13" t="s">
        <v>260</v>
      </c>
      <c r="U151" s="14"/>
      <c r="V151" s="13"/>
      <c r="W151" s="13"/>
      <c r="X151" s="13"/>
      <c r="Y151" s="13"/>
      <c r="Z151" s="13"/>
      <c r="AA151" s="14" t="s">
        <v>66</v>
      </c>
      <c r="AB151" s="16">
        <v>7.4029378595530299E-2</v>
      </c>
      <c r="AC151" s="15"/>
      <c r="AD151" s="15"/>
      <c r="AE151" s="15"/>
      <c r="AF151" s="14" t="s">
        <v>307</v>
      </c>
      <c r="AG151" s="14"/>
      <c r="AH151" s="14"/>
      <c r="AI151" s="14"/>
      <c r="AJ151" s="14"/>
      <c r="AK151" s="14"/>
      <c r="AL151" s="14"/>
      <c r="AM151" s="14"/>
      <c r="AP151">
        <f>COUNTIF(DWG!H$2:H$97,'CV5'!AF151)</f>
        <v>0</v>
      </c>
    </row>
    <row r="152" spans="1:42">
      <c r="A152" s="12">
        <v>921</v>
      </c>
      <c r="B152" s="14" t="s">
        <v>264</v>
      </c>
      <c r="C152" s="13"/>
      <c r="D152" s="13" t="s">
        <v>255</v>
      </c>
      <c r="E152" s="14" t="s">
        <v>256</v>
      </c>
      <c r="F152" s="14" t="s">
        <v>257</v>
      </c>
      <c r="G152" s="14" t="s">
        <v>258</v>
      </c>
      <c r="H152" s="14" t="s">
        <v>25</v>
      </c>
      <c r="I152" s="14"/>
      <c r="J152" s="12"/>
      <c r="K152" s="12">
        <v>1</v>
      </c>
      <c r="L152" s="12"/>
      <c r="M152" s="12"/>
      <c r="N152" s="14"/>
      <c r="O152" s="14"/>
      <c r="P152" s="14"/>
      <c r="Q152" s="14"/>
      <c r="R152" s="14" t="s">
        <v>308</v>
      </c>
      <c r="S152" s="15">
        <v>40</v>
      </c>
      <c r="T152" s="13" t="s">
        <v>260</v>
      </c>
      <c r="U152" s="14"/>
      <c r="V152" s="13"/>
      <c r="W152" s="13"/>
      <c r="X152" s="13"/>
      <c r="Y152" s="13"/>
      <c r="Z152" s="13"/>
      <c r="AA152" s="14" t="s">
        <v>66</v>
      </c>
      <c r="AB152" s="16">
        <v>1.0227285405356299</v>
      </c>
      <c r="AC152" s="15"/>
      <c r="AD152" s="15"/>
      <c r="AE152" s="15"/>
      <c r="AF152" s="14" t="s">
        <v>309</v>
      </c>
      <c r="AG152" s="14"/>
      <c r="AH152" s="14"/>
      <c r="AI152" s="14"/>
      <c r="AJ152" s="14"/>
      <c r="AK152" s="14"/>
      <c r="AL152" s="14"/>
      <c r="AM152" s="14"/>
      <c r="AP152">
        <f>COUNTIF(DWG!H$2:H$97,'CV5'!AF152)</f>
        <v>0</v>
      </c>
    </row>
    <row r="153" spans="1:42">
      <c r="A153" s="12">
        <v>922</v>
      </c>
      <c r="B153" s="14" t="s">
        <v>287</v>
      </c>
      <c r="C153" s="13"/>
      <c r="D153" s="13" t="s">
        <v>255</v>
      </c>
      <c r="E153" s="14" t="s">
        <v>256</v>
      </c>
      <c r="F153" s="14" t="s">
        <v>257</v>
      </c>
      <c r="G153" s="14" t="s">
        <v>258</v>
      </c>
      <c r="H153" s="14" t="s">
        <v>25</v>
      </c>
      <c r="I153" s="14"/>
      <c r="J153" s="12"/>
      <c r="K153" s="12">
        <v>1</v>
      </c>
      <c r="L153" s="12"/>
      <c r="M153" s="12"/>
      <c r="N153" s="14"/>
      <c r="O153" s="14"/>
      <c r="P153" s="14"/>
      <c r="Q153" s="14"/>
      <c r="R153" s="14" t="s">
        <v>288</v>
      </c>
      <c r="S153" s="15">
        <v>20</v>
      </c>
      <c r="T153" s="13" t="s">
        <v>260</v>
      </c>
      <c r="U153" s="14"/>
      <c r="V153" s="13"/>
      <c r="W153" s="13"/>
      <c r="X153" s="13"/>
      <c r="Y153" s="13"/>
      <c r="Z153" s="13"/>
      <c r="AA153" s="14" t="s">
        <v>85</v>
      </c>
      <c r="AB153" s="16">
        <v>1.3227085099029401</v>
      </c>
      <c r="AC153" s="15"/>
      <c r="AD153" s="15"/>
      <c r="AE153" s="15"/>
      <c r="AF153" s="14" t="s">
        <v>289</v>
      </c>
      <c r="AG153" s="14"/>
      <c r="AH153" s="14"/>
      <c r="AI153" s="14"/>
      <c r="AJ153" s="14"/>
      <c r="AK153" s="14"/>
      <c r="AL153" s="14"/>
      <c r="AM153" s="14"/>
      <c r="AP153">
        <f>COUNTIF(DWG!H$2:H$97,'CV5'!AF153)</f>
        <v>0</v>
      </c>
    </row>
    <row r="154" spans="1:42">
      <c r="A154" s="12">
        <v>923</v>
      </c>
      <c r="B154" s="14" t="s">
        <v>264</v>
      </c>
      <c r="C154" s="13"/>
      <c r="D154" s="13" t="s">
        <v>255</v>
      </c>
      <c r="E154" s="14" t="s">
        <v>256</v>
      </c>
      <c r="F154" s="14" t="s">
        <v>257</v>
      </c>
      <c r="G154" s="14" t="s">
        <v>258</v>
      </c>
      <c r="H154" s="14" t="s">
        <v>25</v>
      </c>
      <c r="I154" s="14"/>
      <c r="J154" s="12"/>
      <c r="K154" s="12">
        <v>1</v>
      </c>
      <c r="L154" s="12">
        <v>2</v>
      </c>
      <c r="M154" s="12">
        <v>3</v>
      </c>
      <c r="N154" s="14"/>
      <c r="O154" s="14"/>
      <c r="P154" s="14" t="s">
        <v>273</v>
      </c>
      <c r="Q154" s="14"/>
      <c r="R154" s="14" t="s">
        <v>274</v>
      </c>
      <c r="S154" s="15">
        <v>28</v>
      </c>
      <c r="T154" s="13" t="s">
        <v>260</v>
      </c>
      <c r="U154" s="14"/>
      <c r="V154" s="13"/>
      <c r="W154" s="13"/>
      <c r="X154" s="13"/>
      <c r="Y154" s="13"/>
      <c r="Z154" s="13"/>
      <c r="AA154" s="14" t="s">
        <v>66</v>
      </c>
      <c r="AB154" s="16">
        <v>5.3038701428368397E-2</v>
      </c>
      <c r="AC154" s="15"/>
      <c r="AD154" s="15"/>
      <c r="AE154" s="15"/>
      <c r="AF154" s="14" t="s">
        <v>275</v>
      </c>
      <c r="AG154" s="14"/>
      <c r="AH154" s="14"/>
      <c r="AI154" s="14"/>
      <c r="AJ154" s="14"/>
      <c r="AK154" s="14"/>
      <c r="AL154" s="14"/>
      <c r="AM154" s="14"/>
      <c r="AP154">
        <f>COUNTIF(DWG!H$2:H$97,'CV5'!AF154)</f>
        <v>0</v>
      </c>
    </row>
    <row r="155" spans="1:42">
      <c r="A155" s="12">
        <v>924</v>
      </c>
      <c r="B155" s="14" t="s">
        <v>264</v>
      </c>
      <c r="C155" s="13"/>
      <c r="D155" s="13" t="s">
        <v>255</v>
      </c>
      <c r="E155" s="14" t="s">
        <v>256</v>
      </c>
      <c r="F155" s="14" t="s">
        <v>257</v>
      </c>
      <c r="G155" s="14" t="s">
        <v>258</v>
      </c>
      <c r="H155" s="14" t="s">
        <v>25</v>
      </c>
      <c r="I155" s="14"/>
      <c r="J155" s="12"/>
      <c r="K155" s="12">
        <v>1</v>
      </c>
      <c r="L155" s="12">
        <v>2</v>
      </c>
      <c r="M155" s="12">
        <v>3</v>
      </c>
      <c r="N155" s="14"/>
      <c r="O155" s="14"/>
      <c r="P155" s="14"/>
      <c r="Q155" s="14"/>
      <c r="R155" s="14" t="s">
        <v>366</v>
      </c>
      <c r="S155" s="15">
        <v>28</v>
      </c>
      <c r="T155" s="13" t="s">
        <v>260</v>
      </c>
      <c r="U155" s="14"/>
      <c r="V155" s="13"/>
      <c r="W155" s="13"/>
      <c r="X155" s="13"/>
      <c r="Y155" s="13"/>
      <c r="Z155" s="13"/>
      <c r="AA155" s="14" t="s">
        <v>66</v>
      </c>
      <c r="AB155" s="16">
        <v>0.93007740728285804</v>
      </c>
      <c r="AC155" s="15"/>
      <c r="AD155" s="15"/>
      <c r="AE155" s="15"/>
      <c r="AF155" s="14" t="s">
        <v>367</v>
      </c>
      <c r="AG155" s="14"/>
      <c r="AH155" s="14"/>
      <c r="AI155" s="14"/>
      <c r="AJ155" s="14"/>
      <c r="AK155" s="14"/>
      <c r="AL155" s="14"/>
      <c r="AM155" s="14"/>
      <c r="AP155">
        <f>COUNTIF(DWG!H$2:H$97,'CV5'!AF155)</f>
        <v>0</v>
      </c>
    </row>
    <row r="156" spans="1:42">
      <c r="A156" s="12">
        <v>925</v>
      </c>
      <c r="B156" s="14" t="s">
        <v>264</v>
      </c>
      <c r="C156" s="13"/>
      <c r="D156" s="13" t="s">
        <v>255</v>
      </c>
      <c r="E156" s="14" t="s">
        <v>256</v>
      </c>
      <c r="F156" s="14" t="s">
        <v>257</v>
      </c>
      <c r="G156" s="14" t="s">
        <v>258</v>
      </c>
      <c r="H156" s="14" t="s">
        <v>25</v>
      </c>
      <c r="I156" s="14"/>
      <c r="J156" s="12"/>
      <c r="K156" s="12">
        <v>1</v>
      </c>
      <c r="L156" s="12">
        <v>2</v>
      </c>
      <c r="M156" s="12">
        <v>3</v>
      </c>
      <c r="N156" s="14"/>
      <c r="O156" s="14"/>
      <c r="P156" s="14" t="s">
        <v>280</v>
      </c>
      <c r="Q156" s="14"/>
      <c r="R156" s="14" t="s">
        <v>281</v>
      </c>
      <c r="S156" s="15">
        <v>8</v>
      </c>
      <c r="T156" s="13" t="s">
        <v>260</v>
      </c>
      <c r="U156" s="14"/>
      <c r="V156" s="13"/>
      <c r="W156" s="13"/>
      <c r="X156" s="13"/>
      <c r="Y156" s="13"/>
      <c r="Z156" s="13"/>
      <c r="AA156" s="14" t="s">
        <v>66</v>
      </c>
      <c r="AB156" s="16">
        <v>3.1921629129461303E-2</v>
      </c>
      <c r="AC156" s="15"/>
      <c r="AD156" s="15"/>
      <c r="AE156" s="15"/>
      <c r="AF156" s="14" t="s">
        <v>282</v>
      </c>
      <c r="AG156" s="14"/>
      <c r="AH156" s="14"/>
      <c r="AI156" s="14"/>
      <c r="AJ156" s="14"/>
      <c r="AK156" s="14"/>
      <c r="AL156" s="14"/>
      <c r="AM156" s="14"/>
      <c r="AP156">
        <f>COUNTIF(DWG!H$2:H$97,'CV5'!AF156)</f>
        <v>0</v>
      </c>
    </row>
    <row r="157" spans="1:42">
      <c r="A157" s="12">
        <v>926</v>
      </c>
      <c r="B157" s="14" t="s">
        <v>264</v>
      </c>
      <c r="C157" s="13"/>
      <c r="D157" s="13" t="s">
        <v>255</v>
      </c>
      <c r="E157" s="14" t="s">
        <v>256</v>
      </c>
      <c r="F157" s="14" t="s">
        <v>257</v>
      </c>
      <c r="G157" s="14" t="s">
        <v>258</v>
      </c>
      <c r="H157" s="14" t="s">
        <v>25</v>
      </c>
      <c r="I157" s="14"/>
      <c r="J157" s="12"/>
      <c r="K157" s="12">
        <v>1</v>
      </c>
      <c r="L157" s="12">
        <v>2</v>
      </c>
      <c r="M157" s="12">
        <v>3</v>
      </c>
      <c r="N157" s="14"/>
      <c r="O157" s="14"/>
      <c r="P157" s="14" t="s">
        <v>319</v>
      </c>
      <c r="Q157" s="14"/>
      <c r="R157" s="14" t="s">
        <v>320</v>
      </c>
      <c r="S157" s="15">
        <v>8</v>
      </c>
      <c r="T157" s="13" t="s">
        <v>260</v>
      </c>
      <c r="U157" s="14"/>
      <c r="V157" s="13"/>
      <c r="W157" s="13"/>
      <c r="X157" s="13"/>
      <c r="Y157" s="13"/>
      <c r="Z157" s="13"/>
      <c r="AA157" s="14" t="s">
        <v>66</v>
      </c>
      <c r="AB157" s="16">
        <v>0.12953786723109301</v>
      </c>
      <c r="AC157" s="15"/>
      <c r="AD157" s="15"/>
      <c r="AE157" s="15"/>
      <c r="AF157" s="14" t="s">
        <v>321</v>
      </c>
      <c r="AG157" s="14"/>
      <c r="AH157" s="14"/>
      <c r="AI157" s="14"/>
      <c r="AJ157" s="14"/>
      <c r="AK157" s="14"/>
      <c r="AL157" s="14"/>
      <c r="AM157" s="14"/>
      <c r="AP157">
        <f>COUNTIF(DWG!H$2:H$97,'CV5'!AF157)</f>
        <v>0</v>
      </c>
    </row>
    <row r="158" spans="1:42">
      <c r="A158" s="12">
        <v>927</v>
      </c>
      <c r="B158" s="14" t="s">
        <v>287</v>
      </c>
      <c r="C158" s="13"/>
      <c r="D158" s="13" t="s">
        <v>255</v>
      </c>
      <c r="E158" s="14" t="s">
        <v>256</v>
      </c>
      <c r="F158" s="14" t="s">
        <v>257</v>
      </c>
      <c r="G158" s="14" t="s">
        <v>258</v>
      </c>
      <c r="H158" s="14" t="s">
        <v>25</v>
      </c>
      <c r="I158" s="14"/>
      <c r="J158" s="12"/>
      <c r="K158" s="12">
        <v>1</v>
      </c>
      <c r="L158" s="12">
        <v>2</v>
      </c>
      <c r="M158" s="12">
        <v>3</v>
      </c>
      <c r="N158" s="14"/>
      <c r="O158" s="14"/>
      <c r="P158" s="14"/>
      <c r="Q158" s="14"/>
      <c r="R158" s="14" t="s">
        <v>368</v>
      </c>
      <c r="S158" s="15">
        <v>4</v>
      </c>
      <c r="T158" s="13" t="s">
        <v>260</v>
      </c>
      <c r="U158" s="14"/>
      <c r="V158" s="13"/>
      <c r="W158" s="13"/>
      <c r="X158" s="13"/>
      <c r="Y158" s="13"/>
      <c r="Z158" s="13"/>
      <c r="AA158" s="14" t="s">
        <v>85</v>
      </c>
      <c r="AB158" s="16">
        <v>1.9001723058833699</v>
      </c>
      <c r="AC158" s="15"/>
      <c r="AD158" s="15"/>
      <c r="AE158" s="15"/>
      <c r="AF158" s="14" t="s">
        <v>369</v>
      </c>
      <c r="AG158" s="14"/>
      <c r="AH158" s="14"/>
      <c r="AI158" s="14"/>
      <c r="AJ158" s="14"/>
      <c r="AK158" s="14"/>
      <c r="AL158" s="14"/>
      <c r="AM158" s="14"/>
      <c r="AP158">
        <f>COUNTIF(DWG!H$2:H$97,'CV5'!AF158)</f>
        <v>0</v>
      </c>
    </row>
    <row r="159" spans="1:42">
      <c r="A159" s="12">
        <v>928</v>
      </c>
      <c r="B159" s="14" t="s">
        <v>264</v>
      </c>
      <c r="C159" s="13"/>
      <c r="D159" s="13" t="s">
        <v>255</v>
      </c>
      <c r="E159" s="14" t="s">
        <v>256</v>
      </c>
      <c r="F159" s="14" t="s">
        <v>257</v>
      </c>
      <c r="G159" s="14" t="s">
        <v>258</v>
      </c>
      <c r="H159" s="14" t="s">
        <v>25</v>
      </c>
      <c r="I159" s="14"/>
      <c r="J159" s="12"/>
      <c r="K159" s="12">
        <v>1</v>
      </c>
      <c r="L159" s="12"/>
      <c r="M159" s="12"/>
      <c r="N159" s="14"/>
      <c r="O159" s="14"/>
      <c r="P159" s="14" t="s">
        <v>290</v>
      </c>
      <c r="Q159" s="14"/>
      <c r="R159" s="14" t="s">
        <v>291</v>
      </c>
      <c r="S159" s="15">
        <v>160</v>
      </c>
      <c r="T159" s="13" t="s">
        <v>260</v>
      </c>
      <c r="U159" s="14"/>
      <c r="V159" s="13"/>
      <c r="W159" s="13"/>
      <c r="X159" s="13"/>
      <c r="Y159" s="13"/>
      <c r="Z159" s="13"/>
      <c r="AA159" s="14" t="s">
        <v>66</v>
      </c>
      <c r="AB159" s="16">
        <v>9.0653697316641593E-2</v>
      </c>
      <c r="AC159" s="15"/>
      <c r="AD159" s="15"/>
      <c r="AE159" s="15"/>
      <c r="AF159" s="14" t="s">
        <v>292</v>
      </c>
      <c r="AG159" s="14"/>
      <c r="AH159" s="14"/>
      <c r="AI159" s="14"/>
      <c r="AJ159" s="14"/>
      <c r="AK159" s="14"/>
      <c r="AL159" s="14"/>
      <c r="AM159" s="14"/>
      <c r="AP159">
        <f>COUNTIF(DWG!H$2:H$97,'CV5'!AF159)</f>
        <v>0</v>
      </c>
    </row>
    <row r="160" spans="1:42">
      <c r="A160" s="12">
        <v>929</v>
      </c>
      <c r="B160" s="14" t="s">
        <v>264</v>
      </c>
      <c r="C160" s="13"/>
      <c r="D160" s="13" t="s">
        <v>255</v>
      </c>
      <c r="E160" s="14" t="s">
        <v>256</v>
      </c>
      <c r="F160" s="14" t="s">
        <v>257</v>
      </c>
      <c r="G160" s="14" t="s">
        <v>258</v>
      </c>
      <c r="H160" s="14" t="s">
        <v>25</v>
      </c>
      <c r="I160" s="14"/>
      <c r="J160" s="12"/>
      <c r="K160" s="12">
        <v>1</v>
      </c>
      <c r="L160" s="12"/>
      <c r="M160" s="12"/>
      <c r="N160" s="14"/>
      <c r="O160" s="14"/>
      <c r="P160" s="14"/>
      <c r="Q160" s="14"/>
      <c r="R160" s="14" t="s">
        <v>370</v>
      </c>
      <c r="S160" s="15">
        <v>160</v>
      </c>
      <c r="T160" s="13" t="s">
        <v>260</v>
      </c>
      <c r="U160" s="14"/>
      <c r="V160" s="13"/>
      <c r="W160" s="13"/>
      <c r="X160" s="13"/>
      <c r="Y160" s="13"/>
      <c r="Z160" s="13"/>
      <c r="AA160" s="14" t="s">
        <v>66</v>
      </c>
      <c r="AB160" s="16">
        <v>1.2543983508872101</v>
      </c>
      <c r="AC160" s="15"/>
      <c r="AD160" s="15"/>
      <c r="AE160" s="15"/>
      <c r="AF160" s="14" t="s">
        <v>371</v>
      </c>
      <c r="AG160" s="14"/>
      <c r="AH160" s="14"/>
      <c r="AI160" s="14"/>
      <c r="AJ160" s="14"/>
      <c r="AK160" s="14"/>
      <c r="AL160" s="14"/>
      <c r="AM160" s="14"/>
      <c r="AP160">
        <f>COUNTIF(DWG!H$2:H$97,'CV5'!AF160)</f>
        <v>0</v>
      </c>
    </row>
    <row r="161" spans="1:42">
      <c r="A161" s="12">
        <v>930</v>
      </c>
      <c r="B161" s="14" t="s">
        <v>287</v>
      </c>
      <c r="C161" s="13"/>
      <c r="D161" s="13" t="s">
        <v>255</v>
      </c>
      <c r="E161" s="14" t="s">
        <v>256</v>
      </c>
      <c r="F161" s="14" t="s">
        <v>257</v>
      </c>
      <c r="G161" s="14" t="s">
        <v>258</v>
      </c>
      <c r="H161" s="14" t="s">
        <v>25</v>
      </c>
      <c r="I161" s="14"/>
      <c r="J161" s="12"/>
      <c r="K161" s="12">
        <v>1</v>
      </c>
      <c r="L161" s="12"/>
      <c r="M161" s="12"/>
      <c r="N161" s="14"/>
      <c r="O161" s="14"/>
      <c r="P161" s="14"/>
      <c r="Q161" s="14"/>
      <c r="R161" s="14" t="s">
        <v>372</v>
      </c>
      <c r="S161" s="15">
        <v>128</v>
      </c>
      <c r="T161" s="13" t="s">
        <v>260</v>
      </c>
      <c r="U161" s="14"/>
      <c r="V161" s="13"/>
      <c r="W161" s="13"/>
      <c r="X161" s="13"/>
      <c r="Y161" s="13"/>
      <c r="Z161" s="13"/>
      <c r="AA161" s="14" t="s">
        <v>85</v>
      </c>
      <c r="AB161" s="16">
        <v>0.79608641955669301</v>
      </c>
      <c r="AC161" s="15"/>
      <c r="AD161" s="15"/>
      <c r="AE161" s="15"/>
      <c r="AF161" s="14" t="s">
        <v>373</v>
      </c>
      <c r="AG161" s="14"/>
      <c r="AH161" s="14"/>
      <c r="AI161" s="14"/>
      <c r="AJ161" s="14"/>
      <c r="AK161" s="14"/>
      <c r="AL161" s="14"/>
      <c r="AM161" s="14"/>
      <c r="AP161">
        <f>COUNTIF(DWG!H$2:H$97,'CV5'!AF161)</f>
        <v>0</v>
      </c>
    </row>
    <row r="162" spans="1:42">
      <c r="A162" s="12">
        <v>931</v>
      </c>
      <c r="B162" s="14" t="s">
        <v>264</v>
      </c>
      <c r="C162" s="13"/>
      <c r="D162" s="13" t="s">
        <v>255</v>
      </c>
      <c r="E162" s="14" t="s">
        <v>256</v>
      </c>
      <c r="F162" s="14" t="s">
        <v>257</v>
      </c>
      <c r="G162" s="14" t="s">
        <v>258</v>
      </c>
      <c r="H162" s="14" t="s">
        <v>25</v>
      </c>
      <c r="I162" s="14"/>
      <c r="J162" s="12"/>
      <c r="K162" s="12">
        <v>1</v>
      </c>
      <c r="L162" s="12">
        <v>2</v>
      </c>
      <c r="M162" s="12">
        <v>3</v>
      </c>
      <c r="N162" s="14"/>
      <c r="O162" s="14"/>
      <c r="P162" s="14" t="s">
        <v>273</v>
      </c>
      <c r="Q162" s="14"/>
      <c r="R162" s="14" t="s">
        <v>274</v>
      </c>
      <c r="S162" s="15">
        <v>28</v>
      </c>
      <c r="T162" s="13" t="s">
        <v>260</v>
      </c>
      <c r="U162" s="14"/>
      <c r="V162" s="13"/>
      <c r="W162" s="13"/>
      <c r="X162" s="13"/>
      <c r="Y162" s="13"/>
      <c r="Z162" s="13"/>
      <c r="AA162" s="14" t="s">
        <v>66</v>
      </c>
      <c r="AB162" s="16">
        <v>5.3038701428368397E-2</v>
      </c>
      <c r="AC162" s="15"/>
      <c r="AD162" s="15"/>
      <c r="AE162" s="15"/>
      <c r="AF162" s="14" t="s">
        <v>275</v>
      </c>
      <c r="AG162" s="14"/>
      <c r="AH162" s="14"/>
      <c r="AI162" s="14"/>
      <c r="AJ162" s="14"/>
      <c r="AK162" s="14"/>
      <c r="AL162" s="14"/>
      <c r="AM162" s="14"/>
      <c r="AP162">
        <f>COUNTIF(DWG!H$2:H$97,'CV5'!AF162)</f>
        <v>0</v>
      </c>
    </row>
    <row r="163" spans="1:42">
      <c r="A163" s="12">
        <v>932</v>
      </c>
      <c r="B163" s="14" t="s">
        <v>264</v>
      </c>
      <c r="C163" s="13"/>
      <c r="D163" s="13" t="s">
        <v>255</v>
      </c>
      <c r="E163" s="14" t="s">
        <v>256</v>
      </c>
      <c r="F163" s="14" t="s">
        <v>257</v>
      </c>
      <c r="G163" s="14" t="s">
        <v>258</v>
      </c>
      <c r="H163" s="14" t="s">
        <v>25</v>
      </c>
      <c r="I163" s="14"/>
      <c r="J163" s="12"/>
      <c r="K163" s="12">
        <v>1</v>
      </c>
      <c r="L163" s="12">
        <v>2</v>
      </c>
      <c r="M163" s="12">
        <v>3</v>
      </c>
      <c r="N163" s="14"/>
      <c r="O163" s="14"/>
      <c r="P163" s="14" t="s">
        <v>314</v>
      </c>
      <c r="Q163" s="14"/>
      <c r="R163" s="14" t="s">
        <v>315</v>
      </c>
      <c r="S163" s="15">
        <v>16</v>
      </c>
      <c r="T163" s="13" t="s">
        <v>260</v>
      </c>
      <c r="U163" s="14"/>
      <c r="V163" s="13"/>
      <c r="W163" s="13"/>
      <c r="X163" s="13"/>
      <c r="Y163" s="13"/>
      <c r="Z163" s="13"/>
      <c r="AA163" s="14" t="s">
        <v>66</v>
      </c>
      <c r="AB163" s="16">
        <v>0.254716558016989</v>
      </c>
      <c r="AC163" s="15"/>
      <c r="AD163" s="15"/>
      <c r="AE163" s="15"/>
      <c r="AF163" s="14" t="s">
        <v>316</v>
      </c>
      <c r="AG163" s="14"/>
      <c r="AH163" s="14"/>
      <c r="AI163" s="14"/>
      <c r="AJ163" s="14"/>
      <c r="AK163" s="14"/>
      <c r="AL163" s="14"/>
      <c r="AM163" s="14"/>
      <c r="AP163">
        <f>COUNTIF(DWG!H$2:H$97,'CV5'!AF163)</f>
        <v>0</v>
      </c>
    </row>
    <row r="164" spans="1:42">
      <c r="A164" s="12">
        <v>933</v>
      </c>
      <c r="B164" s="14" t="s">
        <v>264</v>
      </c>
      <c r="C164" s="13"/>
      <c r="D164" s="13" t="s">
        <v>255</v>
      </c>
      <c r="E164" s="14" t="s">
        <v>256</v>
      </c>
      <c r="F164" s="14" t="s">
        <v>257</v>
      </c>
      <c r="G164" s="14" t="s">
        <v>258</v>
      </c>
      <c r="H164" s="14" t="s">
        <v>25</v>
      </c>
      <c r="I164" s="14"/>
      <c r="J164" s="12"/>
      <c r="K164" s="12">
        <v>1</v>
      </c>
      <c r="L164" s="12">
        <v>2</v>
      </c>
      <c r="M164" s="12">
        <v>3</v>
      </c>
      <c r="N164" s="14"/>
      <c r="O164" s="14"/>
      <c r="P164" s="14" t="s">
        <v>280</v>
      </c>
      <c r="Q164" s="14"/>
      <c r="R164" s="14" t="s">
        <v>281</v>
      </c>
      <c r="S164" s="15">
        <v>8</v>
      </c>
      <c r="T164" s="13" t="s">
        <v>260</v>
      </c>
      <c r="U164" s="14"/>
      <c r="V164" s="13"/>
      <c r="W164" s="13"/>
      <c r="X164" s="13"/>
      <c r="Y164" s="13"/>
      <c r="Z164" s="13"/>
      <c r="AA164" s="14" t="s">
        <v>66</v>
      </c>
      <c r="AB164" s="16">
        <v>3.1921629129461303E-2</v>
      </c>
      <c r="AC164" s="15"/>
      <c r="AD164" s="15"/>
      <c r="AE164" s="15"/>
      <c r="AF164" s="14" t="s">
        <v>282</v>
      </c>
      <c r="AG164" s="14"/>
      <c r="AH164" s="14"/>
      <c r="AI164" s="14"/>
      <c r="AJ164" s="14"/>
      <c r="AK164" s="14"/>
      <c r="AL164" s="14"/>
      <c r="AM164" s="14"/>
      <c r="AP164">
        <f>COUNTIF(DWG!H$2:H$97,'CV5'!AF164)</f>
        <v>0</v>
      </c>
    </row>
    <row r="165" spans="1:42">
      <c r="A165" s="12">
        <v>934</v>
      </c>
      <c r="B165" s="14" t="s">
        <v>264</v>
      </c>
      <c r="C165" s="13"/>
      <c r="D165" s="13" t="s">
        <v>255</v>
      </c>
      <c r="E165" s="14" t="s">
        <v>256</v>
      </c>
      <c r="F165" s="14" t="s">
        <v>257</v>
      </c>
      <c r="G165" s="14" t="s">
        <v>258</v>
      </c>
      <c r="H165" s="14" t="s">
        <v>25</v>
      </c>
      <c r="I165" s="14"/>
      <c r="J165" s="12"/>
      <c r="K165" s="12">
        <v>1</v>
      </c>
      <c r="L165" s="12">
        <v>2</v>
      </c>
      <c r="M165" s="12">
        <v>3</v>
      </c>
      <c r="N165" s="14"/>
      <c r="O165" s="14"/>
      <c r="P165" s="14" t="s">
        <v>319</v>
      </c>
      <c r="Q165" s="14"/>
      <c r="R165" s="14" t="s">
        <v>320</v>
      </c>
      <c r="S165" s="15">
        <v>8</v>
      </c>
      <c r="T165" s="13" t="s">
        <v>260</v>
      </c>
      <c r="U165" s="14"/>
      <c r="V165" s="13"/>
      <c r="W165" s="13"/>
      <c r="X165" s="13"/>
      <c r="Y165" s="13"/>
      <c r="Z165" s="13"/>
      <c r="AA165" s="14" t="s">
        <v>66</v>
      </c>
      <c r="AB165" s="16">
        <v>0.12953786723109301</v>
      </c>
      <c r="AC165" s="15"/>
      <c r="AD165" s="15"/>
      <c r="AE165" s="15"/>
      <c r="AF165" s="14" t="s">
        <v>321</v>
      </c>
      <c r="AG165" s="14"/>
      <c r="AH165" s="14"/>
      <c r="AI165" s="14"/>
      <c r="AJ165" s="14"/>
      <c r="AK165" s="14"/>
      <c r="AL165" s="14"/>
      <c r="AM165" s="14"/>
      <c r="AP165">
        <f>COUNTIF(DWG!H$2:H$97,'CV5'!AF165)</f>
        <v>0</v>
      </c>
    </row>
    <row r="166" spans="1:42">
      <c r="A166" s="12">
        <v>935</v>
      </c>
      <c r="B166" s="14" t="s">
        <v>264</v>
      </c>
      <c r="C166" s="13"/>
      <c r="D166" s="13" t="s">
        <v>255</v>
      </c>
      <c r="E166" s="14" t="s">
        <v>256</v>
      </c>
      <c r="F166" s="14" t="s">
        <v>257</v>
      </c>
      <c r="G166" s="14" t="s">
        <v>258</v>
      </c>
      <c r="H166" s="14" t="s">
        <v>25</v>
      </c>
      <c r="I166" s="14"/>
      <c r="J166" s="12"/>
      <c r="K166" s="12">
        <v>1</v>
      </c>
      <c r="L166" s="12">
        <v>2</v>
      </c>
      <c r="M166" s="12">
        <v>3</v>
      </c>
      <c r="N166" s="14"/>
      <c r="O166" s="14"/>
      <c r="P166" s="14"/>
      <c r="Q166" s="14"/>
      <c r="R166" s="14" t="s">
        <v>366</v>
      </c>
      <c r="S166" s="15">
        <v>12</v>
      </c>
      <c r="T166" s="13" t="s">
        <v>260</v>
      </c>
      <c r="U166" s="14"/>
      <c r="V166" s="13"/>
      <c r="W166" s="13"/>
      <c r="X166" s="13"/>
      <c r="Y166" s="13"/>
      <c r="Z166" s="13"/>
      <c r="AA166" s="14" t="s">
        <v>66</v>
      </c>
      <c r="AB166" s="16">
        <v>0.93007740728285804</v>
      </c>
      <c r="AC166" s="15"/>
      <c r="AD166" s="15"/>
      <c r="AE166" s="15"/>
      <c r="AF166" s="14" t="s">
        <v>367</v>
      </c>
      <c r="AG166" s="14"/>
      <c r="AH166" s="14"/>
      <c r="AI166" s="14"/>
      <c r="AJ166" s="14"/>
      <c r="AK166" s="14"/>
      <c r="AL166" s="14"/>
      <c r="AM166" s="14"/>
      <c r="AP166">
        <f>COUNTIF(DWG!H$2:H$97,'CV5'!AF166)</f>
        <v>0</v>
      </c>
    </row>
    <row r="167" spans="1:42">
      <c r="A167" s="12">
        <v>936</v>
      </c>
      <c r="B167" s="14" t="s">
        <v>287</v>
      </c>
      <c r="C167" s="13"/>
      <c r="D167" s="13" t="s">
        <v>255</v>
      </c>
      <c r="E167" s="14" t="s">
        <v>256</v>
      </c>
      <c r="F167" s="14" t="s">
        <v>257</v>
      </c>
      <c r="G167" s="14" t="s">
        <v>258</v>
      </c>
      <c r="H167" s="14" t="s">
        <v>25</v>
      </c>
      <c r="I167" s="14"/>
      <c r="J167" s="12"/>
      <c r="K167" s="12">
        <v>1</v>
      </c>
      <c r="L167" s="12">
        <v>2</v>
      </c>
      <c r="M167" s="12">
        <v>3</v>
      </c>
      <c r="N167" s="14"/>
      <c r="O167" s="14"/>
      <c r="P167" s="14"/>
      <c r="Q167" s="14"/>
      <c r="R167" s="14" t="s">
        <v>368</v>
      </c>
      <c r="S167" s="15">
        <v>4</v>
      </c>
      <c r="T167" s="13" t="s">
        <v>260</v>
      </c>
      <c r="U167" s="14"/>
      <c r="V167" s="13"/>
      <c r="W167" s="13"/>
      <c r="X167" s="13"/>
      <c r="Y167" s="13"/>
      <c r="Z167" s="13"/>
      <c r="AA167" s="14" t="s">
        <v>85</v>
      </c>
      <c r="AB167" s="16">
        <v>1.9001723058833699</v>
      </c>
      <c r="AC167" s="15"/>
      <c r="AD167" s="15"/>
      <c r="AE167" s="15"/>
      <c r="AF167" s="14" t="s">
        <v>369</v>
      </c>
      <c r="AG167" s="14"/>
      <c r="AH167" s="14"/>
      <c r="AI167" s="14"/>
      <c r="AJ167" s="14"/>
      <c r="AK167" s="14"/>
      <c r="AL167" s="14"/>
      <c r="AM167" s="14"/>
      <c r="AP167">
        <f>COUNTIF(DWG!H$2:H$97,'CV5'!AF167)</f>
        <v>0</v>
      </c>
    </row>
    <row r="168" spans="1:42">
      <c r="A168" s="12">
        <v>937</v>
      </c>
      <c r="B168" s="14" t="s">
        <v>264</v>
      </c>
      <c r="C168" s="13"/>
      <c r="D168" s="13" t="s">
        <v>255</v>
      </c>
      <c r="E168" s="14" t="s">
        <v>256</v>
      </c>
      <c r="F168" s="14" t="s">
        <v>257</v>
      </c>
      <c r="G168" s="14" t="s">
        <v>258</v>
      </c>
      <c r="H168" s="14" t="s">
        <v>25</v>
      </c>
      <c r="I168" s="14"/>
      <c r="J168" s="12"/>
      <c r="K168" s="12">
        <v>1</v>
      </c>
      <c r="L168" s="12">
        <v>2</v>
      </c>
      <c r="M168" s="12">
        <v>3</v>
      </c>
      <c r="N168" s="14"/>
      <c r="O168" s="14"/>
      <c r="P168" s="14" t="s">
        <v>319</v>
      </c>
      <c r="Q168" s="14"/>
      <c r="R168" s="14" t="s">
        <v>320</v>
      </c>
      <c r="S168" s="15">
        <v>16</v>
      </c>
      <c r="T168" s="13" t="s">
        <v>260</v>
      </c>
      <c r="U168" s="14"/>
      <c r="V168" s="13"/>
      <c r="W168" s="13"/>
      <c r="X168" s="13"/>
      <c r="Y168" s="13"/>
      <c r="Z168" s="13"/>
      <c r="AA168" s="14" t="s">
        <v>66</v>
      </c>
      <c r="AB168" s="16">
        <v>0.12953786723109301</v>
      </c>
      <c r="AC168" s="15"/>
      <c r="AD168" s="15"/>
      <c r="AE168" s="15"/>
      <c r="AF168" s="14" t="s">
        <v>321</v>
      </c>
      <c r="AG168" s="14"/>
      <c r="AH168" s="14"/>
      <c r="AI168" s="14"/>
      <c r="AJ168" s="14"/>
      <c r="AK168" s="14"/>
      <c r="AL168" s="14"/>
      <c r="AM168" s="14"/>
      <c r="AP168">
        <f>COUNTIF(DWG!H$2:H$97,'CV5'!AF168)</f>
        <v>0</v>
      </c>
    </row>
    <row r="169" spans="1:42">
      <c r="A169" s="12">
        <v>938</v>
      </c>
      <c r="B169" s="14" t="s">
        <v>264</v>
      </c>
      <c r="C169" s="13"/>
      <c r="D169" s="13" t="s">
        <v>255</v>
      </c>
      <c r="E169" s="14" t="s">
        <v>256</v>
      </c>
      <c r="F169" s="14" t="s">
        <v>257</v>
      </c>
      <c r="G169" s="14" t="s">
        <v>258</v>
      </c>
      <c r="H169" s="14" t="s">
        <v>25</v>
      </c>
      <c r="I169" s="14"/>
      <c r="J169" s="12"/>
      <c r="K169" s="12">
        <v>1</v>
      </c>
      <c r="L169" s="12">
        <v>2</v>
      </c>
      <c r="M169" s="12">
        <v>3</v>
      </c>
      <c r="N169" s="14"/>
      <c r="O169" s="14"/>
      <c r="P169" s="14" t="s">
        <v>280</v>
      </c>
      <c r="Q169" s="14"/>
      <c r="R169" s="14" t="s">
        <v>281</v>
      </c>
      <c r="S169" s="15">
        <v>32</v>
      </c>
      <c r="T169" s="13" t="s">
        <v>260</v>
      </c>
      <c r="U169" s="14"/>
      <c r="V169" s="13"/>
      <c r="W169" s="13"/>
      <c r="X169" s="13"/>
      <c r="Y169" s="13"/>
      <c r="Z169" s="13"/>
      <c r="AA169" s="14" t="s">
        <v>66</v>
      </c>
      <c r="AB169" s="16">
        <v>3.1921629129461303E-2</v>
      </c>
      <c r="AC169" s="15"/>
      <c r="AD169" s="15"/>
      <c r="AE169" s="15"/>
      <c r="AF169" s="14" t="s">
        <v>282</v>
      </c>
      <c r="AG169" s="14"/>
      <c r="AH169" s="14"/>
      <c r="AI169" s="14"/>
      <c r="AJ169" s="14"/>
      <c r="AK169" s="14"/>
      <c r="AL169" s="14"/>
      <c r="AM169" s="14"/>
      <c r="AP169">
        <f>COUNTIF(DWG!H$2:H$97,'CV5'!AF169)</f>
        <v>0</v>
      </c>
    </row>
    <row r="170" spans="1:42">
      <c r="A170" s="12">
        <v>939</v>
      </c>
      <c r="B170" s="14" t="s">
        <v>264</v>
      </c>
      <c r="C170" s="13"/>
      <c r="D170" s="13" t="s">
        <v>255</v>
      </c>
      <c r="E170" s="14" t="s">
        <v>256</v>
      </c>
      <c r="F170" s="14" t="s">
        <v>257</v>
      </c>
      <c r="G170" s="14" t="s">
        <v>258</v>
      </c>
      <c r="H170" s="14" t="s">
        <v>25</v>
      </c>
      <c r="I170" s="14"/>
      <c r="J170" s="12"/>
      <c r="K170" s="12">
        <v>1</v>
      </c>
      <c r="L170" s="12">
        <v>2</v>
      </c>
      <c r="M170" s="12">
        <v>3</v>
      </c>
      <c r="N170" s="14"/>
      <c r="O170" s="14"/>
      <c r="P170" s="14"/>
      <c r="Q170" s="14"/>
      <c r="R170" s="14" t="s">
        <v>293</v>
      </c>
      <c r="S170" s="15">
        <v>16</v>
      </c>
      <c r="T170" s="13" t="s">
        <v>260</v>
      </c>
      <c r="U170" s="14"/>
      <c r="V170" s="13"/>
      <c r="W170" s="13"/>
      <c r="X170" s="13"/>
      <c r="Y170" s="13"/>
      <c r="Z170" s="13"/>
      <c r="AA170" s="14" t="s">
        <v>66</v>
      </c>
      <c r="AB170" s="16">
        <v>0.44923051982289702</v>
      </c>
      <c r="AC170" s="15"/>
      <c r="AD170" s="15"/>
      <c r="AE170" s="15"/>
      <c r="AF170" s="14" t="s">
        <v>294</v>
      </c>
      <c r="AG170" s="14"/>
      <c r="AH170" s="14"/>
      <c r="AI170" s="14"/>
      <c r="AJ170" s="14"/>
      <c r="AK170" s="14"/>
      <c r="AL170" s="14"/>
      <c r="AM170" s="14"/>
      <c r="AP170">
        <f>COUNTIF(DWG!H$2:H$97,'CV5'!AF170)</f>
        <v>0</v>
      </c>
    </row>
    <row r="171" spans="1:42">
      <c r="A171" s="12">
        <v>940</v>
      </c>
      <c r="B171" s="14" t="s">
        <v>264</v>
      </c>
      <c r="C171" s="13"/>
      <c r="D171" s="13" t="s">
        <v>255</v>
      </c>
      <c r="E171" s="14" t="s">
        <v>256</v>
      </c>
      <c r="F171" s="14" t="s">
        <v>257</v>
      </c>
      <c r="G171" s="14" t="s">
        <v>258</v>
      </c>
      <c r="H171" s="14" t="s">
        <v>25</v>
      </c>
      <c r="I171" s="14"/>
      <c r="J171" s="12"/>
      <c r="K171" s="12">
        <v>1</v>
      </c>
      <c r="L171" s="12">
        <v>2</v>
      </c>
      <c r="M171" s="12">
        <v>3</v>
      </c>
      <c r="N171" s="14"/>
      <c r="O171" s="14"/>
      <c r="P171" s="14" t="s">
        <v>319</v>
      </c>
      <c r="Q171" s="14"/>
      <c r="R171" s="14" t="s">
        <v>320</v>
      </c>
      <c r="S171" s="15">
        <v>16</v>
      </c>
      <c r="T171" s="13" t="s">
        <v>260</v>
      </c>
      <c r="U171" s="14"/>
      <c r="V171" s="13"/>
      <c r="W171" s="13"/>
      <c r="X171" s="13"/>
      <c r="Y171" s="13"/>
      <c r="Z171" s="13"/>
      <c r="AA171" s="14" t="s">
        <v>66</v>
      </c>
      <c r="AB171" s="16">
        <v>0.12953786723109301</v>
      </c>
      <c r="AC171" s="15"/>
      <c r="AD171" s="15"/>
      <c r="AE171" s="15"/>
      <c r="AF171" s="14" t="s">
        <v>321</v>
      </c>
      <c r="AG171" s="14"/>
      <c r="AH171" s="14"/>
      <c r="AI171" s="14"/>
      <c r="AJ171" s="14"/>
      <c r="AK171" s="14"/>
      <c r="AL171" s="14"/>
      <c r="AM171" s="14"/>
      <c r="AP171">
        <f>COUNTIF(DWG!H$2:H$97,'CV5'!AF171)</f>
        <v>0</v>
      </c>
    </row>
    <row r="172" spans="1:42">
      <c r="A172" s="12">
        <v>941</v>
      </c>
      <c r="B172" s="14" t="s">
        <v>264</v>
      </c>
      <c r="C172" s="13"/>
      <c r="D172" s="13" t="s">
        <v>255</v>
      </c>
      <c r="E172" s="14" t="s">
        <v>256</v>
      </c>
      <c r="F172" s="14" t="s">
        <v>257</v>
      </c>
      <c r="G172" s="14" t="s">
        <v>258</v>
      </c>
      <c r="H172" s="14" t="s">
        <v>25</v>
      </c>
      <c r="I172" s="14"/>
      <c r="J172" s="12"/>
      <c r="K172" s="12">
        <v>1</v>
      </c>
      <c r="L172" s="12">
        <v>2</v>
      </c>
      <c r="M172" s="12">
        <v>3</v>
      </c>
      <c r="N172" s="14"/>
      <c r="O172" s="14"/>
      <c r="P172" s="14" t="s">
        <v>280</v>
      </c>
      <c r="Q172" s="14"/>
      <c r="R172" s="14" t="s">
        <v>281</v>
      </c>
      <c r="S172" s="15">
        <v>32</v>
      </c>
      <c r="T172" s="13" t="s">
        <v>260</v>
      </c>
      <c r="U172" s="14"/>
      <c r="V172" s="13"/>
      <c r="W172" s="13"/>
      <c r="X172" s="13"/>
      <c r="Y172" s="13"/>
      <c r="Z172" s="13"/>
      <c r="AA172" s="14" t="s">
        <v>66</v>
      </c>
      <c r="AB172" s="16">
        <v>3.1921629129461303E-2</v>
      </c>
      <c r="AC172" s="15"/>
      <c r="AD172" s="15"/>
      <c r="AE172" s="15"/>
      <c r="AF172" s="14" t="s">
        <v>282</v>
      </c>
      <c r="AG172" s="14"/>
      <c r="AH172" s="14"/>
      <c r="AI172" s="14"/>
      <c r="AJ172" s="14"/>
      <c r="AK172" s="14"/>
      <c r="AL172" s="14"/>
      <c r="AM172" s="14"/>
      <c r="AP172">
        <f>COUNTIF(DWG!H$2:H$97,'CV5'!AF172)</f>
        <v>0</v>
      </c>
    </row>
    <row r="173" spans="1:42">
      <c r="A173" s="12">
        <v>942</v>
      </c>
      <c r="B173" s="14" t="s">
        <v>264</v>
      </c>
      <c r="C173" s="13"/>
      <c r="D173" s="13" t="s">
        <v>255</v>
      </c>
      <c r="E173" s="14" t="s">
        <v>256</v>
      </c>
      <c r="F173" s="14" t="s">
        <v>257</v>
      </c>
      <c r="G173" s="14" t="s">
        <v>258</v>
      </c>
      <c r="H173" s="14" t="s">
        <v>25</v>
      </c>
      <c r="I173" s="14"/>
      <c r="J173" s="12"/>
      <c r="K173" s="12">
        <v>1</v>
      </c>
      <c r="L173" s="12">
        <v>2</v>
      </c>
      <c r="M173" s="12">
        <v>3</v>
      </c>
      <c r="N173" s="14"/>
      <c r="O173" s="14"/>
      <c r="P173" s="14"/>
      <c r="Q173" s="14"/>
      <c r="R173" s="14" t="s">
        <v>293</v>
      </c>
      <c r="S173" s="15">
        <v>16</v>
      </c>
      <c r="T173" s="13" t="s">
        <v>260</v>
      </c>
      <c r="U173" s="14"/>
      <c r="V173" s="13"/>
      <c r="W173" s="13"/>
      <c r="X173" s="13"/>
      <c r="Y173" s="13"/>
      <c r="Z173" s="13"/>
      <c r="AA173" s="14" t="s">
        <v>66</v>
      </c>
      <c r="AB173" s="16">
        <v>0.44923051982289702</v>
      </c>
      <c r="AC173" s="15"/>
      <c r="AD173" s="15"/>
      <c r="AE173" s="15"/>
      <c r="AF173" s="14" t="s">
        <v>294</v>
      </c>
      <c r="AG173" s="14"/>
      <c r="AH173" s="14"/>
      <c r="AI173" s="14"/>
      <c r="AJ173" s="14"/>
      <c r="AK173" s="14"/>
      <c r="AL173" s="14"/>
      <c r="AM173" s="14"/>
      <c r="AP173">
        <f>COUNTIF(DWG!H$2:H$97,'CV5'!AF173)</f>
        <v>0</v>
      </c>
    </row>
    <row r="174" spans="1:42">
      <c r="A174" s="12">
        <v>943</v>
      </c>
      <c r="B174" s="14" t="s">
        <v>264</v>
      </c>
      <c r="C174" s="13"/>
      <c r="D174" s="13" t="s">
        <v>255</v>
      </c>
      <c r="E174" s="14" t="s">
        <v>256</v>
      </c>
      <c r="F174" s="14" t="s">
        <v>257</v>
      </c>
      <c r="G174" s="14" t="s">
        <v>258</v>
      </c>
      <c r="H174" s="14" t="s">
        <v>25</v>
      </c>
      <c r="I174" s="14"/>
      <c r="J174" s="12"/>
      <c r="K174" s="12">
        <v>1</v>
      </c>
      <c r="L174" s="12">
        <v>2</v>
      </c>
      <c r="M174" s="12">
        <v>3</v>
      </c>
      <c r="N174" s="14"/>
      <c r="O174" s="14"/>
      <c r="P174" s="14"/>
      <c r="Q174" s="14"/>
      <c r="R174" s="14" t="s">
        <v>293</v>
      </c>
      <c r="S174" s="15">
        <v>16</v>
      </c>
      <c r="T174" s="13" t="s">
        <v>260</v>
      </c>
      <c r="U174" s="14"/>
      <c r="V174" s="13"/>
      <c r="W174" s="13"/>
      <c r="X174" s="13"/>
      <c r="Y174" s="13"/>
      <c r="Z174" s="13"/>
      <c r="AA174" s="14" t="s">
        <v>66</v>
      </c>
      <c r="AB174" s="16">
        <v>0.44923051982289702</v>
      </c>
      <c r="AC174" s="15"/>
      <c r="AD174" s="15"/>
      <c r="AE174" s="15"/>
      <c r="AF174" s="14" t="s">
        <v>294</v>
      </c>
      <c r="AG174" s="14"/>
      <c r="AH174" s="14"/>
      <c r="AI174" s="14"/>
      <c r="AJ174" s="14"/>
      <c r="AK174" s="14"/>
      <c r="AL174" s="14"/>
      <c r="AM174" s="14"/>
      <c r="AP174">
        <f>COUNTIF(DWG!H$2:H$97,'CV5'!AF174)</f>
        <v>0</v>
      </c>
    </row>
    <row r="175" spans="1:42">
      <c r="A175" s="12">
        <v>944</v>
      </c>
      <c r="B175" s="14" t="s">
        <v>264</v>
      </c>
      <c r="C175" s="13"/>
      <c r="D175" s="13" t="s">
        <v>255</v>
      </c>
      <c r="E175" s="14" t="s">
        <v>256</v>
      </c>
      <c r="F175" s="14" t="s">
        <v>257</v>
      </c>
      <c r="G175" s="14" t="s">
        <v>258</v>
      </c>
      <c r="H175" s="14" t="s">
        <v>25</v>
      </c>
      <c r="I175" s="14"/>
      <c r="J175" s="12"/>
      <c r="K175" s="12">
        <v>1</v>
      </c>
      <c r="L175" s="12">
        <v>2</v>
      </c>
      <c r="M175" s="12">
        <v>3</v>
      </c>
      <c r="N175" s="14"/>
      <c r="O175" s="14"/>
      <c r="P175" s="14" t="s">
        <v>319</v>
      </c>
      <c r="Q175" s="14"/>
      <c r="R175" s="14" t="s">
        <v>320</v>
      </c>
      <c r="S175" s="15">
        <v>16</v>
      </c>
      <c r="T175" s="13" t="s">
        <v>260</v>
      </c>
      <c r="U175" s="14"/>
      <c r="V175" s="13"/>
      <c r="W175" s="13"/>
      <c r="X175" s="13"/>
      <c r="Y175" s="13"/>
      <c r="Z175" s="13"/>
      <c r="AA175" s="14" t="s">
        <v>66</v>
      </c>
      <c r="AB175" s="16">
        <v>0.12953786723109301</v>
      </c>
      <c r="AC175" s="15"/>
      <c r="AD175" s="15"/>
      <c r="AE175" s="15"/>
      <c r="AF175" s="14" t="s">
        <v>321</v>
      </c>
      <c r="AG175" s="14"/>
      <c r="AH175" s="14"/>
      <c r="AI175" s="14"/>
      <c r="AJ175" s="14"/>
      <c r="AK175" s="14"/>
      <c r="AL175" s="14"/>
      <c r="AM175" s="14"/>
      <c r="AP175">
        <f>COUNTIF(DWG!H$2:H$97,'CV5'!AF175)</f>
        <v>0</v>
      </c>
    </row>
    <row r="176" spans="1:42">
      <c r="A176" s="12">
        <v>945</v>
      </c>
      <c r="B176" s="14" t="s">
        <v>264</v>
      </c>
      <c r="C176" s="13"/>
      <c r="D176" s="13" t="s">
        <v>255</v>
      </c>
      <c r="E176" s="14" t="s">
        <v>256</v>
      </c>
      <c r="F176" s="14" t="s">
        <v>257</v>
      </c>
      <c r="G176" s="14" t="s">
        <v>258</v>
      </c>
      <c r="H176" s="14" t="s">
        <v>25</v>
      </c>
      <c r="I176" s="14"/>
      <c r="J176" s="12"/>
      <c r="K176" s="12">
        <v>1</v>
      </c>
      <c r="L176" s="12">
        <v>2</v>
      </c>
      <c r="M176" s="12">
        <v>3</v>
      </c>
      <c r="N176" s="14"/>
      <c r="O176" s="14"/>
      <c r="P176" s="14" t="s">
        <v>280</v>
      </c>
      <c r="Q176" s="14"/>
      <c r="R176" s="14" t="s">
        <v>281</v>
      </c>
      <c r="S176" s="15">
        <v>32</v>
      </c>
      <c r="T176" s="13" t="s">
        <v>260</v>
      </c>
      <c r="U176" s="14"/>
      <c r="V176" s="13"/>
      <c r="W176" s="13"/>
      <c r="X176" s="13"/>
      <c r="Y176" s="13"/>
      <c r="Z176" s="13"/>
      <c r="AA176" s="14" t="s">
        <v>66</v>
      </c>
      <c r="AB176" s="16">
        <v>3.1921629129461303E-2</v>
      </c>
      <c r="AC176" s="15"/>
      <c r="AD176" s="15"/>
      <c r="AE176" s="15"/>
      <c r="AF176" s="14" t="s">
        <v>282</v>
      </c>
      <c r="AG176" s="14"/>
      <c r="AH176" s="14"/>
      <c r="AI176" s="14"/>
      <c r="AJ176" s="14"/>
      <c r="AK176" s="14"/>
      <c r="AL176" s="14"/>
      <c r="AM176" s="14"/>
      <c r="AP176">
        <f>COUNTIF(DWG!H$2:H$97,'CV5'!AF176)</f>
        <v>0</v>
      </c>
    </row>
    <row r="177" spans="1:42">
      <c r="A177" s="12">
        <v>946</v>
      </c>
      <c r="B177" s="14" t="s">
        <v>264</v>
      </c>
      <c r="C177" s="13"/>
      <c r="D177" s="13" t="s">
        <v>255</v>
      </c>
      <c r="E177" s="14" t="s">
        <v>256</v>
      </c>
      <c r="F177" s="14" t="s">
        <v>257</v>
      </c>
      <c r="G177" s="14" t="s">
        <v>258</v>
      </c>
      <c r="H177" s="14" t="s">
        <v>25</v>
      </c>
      <c r="I177" s="14"/>
      <c r="J177" s="12"/>
      <c r="K177" s="12">
        <v>1</v>
      </c>
      <c r="L177" s="12">
        <v>2</v>
      </c>
      <c r="M177" s="12">
        <v>3</v>
      </c>
      <c r="N177" s="14"/>
      <c r="O177" s="14"/>
      <c r="P177" s="14" t="s">
        <v>280</v>
      </c>
      <c r="Q177" s="14"/>
      <c r="R177" s="14" t="s">
        <v>281</v>
      </c>
      <c r="S177" s="15">
        <v>32</v>
      </c>
      <c r="T177" s="13" t="s">
        <v>260</v>
      </c>
      <c r="U177" s="14"/>
      <c r="V177" s="13"/>
      <c r="W177" s="13"/>
      <c r="X177" s="13"/>
      <c r="Y177" s="13"/>
      <c r="Z177" s="13"/>
      <c r="AA177" s="14" t="s">
        <v>66</v>
      </c>
      <c r="AB177" s="16">
        <v>3.1921629129461303E-2</v>
      </c>
      <c r="AC177" s="15"/>
      <c r="AD177" s="15"/>
      <c r="AE177" s="15"/>
      <c r="AF177" s="14" t="s">
        <v>282</v>
      </c>
      <c r="AG177" s="14"/>
      <c r="AH177" s="14"/>
      <c r="AI177" s="14"/>
      <c r="AJ177" s="14"/>
      <c r="AK177" s="14"/>
      <c r="AL177" s="14"/>
      <c r="AM177" s="14"/>
      <c r="AP177">
        <f>COUNTIF(DWG!H$2:H$97,'CV5'!AF177)</f>
        <v>0</v>
      </c>
    </row>
    <row r="178" spans="1:42">
      <c r="A178" s="12">
        <v>947</v>
      </c>
      <c r="B178" s="14" t="s">
        <v>264</v>
      </c>
      <c r="C178" s="13"/>
      <c r="D178" s="13" t="s">
        <v>255</v>
      </c>
      <c r="E178" s="14" t="s">
        <v>256</v>
      </c>
      <c r="F178" s="14" t="s">
        <v>257</v>
      </c>
      <c r="G178" s="14" t="s">
        <v>258</v>
      </c>
      <c r="H178" s="14" t="s">
        <v>25</v>
      </c>
      <c r="I178" s="14"/>
      <c r="J178" s="12"/>
      <c r="K178" s="12">
        <v>1</v>
      </c>
      <c r="L178" s="12">
        <v>2</v>
      </c>
      <c r="M178" s="12">
        <v>3</v>
      </c>
      <c r="N178" s="14"/>
      <c r="O178" s="14"/>
      <c r="P178" s="14"/>
      <c r="Q178" s="14"/>
      <c r="R178" s="14" t="s">
        <v>293</v>
      </c>
      <c r="S178" s="15">
        <v>16</v>
      </c>
      <c r="T178" s="13" t="s">
        <v>260</v>
      </c>
      <c r="U178" s="14"/>
      <c r="V178" s="13"/>
      <c r="W178" s="13"/>
      <c r="X178" s="13"/>
      <c r="Y178" s="13"/>
      <c r="Z178" s="13"/>
      <c r="AA178" s="14" t="s">
        <v>66</v>
      </c>
      <c r="AB178" s="16">
        <v>0.44923051982289702</v>
      </c>
      <c r="AC178" s="15"/>
      <c r="AD178" s="15"/>
      <c r="AE178" s="15"/>
      <c r="AF178" s="14" t="s">
        <v>294</v>
      </c>
      <c r="AG178" s="14"/>
      <c r="AH178" s="14"/>
      <c r="AI178" s="14"/>
      <c r="AJ178" s="14"/>
      <c r="AK178" s="14"/>
      <c r="AL178" s="14"/>
      <c r="AM178" s="14"/>
      <c r="AP178">
        <f>COUNTIF(DWG!H$2:H$97,'CV5'!AF178)</f>
        <v>0</v>
      </c>
    </row>
    <row r="179" spans="1:42">
      <c r="A179" s="12">
        <v>948</v>
      </c>
      <c r="B179" s="14" t="s">
        <v>264</v>
      </c>
      <c r="C179" s="13"/>
      <c r="D179" s="13" t="s">
        <v>255</v>
      </c>
      <c r="E179" s="14" t="s">
        <v>256</v>
      </c>
      <c r="F179" s="14" t="s">
        <v>257</v>
      </c>
      <c r="G179" s="14" t="s">
        <v>258</v>
      </c>
      <c r="H179" s="14" t="s">
        <v>25</v>
      </c>
      <c r="I179" s="14"/>
      <c r="J179" s="12"/>
      <c r="K179" s="12">
        <v>1</v>
      </c>
      <c r="L179" s="12">
        <v>2</v>
      </c>
      <c r="M179" s="12">
        <v>3</v>
      </c>
      <c r="N179" s="14"/>
      <c r="O179" s="14"/>
      <c r="P179" s="14" t="s">
        <v>319</v>
      </c>
      <c r="Q179" s="14"/>
      <c r="R179" s="14" t="s">
        <v>320</v>
      </c>
      <c r="S179" s="15">
        <v>16</v>
      </c>
      <c r="T179" s="13" t="s">
        <v>260</v>
      </c>
      <c r="U179" s="14"/>
      <c r="V179" s="13"/>
      <c r="W179" s="13"/>
      <c r="X179" s="13"/>
      <c r="Y179" s="13"/>
      <c r="Z179" s="13"/>
      <c r="AA179" s="14" t="s">
        <v>66</v>
      </c>
      <c r="AB179" s="16">
        <v>0.12953786723109301</v>
      </c>
      <c r="AC179" s="15"/>
      <c r="AD179" s="15"/>
      <c r="AE179" s="15"/>
      <c r="AF179" s="14" t="s">
        <v>321</v>
      </c>
      <c r="AG179" s="14"/>
      <c r="AH179" s="14"/>
      <c r="AI179" s="14"/>
      <c r="AJ179" s="14"/>
      <c r="AK179" s="14"/>
      <c r="AL179" s="14"/>
      <c r="AM179" s="14"/>
      <c r="AP179">
        <f>COUNTIF(DWG!H$2:H$97,'CV5'!AF179)</f>
        <v>0</v>
      </c>
    </row>
    <row r="180" spans="1:42">
      <c r="A180" s="12">
        <v>949</v>
      </c>
      <c r="B180" s="14" t="s">
        <v>264</v>
      </c>
      <c r="C180" s="13"/>
      <c r="D180" s="13" t="s">
        <v>255</v>
      </c>
      <c r="E180" s="14" t="s">
        <v>256</v>
      </c>
      <c r="F180" s="14" t="s">
        <v>257</v>
      </c>
      <c r="G180" s="14" t="s">
        <v>258</v>
      </c>
      <c r="H180" s="14" t="s">
        <v>25</v>
      </c>
      <c r="I180" s="14"/>
      <c r="J180" s="12"/>
      <c r="K180" s="12">
        <v>1</v>
      </c>
      <c r="L180" s="12">
        <v>2</v>
      </c>
      <c r="M180" s="12">
        <v>3</v>
      </c>
      <c r="N180" s="14"/>
      <c r="O180" s="14"/>
      <c r="P180" s="14" t="s">
        <v>280</v>
      </c>
      <c r="Q180" s="14"/>
      <c r="R180" s="14" t="s">
        <v>281</v>
      </c>
      <c r="S180" s="15">
        <v>32</v>
      </c>
      <c r="T180" s="13" t="s">
        <v>260</v>
      </c>
      <c r="U180" s="14"/>
      <c r="V180" s="13"/>
      <c r="W180" s="13"/>
      <c r="X180" s="13"/>
      <c r="Y180" s="13"/>
      <c r="Z180" s="13"/>
      <c r="AA180" s="14" t="s">
        <v>66</v>
      </c>
      <c r="AB180" s="16">
        <v>3.1921629129461303E-2</v>
      </c>
      <c r="AC180" s="15"/>
      <c r="AD180" s="15"/>
      <c r="AE180" s="15"/>
      <c r="AF180" s="14" t="s">
        <v>282</v>
      </c>
      <c r="AG180" s="14"/>
      <c r="AH180" s="14"/>
      <c r="AI180" s="14"/>
      <c r="AJ180" s="14"/>
      <c r="AK180" s="14"/>
      <c r="AL180" s="14"/>
      <c r="AM180" s="14"/>
      <c r="AP180">
        <f>COUNTIF(DWG!H$2:H$97,'CV5'!AF180)</f>
        <v>0</v>
      </c>
    </row>
    <row r="181" spans="1:42">
      <c r="A181" s="12">
        <v>950</v>
      </c>
      <c r="B181" s="14" t="s">
        <v>264</v>
      </c>
      <c r="C181" s="13"/>
      <c r="D181" s="13" t="s">
        <v>255</v>
      </c>
      <c r="E181" s="14" t="s">
        <v>256</v>
      </c>
      <c r="F181" s="14" t="s">
        <v>257</v>
      </c>
      <c r="G181" s="14" t="s">
        <v>258</v>
      </c>
      <c r="H181" s="14" t="s">
        <v>25</v>
      </c>
      <c r="I181" s="14"/>
      <c r="J181" s="12"/>
      <c r="K181" s="12">
        <v>1</v>
      </c>
      <c r="L181" s="12">
        <v>2</v>
      </c>
      <c r="M181" s="12">
        <v>3</v>
      </c>
      <c r="N181" s="14"/>
      <c r="O181" s="14"/>
      <c r="P181" s="14" t="s">
        <v>319</v>
      </c>
      <c r="Q181" s="14"/>
      <c r="R181" s="14" t="s">
        <v>320</v>
      </c>
      <c r="S181" s="15">
        <v>16</v>
      </c>
      <c r="T181" s="13" t="s">
        <v>260</v>
      </c>
      <c r="U181" s="14"/>
      <c r="V181" s="13"/>
      <c r="W181" s="13"/>
      <c r="X181" s="13"/>
      <c r="Y181" s="13"/>
      <c r="Z181" s="13"/>
      <c r="AA181" s="14" t="s">
        <v>66</v>
      </c>
      <c r="AB181" s="16">
        <v>0.12953786723109301</v>
      </c>
      <c r="AC181" s="15"/>
      <c r="AD181" s="15"/>
      <c r="AE181" s="15"/>
      <c r="AF181" s="14" t="s">
        <v>321</v>
      </c>
      <c r="AG181" s="14"/>
      <c r="AH181" s="14"/>
      <c r="AI181" s="14"/>
      <c r="AJ181" s="14"/>
      <c r="AK181" s="14"/>
      <c r="AL181" s="14"/>
      <c r="AM181" s="14"/>
      <c r="AP181">
        <f>COUNTIF(DWG!H$2:H$97,'CV5'!AF181)</f>
        <v>0</v>
      </c>
    </row>
    <row r="182" spans="1:42">
      <c r="A182" s="12">
        <v>951</v>
      </c>
      <c r="B182" s="14" t="s">
        <v>264</v>
      </c>
      <c r="C182" s="13"/>
      <c r="D182" s="13" t="s">
        <v>255</v>
      </c>
      <c r="E182" s="14" t="s">
        <v>256</v>
      </c>
      <c r="F182" s="14" t="s">
        <v>257</v>
      </c>
      <c r="G182" s="14" t="s">
        <v>258</v>
      </c>
      <c r="H182" s="14" t="s">
        <v>25</v>
      </c>
      <c r="I182" s="14"/>
      <c r="J182" s="12"/>
      <c r="K182" s="12">
        <v>1</v>
      </c>
      <c r="L182" s="12">
        <v>2</v>
      </c>
      <c r="M182" s="12">
        <v>3</v>
      </c>
      <c r="N182" s="14"/>
      <c r="O182" s="14"/>
      <c r="P182" s="14"/>
      <c r="Q182" s="14"/>
      <c r="R182" s="14" t="s">
        <v>293</v>
      </c>
      <c r="S182" s="15">
        <v>16</v>
      </c>
      <c r="T182" s="13" t="s">
        <v>260</v>
      </c>
      <c r="U182" s="14"/>
      <c r="V182" s="13"/>
      <c r="W182" s="13"/>
      <c r="X182" s="13"/>
      <c r="Y182" s="13"/>
      <c r="Z182" s="13"/>
      <c r="AA182" s="14" t="s">
        <v>66</v>
      </c>
      <c r="AB182" s="16">
        <v>0.44923051982289702</v>
      </c>
      <c r="AC182" s="15"/>
      <c r="AD182" s="15"/>
      <c r="AE182" s="15"/>
      <c r="AF182" s="14" t="s">
        <v>294</v>
      </c>
      <c r="AG182" s="14"/>
      <c r="AH182" s="14"/>
      <c r="AI182" s="14"/>
      <c r="AJ182" s="14"/>
      <c r="AK182" s="14"/>
      <c r="AL182" s="14"/>
      <c r="AM182" s="14"/>
      <c r="AP182">
        <f>COUNTIF(DWG!H$2:H$97,'CV5'!AF182)</f>
        <v>0</v>
      </c>
    </row>
    <row r="183" spans="1:42">
      <c r="A183" s="12">
        <v>952</v>
      </c>
      <c r="B183" s="14" t="s">
        <v>264</v>
      </c>
      <c r="C183" s="13"/>
      <c r="D183" s="13" t="s">
        <v>255</v>
      </c>
      <c r="E183" s="14" t="s">
        <v>256</v>
      </c>
      <c r="F183" s="14" t="s">
        <v>257</v>
      </c>
      <c r="G183" s="14" t="s">
        <v>258</v>
      </c>
      <c r="H183" s="14" t="s">
        <v>25</v>
      </c>
      <c r="I183" s="14"/>
      <c r="J183" s="12"/>
      <c r="K183" s="12">
        <v>1</v>
      </c>
      <c r="L183" s="12">
        <v>2</v>
      </c>
      <c r="M183" s="12">
        <v>3</v>
      </c>
      <c r="N183" s="14"/>
      <c r="O183" s="14"/>
      <c r="P183" s="14" t="s">
        <v>280</v>
      </c>
      <c r="Q183" s="14"/>
      <c r="R183" s="14" t="s">
        <v>281</v>
      </c>
      <c r="S183" s="15">
        <v>32</v>
      </c>
      <c r="T183" s="13" t="s">
        <v>260</v>
      </c>
      <c r="U183" s="14"/>
      <c r="V183" s="13"/>
      <c r="W183" s="13"/>
      <c r="X183" s="13"/>
      <c r="Y183" s="13"/>
      <c r="Z183" s="13"/>
      <c r="AA183" s="14" t="s">
        <v>66</v>
      </c>
      <c r="AB183" s="16">
        <v>3.1921629129461303E-2</v>
      </c>
      <c r="AC183" s="15"/>
      <c r="AD183" s="15"/>
      <c r="AE183" s="15"/>
      <c r="AF183" s="14" t="s">
        <v>282</v>
      </c>
      <c r="AG183" s="14"/>
      <c r="AH183" s="14"/>
      <c r="AI183" s="14"/>
      <c r="AJ183" s="14"/>
      <c r="AK183" s="14"/>
      <c r="AL183" s="14"/>
      <c r="AM183" s="14"/>
      <c r="AP183">
        <f>COUNTIF(DWG!H$2:H$97,'CV5'!AF183)</f>
        <v>0</v>
      </c>
    </row>
    <row r="184" spans="1:42">
      <c r="A184" s="12">
        <v>953</v>
      </c>
      <c r="B184" s="14" t="s">
        <v>264</v>
      </c>
      <c r="C184" s="13"/>
      <c r="D184" s="13" t="s">
        <v>255</v>
      </c>
      <c r="E184" s="14" t="s">
        <v>256</v>
      </c>
      <c r="F184" s="14" t="s">
        <v>257</v>
      </c>
      <c r="G184" s="14" t="s">
        <v>258</v>
      </c>
      <c r="H184" s="14" t="s">
        <v>25</v>
      </c>
      <c r="I184" s="14"/>
      <c r="J184" s="12"/>
      <c r="K184" s="12">
        <v>1</v>
      </c>
      <c r="L184" s="12">
        <v>2</v>
      </c>
      <c r="M184" s="12">
        <v>3</v>
      </c>
      <c r="N184" s="14"/>
      <c r="O184" s="14"/>
      <c r="P184" s="14" t="s">
        <v>319</v>
      </c>
      <c r="Q184" s="14"/>
      <c r="R184" s="14" t="s">
        <v>320</v>
      </c>
      <c r="S184" s="15">
        <v>16</v>
      </c>
      <c r="T184" s="13" t="s">
        <v>260</v>
      </c>
      <c r="U184" s="14"/>
      <c r="V184" s="13"/>
      <c r="W184" s="13"/>
      <c r="X184" s="13"/>
      <c r="Y184" s="13"/>
      <c r="Z184" s="13"/>
      <c r="AA184" s="14" t="s">
        <v>66</v>
      </c>
      <c r="AB184" s="16">
        <v>0.12953786723109301</v>
      </c>
      <c r="AC184" s="15"/>
      <c r="AD184" s="15"/>
      <c r="AE184" s="15"/>
      <c r="AF184" s="14" t="s">
        <v>321</v>
      </c>
      <c r="AG184" s="14"/>
      <c r="AH184" s="14"/>
      <c r="AI184" s="14"/>
      <c r="AJ184" s="14"/>
      <c r="AK184" s="14"/>
      <c r="AL184" s="14"/>
      <c r="AM184" s="14"/>
      <c r="AP184">
        <f>COUNTIF(DWG!H$2:H$97,'CV5'!AF184)</f>
        <v>0</v>
      </c>
    </row>
    <row r="185" spans="1:42">
      <c r="A185" s="12">
        <v>954</v>
      </c>
      <c r="B185" s="14" t="s">
        <v>264</v>
      </c>
      <c r="C185" s="13"/>
      <c r="D185" s="13" t="s">
        <v>255</v>
      </c>
      <c r="E185" s="14" t="s">
        <v>256</v>
      </c>
      <c r="F185" s="14" t="s">
        <v>257</v>
      </c>
      <c r="G185" s="14" t="s">
        <v>258</v>
      </c>
      <c r="H185" s="14" t="s">
        <v>25</v>
      </c>
      <c r="I185" s="14"/>
      <c r="J185" s="12"/>
      <c r="K185" s="12">
        <v>1</v>
      </c>
      <c r="L185" s="12">
        <v>2</v>
      </c>
      <c r="M185" s="12">
        <v>3</v>
      </c>
      <c r="N185" s="14"/>
      <c r="O185" s="14"/>
      <c r="P185" s="14"/>
      <c r="Q185" s="14"/>
      <c r="R185" s="14" t="s">
        <v>293</v>
      </c>
      <c r="S185" s="15">
        <v>16</v>
      </c>
      <c r="T185" s="13" t="s">
        <v>260</v>
      </c>
      <c r="U185" s="14"/>
      <c r="V185" s="13"/>
      <c r="W185" s="13"/>
      <c r="X185" s="13"/>
      <c r="Y185" s="13"/>
      <c r="Z185" s="13"/>
      <c r="AA185" s="14" t="s">
        <v>66</v>
      </c>
      <c r="AB185" s="16">
        <v>0.44923051982289702</v>
      </c>
      <c r="AC185" s="15"/>
      <c r="AD185" s="15"/>
      <c r="AE185" s="15"/>
      <c r="AF185" s="14" t="s">
        <v>294</v>
      </c>
      <c r="AG185" s="14"/>
      <c r="AH185" s="14"/>
      <c r="AI185" s="14"/>
      <c r="AJ185" s="14"/>
      <c r="AK185" s="14"/>
      <c r="AL185" s="14"/>
      <c r="AM185" s="14"/>
      <c r="AP185">
        <f>COUNTIF(DWG!H$2:H$97,'CV5'!AF185)</f>
        <v>0</v>
      </c>
    </row>
    <row r="186" spans="1:42">
      <c r="A186" s="12">
        <v>955</v>
      </c>
      <c r="B186" s="14" t="s">
        <v>264</v>
      </c>
      <c r="C186" s="13"/>
      <c r="D186" s="13" t="s">
        <v>255</v>
      </c>
      <c r="E186" s="14" t="s">
        <v>256</v>
      </c>
      <c r="F186" s="14" t="s">
        <v>257</v>
      </c>
      <c r="G186" s="14" t="s">
        <v>258</v>
      </c>
      <c r="H186" s="14" t="s">
        <v>25</v>
      </c>
      <c r="I186" s="14"/>
      <c r="J186" s="12"/>
      <c r="K186" s="12">
        <v>1</v>
      </c>
      <c r="L186" s="12">
        <v>2</v>
      </c>
      <c r="M186" s="12">
        <v>3</v>
      </c>
      <c r="N186" s="14"/>
      <c r="O186" s="14"/>
      <c r="P186" s="14" t="s">
        <v>273</v>
      </c>
      <c r="Q186" s="14"/>
      <c r="R186" s="14" t="s">
        <v>274</v>
      </c>
      <c r="S186" s="15">
        <v>28</v>
      </c>
      <c r="T186" s="13" t="s">
        <v>260</v>
      </c>
      <c r="U186" s="14"/>
      <c r="V186" s="13"/>
      <c r="W186" s="13"/>
      <c r="X186" s="13"/>
      <c r="Y186" s="13"/>
      <c r="Z186" s="13"/>
      <c r="AA186" s="14" t="s">
        <v>66</v>
      </c>
      <c r="AB186" s="16">
        <v>5.3038701428368397E-2</v>
      </c>
      <c r="AC186" s="15"/>
      <c r="AD186" s="15"/>
      <c r="AE186" s="15"/>
      <c r="AF186" s="14" t="s">
        <v>275</v>
      </c>
      <c r="AG186" s="14"/>
      <c r="AH186" s="14"/>
      <c r="AI186" s="14"/>
      <c r="AJ186" s="14"/>
      <c r="AK186" s="14"/>
      <c r="AL186" s="14"/>
      <c r="AM186" s="14"/>
      <c r="AP186">
        <f>COUNTIF(DWG!H$2:H$97,'CV5'!AF186)</f>
        <v>0</v>
      </c>
    </row>
    <row r="187" spans="1:42">
      <c r="A187" s="12">
        <v>956</v>
      </c>
      <c r="B187" s="14" t="s">
        <v>264</v>
      </c>
      <c r="C187" s="13"/>
      <c r="D187" s="13" t="s">
        <v>255</v>
      </c>
      <c r="E187" s="14" t="s">
        <v>256</v>
      </c>
      <c r="F187" s="14" t="s">
        <v>257</v>
      </c>
      <c r="G187" s="14" t="s">
        <v>258</v>
      </c>
      <c r="H187" s="14" t="s">
        <v>25</v>
      </c>
      <c r="I187" s="14"/>
      <c r="J187" s="12"/>
      <c r="K187" s="12">
        <v>1</v>
      </c>
      <c r="L187" s="12">
        <v>2</v>
      </c>
      <c r="M187" s="12">
        <v>3</v>
      </c>
      <c r="N187" s="14"/>
      <c r="O187" s="14"/>
      <c r="P187" s="14"/>
      <c r="Q187" s="14"/>
      <c r="R187" s="14" t="s">
        <v>366</v>
      </c>
      <c r="S187" s="15">
        <v>28</v>
      </c>
      <c r="T187" s="13" t="s">
        <v>260</v>
      </c>
      <c r="U187" s="14"/>
      <c r="V187" s="13"/>
      <c r="W187" s="13"/>
      <c r="X187" s="13"/>
      <c r="Y187" s="13"/>
      <c r="Z187" s="13"/>
      <c r="AA187" s="14" t="s">
        <v>66</v>
      </c>
      <c r="AB187" s="16">
        <v>0.93007740728285804</v>
      </c>
      <c r="AC187" s="15"/>
      <c r="AD187" s="15"/>
      <c r="AE187" s="15"/>
      <c r="AF187" s="14" t="s">
        <v>367</v>
      </c>
      <c r="AG187" s="14"/>
      <c r="AH187" s="14"/>
      <c r="AI187" s="14"/>
      <c r="AJ187" s="14"/>
      <c r="AK187" s="14"/>
      <c r="AL187" s="14"/>
      <c r="AM187" s="14"/>
      <c r="AP187">
        <f>COUNTIF(DWG!H$2:H$97,'CV5'!AF187)</f>
        <v>0</v>
      </c>
    </row>
    <row r="188" spans="1:42">
      <c r="A188" s="12">
        <v>957</v>
      </c>
      <c r="B188" s="14" t="s">
        <v>264</v>
      </c>
      <c r="C188" s="13"/>
      <c r="D188" s="13" t="s">
        <v>255</v>
      </c>
      <c r="E188" s="14" t="s">
        <v>256</v>
      </c>
      <c r="F188" s="14" t="s">
        <v>257</v>
      </c>
      <c r="G188" s="14" t="s">
        <v>258</v>
      </c>
      <c r="H188" s="14" t="s">
        <v>25</v>
      </c>
      <c r="I188" s="14"/>
      <c r="J188" s="12"/>
      <c r="K188" s="12">
        <v>1</v>
      </c>
      <c r="L188" s="12">
        <v>2</v>
      </c>
      <c r="M188" s="12">
        <v>3</v>
      </c>
      <c r="N188" s="14"/>
      <c r="O188" s="14"/>
      <c r="P188" s="14" t="s">
        <v>280</v>
      </c>
      <c r="Q188" s="14"/>
      <c r="R188" s="14" t="s">
        <v>281</v>
      </c>
      <c r="S188" s="15">
        <v>8</v>
      </c>
      <c r="T188" s="13" t="s">
        <v>260</v>
      </c>
      <c r="U188" s="14"/>
      <c r="V188" s="13"/>
      <c r="W188" s="13"/>
      <c r="X188" s="13"/>
      <c r="Y188" s="13"/>
      <c r="Z188" s="13"/>
      <c r="AA188" s="14" t="s">
        <v>66</v>
      </c>
      <c r="AB188" s="16">
        <v>3.1921629129461303E-2</v>
      </c>
      <c r="AC188" s="15"/>
      <c r="AD188" s="15"/>
      <c r="AE188" s="15"/>
      <c r="AF188" s="14" t="s">
        <v>282</v>
      </c>
      <c r="AG188" s="14"/>
      <c r="AH188" s="14"/>
      <c r="AI188" s="14"/>
      <c r="AJ188" s="14"/>
      <c r="AK188" s="14"/>
      <c r="AL188" s="14"/>
      <c r="AM188" s="14"/>
      <c r="AP188">
        <f>COUNTIF(DWG!H$2:H$97,'CV5'!AF188)</f>
        <v>0</v>
      </c>
    </row>
    <row r="189" spans="1:42">
      <c r="A189" s="12">
        <v>958</v>
      </c>
      <c r="B189" s="14" t="s">
        <v>264</v>
      </c>
      <c r="C189" s="13"/>
      <c r="D189" s="13" t="s">
        <v>255</v>
      </c>
      <c r="E189" s="14" t="s">
        <v>256</v>
      </c>
      <c r="F189" s="14" t="s">
        <v>257</v>
      </c>
      <c r="G189" s="14" t="s">
        <v>258</v>
      </c>
      <c r="H189" s="14" t="s">
        <v>25</v>
      </c>
      <c r="I189" s="14"/>
      <c r="J189" s="12"/>
      <c r="K189" s="12">
        <v>1</v>
      </c>
      <c r="L189" s="12">
        <v>2</v>
      </c>
      <c r="M189" s="12">
        <v>3</v>
      </c>
      <c r="N189" s="14"/>
      <c r="O189" s="14"/>
      <c r="P189" s="14" t="s">
        <v>361</v>
      </c>
      <c r="Q189" s="14"/>
      <c r="R189" s="14" t="s">
        <v>362</v>
      </c>
      <c r="S189" s="15">
        <v>8</v>
      </c>
      <c r="T189" s="13" t="s">
        <v>260</v>
      </c>
      <c r="U189" s="14"/>
      <c r="V189" s="13"/>
      <c r="W189" s="13"/>
      <c r="X189" s="13"/>
      <c r="Y189" s="13"/>
      <c r="Z189" s="13"/>
      <c r="AA189" s="14" t="s">
        <v>66</v>
      </c>
      <c r="AB189" s="16">
        <v>0.55556645903312096</v>
      </c>
      <c r="AC189" s="15"/>
      <c r="AD189" s="15"/>
      <c r="AE189" s="15"/>
      <c r="AF189" s="14" t="s">
        <v>363</v>
      </c>
      <c r="AG189" s="14"/>
      <c r="AH189" s="14"/>
      <c r="AI189" s="14"/>
      <c r="AJ189" s="14"/>
      <c r="AK189" s="14"/>
      <c r="AL189" s="14"/>
      <c r="AM189" s="14"/>
      <c r="AP189">
        <f>COUNTIF(DWG!H$2:H$97,'CV5'!AF189)</f>
        <v>0</v>
      </c>
    </row>
    <row r="190" spans="1:42">
      <c r="A190" s="12">
        <v>959</v>
      </c>
      <c r="B190" s="14" t="s">
        <v>287</v>
      </c>
      <c r="C190" s="13"/>
      <c r="D190" s="13" t="s">
        <v>255</v>
      </c>
      <c r="E190" s="14" t="s">
        <v>256</v>
      </c>
      <c r="F190" s="14" t="s">
        <v>257</v>
      </c>
      <c r="G190" s="14" t="s">
        <v>258</v>
      </c>
      <c r="H190" s="14" t="s">
        <v>25</v>
      </c>
      <c r="I190" s="14"/>
      <c r="J190" s="12"/>
      <c r="K190" s="12">
        <v>1</v>
      </c>
      <c r="L190" s="12">
        <v>2</v>
      </c>
      <c r="M190" s="12">
        <v>3</v>
      </c>
      <c r="N190" s="14"/>
      <c r="O190" s="14"/>
      <c r="P190" s="14"/>
      <c r="Q190" s="14"/>
      <c r="R190" s="14" t="s">
        <v>368</v>
      </c>
      <c r="S190" s="15">
        <v>4</v>
      </c>
      <c r="T190" s="13" t="s">
        <v>260</v>
      </c>
      <c r="U190" s="14"/>
      <c r="V190" s="13"/>
      <c r="W190" s="13"/>
      <c r="X190" s="13"/>
      <c r="Y190" s="13"/>
      <c r="Z190" s="13"/>
      <c r="AA190" s="14" t="s">
        <v>85</v>
      </c>
      <c r="AB190" s="16">
        <v>1.9001723058833699</v>
      </c>
      <c r="AC190" s="15"/>
      <c r="AD190" s="15"/>
      <c r="AE190" s="15"/>
      <c r="AF190" s="14" t="s">
        <v>369</v>
      </c>
      <c r="AG190" s="14"/>
      <c r="AH190" s="14"/>
      <c r="AI190" s="14"/>
      <c r="AJ190" s="14"/>
      <c r="AK190" s="14"/>
      <c r="AL190" s="14"/>
      <c r="AM190" s="14"/>
      <c r="AP190">
        <f>COUNTIF(DWG!H$2:H$97,'CV5'!AF190)</f>
        <v>0</v>
      </c>
    </row>
    <row r="191" spans="1:42">
      <c r="A191" s="12">
        <v>960</v>
      </c>
      <c r="B191" s="14" t="s">
        <v>264</v>
      </c>
      <c r="C191" s="13"/>
      <c r="D191" s="13" t="s">
        <v>255</v>
      </c>
      <c r="E191" s="14" t="s">
        <v>256</v>
      </c>
      <c r="F191" s="14" t="s">
        <v>257</v>
      </c>
      <c r="G191" s="14" t="s">
        <v>258</v>
      </c>
      <c r="H191" s="14" t="s">
        <v>25</v>
      </c>
      <c r="I191" s="14"/>
      <c r="J191" s="12"/>
      <c r="K191" s="12">
        <v>1</v>
      </c>
      <c r="L191" s="12">
        <v>2</v>
      </c>
      <c r="M191" s="12">
        <v>3</v>
      </c>
      <c r="N191" s="14"/>
      <c r="O191" s="14"/>
      <c r="P191" s="14" t="s">
        <v>273</v>
      </c>
      <c r="Q191" s="14"/>
      <c r="R191" s="14" t="s">
        <v>274</v>
      </c>
      <c r="S191" s="15">
        <v>44</v>
      </c>
      <c r="T191" s="13" t="s">
        <v>260</v>
      </c>
      <c r="U191" s="14"/>
      <c r="V191" s="13"/>
      <c r="W191" s="13"/>
      <c r="X191" s="13"/>
      <c r="Y191" s="13"/>
      <c r="Z191" s="13"/>
      <c r="AA191" s="14" t="s">
        <v>66</v>
      </c>
      <c r="AB191" s="16">
        <v>5.3038701428368397E-2</v>
      </c>
      <c r="AC191" s="15"/>
      <c r="AD191" s="15"/>
      <c r="AE191" s="15"/>
      <c r="AF191" s="14" t="s">
        <v>275</v>
      </c>
      <c r="AG191" s="14"/>
      <c r="AH191" s="14"/>
      <c r="AI191" s="14"/>
      <c r="AJ191" s="14"/>
      <c r="AK191" s="14"/>
      <c r="AL191" s="14"/>
      <c r="AM191" s="14"/>
      <c r="AP191">
        <f>COUNTIF(DWG!H$2:H$97,'CV5'!AF191)</f>
        <v>0</v>
      </c>
    </row>
    <row r="192" spans="1:42">
      <c r="A192" s="12">
        <v>961</v>
      </c>
      <c r="B192" s="14" t="s">
        <v>264</v>
      </c>
      <c r="C192" s="13"/>
      <c r="D192" s="13" t="s">
        <v>255</v>
      </c>
      <c r="E192" s="14" t="s">
        <v>256</v>
      </c>
      <c r="F192" s="14" t="s">
        <v>257</v>
      </c>
      <c r="G192" s="14" t="s">
        <v>258</v>
      </c>
      <c r="H192" s="14" t="s">
        <v>25</v>
      </c>
      <c r="I192" s="14"/>
      <c r="J192" s="12"/>
      <c r="K192" s="12">
        <v>1</v>
      </c>
      <c r="L192" s="12">
        <v>2</v>
      </c>
      <c r="M192" s="12">
        <v>3</v>
      </c>
      <c r="N192" s="14"/>
      <c r="O192" s="14"/>
      <c r="P192" s="14" t="s">
        <v>314</v>
      </c>
      <c r="Q192" s="14"/>
      <c r="R192" s="14" t="s">
        <v>315</v>
      </c>
      <c r="S192" s="15">
        <v>16</v>
      </c>
      <c r="T192" s="13" t="s">
        <v>260</v>
      </c>
      <c r="U192" s="14"/>
      <c r="V192" s="13"/>
      <c r="W192" s="13"/>
      <c r="X192" s="13"/>
      <c r="Y192" s="13"/>
      <c r="Z192" s="13"/>
      <c r="AA192" s="14" t="s">
        <v>66</v>
      </c>
      <c r="AB192" s="16">
        <v>0.254716558016989</v>
      </c>
      <c r="AC192" s="15"/>
      <c r="AD192" s="15"/>
      <c r="AE192" s="15"/>
      <c r="AF192" s="14" t="s">
        <v>316</v>
      </c>
      <c r="AG192" s="14"/>
      <c r="AH192" s="14"/>
      <c r="AI192" s="14"/>
      <c r="AJ192" s="14"/>
      <c r="AK192" s="14"/>
      <c r="AL192" s="14"/>
      <c r="AM192" s="14"/>
      <c r="AP192">
        <f>COUNTIF(DWG!H$2:H$97,'CV5'!AF192)</f>
        <v>0</v>
      </c>
    </row>
    <row r="193" spans="1:42">
      <c r="A193" s="12">
        <v>962</v>
      </c>
      <c r="B193" s="14" t="s">
        <v>264</v>
      </c>
      <c r="C193" s="13"/>
      <c r="D193" s="13" t="s">
        <v>255</v>
      </c>
      <c r="E193" s="14" t="s">
        <v>256</v>
      </c>
      <c r="F193" s="14" t="s">
        <v>257</v>
      </c>
      <c r="G193" s="14" t="s">
        <v>258</v>
      </c>
      <c r="H193" s="14" t="s">
        <v>25</v>
      </c>
      <c r="I193" s="14"/>
      <c r="J193" s="12"/>
      <c r="K193" s="12">
        <v>1</v>
      </c>
      <c r="L193" s="12">
        <v>2</v>
      </c>
      <c r="M193" s="12">
        <v>3</v>
      </c>
      <c r="N193" s="14"/>
      <c r="O193" s="14"/>
      <c r="P193" s="14" t="s">
        <v>280</v>
      </c>
      <c r="Q193" s="14"/>
      <c r="R193" s="14" t="s">
        <v>281</v>
      </c>
      <c r="S193" s="15">
        <v>16</v>
      </c>
      <c r="T193" s="13" t="s">
        <v>260</v>
      </c>
      <c r="U193" s="14"/>
      <c r="V193" s="13"/>
      <c r="W193" s="13"/>
      <c r="X193" s="13"/>
      <c r="Y193" s="13"/>
      <c r="Z193" s="13"/>
      <c r="AA193" s="14" t="s">
        <v>66</v>
      </c>
      <c r="AB193" s="16">
        <v>3.1921629129461303E-2</v>
      </c>
      <c r="AC193" s="15"/>
      <c r="AD193" s="15"/>
      <c r="AE193" s="15"/>
      <c r="AF193" s="14" t="s">
        <v>282</v>
      </c>
      <c r="AG193" s="14"/>
      <c r="AH193" s="14"/>
      <c r="AI193" s="14"/>
      <c r="AJ193" s="14"/>
      <c r="AK193" s="14"/>
      <c r="AL193" s="14"/>
      <c r="AM193" s="14"/>
      <c r="AP193">
        <f>COUNTIF(DWG!H$2:H$97,'CV5'!AF193)</f>
        <v>0</v>
      </c>
    </row>
    <row r="194" spans="1:42">
      <c r="A194" s="12">
        <v>963</v>
      </c>
      <c r="B194" s="14" t="s">
        <v>264</v>
      </c>
      <c r="C194" s="13"/>
      <c r="D194" s="13" t="s">
        <v>255</v>
      </c>
      <c r="E194" s="14" t="s">
        <v>256</v>
      </c>
      <c r="F194" s="14" t="s">
        <v>257</v>
      </c>
      <c r="G194" s="14" t="s">
        <v>258</v>
      </c>
      <c r="H194" s="14" t="s">
        <v>25</v>
      </c>
      <c r="I194" s="14"/>
      <c r="J194" s="12"/>
      <c r="K194" s="12">
        <v>1</v>
      </c>
      <c r="L194" s="12">
        <v>2</v>
      </c>
      <c r="M194" s="12">
        <v>3</v>
      </c>
      <c r="N194" s="14"/>
      <c r="O194" s="14"/>
      <c r="P194" s="14" t="s">
        <v>319</v>
      </c>
      <c r="Q194" s="14"/>
      <c r="R194" s="14" t="s">
        <v>320</v>
      </c>
      <c r="S194" s="15">
        <v>8</v>
      </c>
      <c r="T194" s="13" t="s">
        <v>260</v>
      </c>
      <c r="U194" s="14"/>
      <c r="V194" s="13"/>
      <c r="W194" s="13"/>
      <c r="X194" s="13"/>
      <c r="Y194" s="13"/>
      <c r="Z194" s="13"/>
      <c r="AA194" s="14" t="s">
        <v>66</v>
      </c>
      <c r="AB194" s="16">
        <v>0.12953786723109301</v>
      </c>
      <c r="AC194" s="15"/>
      <c r="AD194" s="15"/>
      <c r="AE194" s="15"/>
      <c r="AF194" s="14" t="s">
        <v>321</v>
      </c>
      <c r="AG194" s="14"/>
      <c r="AH194" s="14"/>
      <c r="AI194" s="14"/>
      <c r="AJ194" s="14"/>
      <c r="AK194" s="14"/>
      <c r="AL194" s="14"/>
      <c r="AM194" s="14"/>
      <c r="AP194">
        <f>COUNTIF(DWG!H$2:H$97,'CV5'!AF194)</f>
        <v>0</v>
      </c>
    </row>
    <row r="195" spans="1:42">
      <c r="A195" s="12">
        <v>964</v>
      </c>
      <c r="B195" s="14" t="s">
        <v>264</v>
      </c>
      <c r="C195" s="13"/>
      <c r="D195" s="13" t="s">
        <v>255</v>
      </c>
      <c r="E195" s="14" t="s">
        <v>256</v>
      </c>
      <c r="F195" s="14" t="s">
        <v>257</v>
      </c>
      <c r="G195" s="14" t="s">
        <v>258</v>
      </c>
      <c r="H195" s="14" t="s">
        <v>25</v>
      </c>
      <c r="I195" s="14"/>
      <c r="J195" s="12"/>
      <c r="K195" s="12">
        <v>1</v>
      </c>
      <c r="L195" s="12">
        <v>2</v>
      </c>
      <c r="M195" s="12">
        <v>3</v>
      </c>
      <c r="N195" s="14"/>
      <c r="O195" s="14"/>
      <c r="P195" s="14"/>
      <c r="Q195" s="14"/>
      <c r="R195" s="14" t="s">
        <v>366</v>
      </c>
      <c r="S195" s="15">
        <v>28</v>
      </c>
      <c r="T195" s="13" t="s">
        <v>260</v>
      </c>
      <c r="U195" s="14"/>
      <c r="V195" s="13"/>
      <c r="W195" s="13"/>
      <c r="X195" s="13"/>
      <c r="Y195" s="13"/>
      <c r="Z195" s="13"/>
      <c r="AA195" s="14" t="s">
        <v>66</v>
      </c>
      <c r="AB195" s="16">
        <v>0.93007740728285804</v>
      </c>
      <c r="AC195" s="15"/>
      <c r="AD195" s="15"/>
      <c r="AE195" s="15"/>
      <c r="AF195" s="14" t="s">
        <v>367</v>
      </c>
      <c r="AG195" s="14"/>
      <c r="AH195" s="14"/>
      <c r="AI195" s="14"/>
      <c r="AJ195" s="14"/>
      <c r="AK195" s="14"/>
      <c r="AL195" s="14"/>
      <c r="AM195" s="14"/>
      <c r="AP195">
        <f>COUNTIF(DWG!H$2:H$97,'CV5'!AF195)</f>
        <v>0</v>
      </c>
    </row>
    <row r="196" spans="1:42">
      <c r="A196" s="12">
        <v>965</v>
      </c>
      <c r="B196" s="14" t="s">
        <v>264</v>
      </c>
      <c r="C196" s="13"/>
      <c r="D196" s="13" t="s">
        <v>255</v>
      </c>
      <c r="E196" s="14" t="s">
        <v>256</v>
      </c>
      <c r="F196" s="14" t="s">
        <v>257</v>
      </c>
      <c r="G196" s="14" t="s">
        <v>258</v>
      </c>
      <c r="H196" s="14" t="s">
        <v>25</v>
      </c>
      <c r="I196" s="14"/>
      <c r="J196" s="12"/>
      <c r="K196" s="12">
        <v>1</v>
      </c>
      <c r="L196" s="12">
        <v>2</v>
      </c>
      <c r="M196" s="12">
        <v>3</v>
      </c>
      <c r="N196" s="14"/>
      <c r="O196" s="14"/>
      <c r="P196" s="14" t="s">
        <v>361</v>
      </c>
      <c r="Q196" s="14"/>
      <c r="R196" s="14" t="s">
        <v>362</v>
      </c>
      <c r="S196" s="15">
        <v>8</v>
      </c>
      <c r="T196" s="13" t="s">
        <v>260</v>
      </c>
      <c r="U196" s="14"/>
      <c r="V196" s="13"/>
      <c r="W196" s="13"/>
      <c r="X196" s="13"/>
      <c r="Y196" s="13"/>
      <c r="Z196" s="13"/>
      <c r="AA196" s="14" t="s">
        <v>66</v>
      </c>
      <c r="AB196" s="16">
        <v>0.55556645903312096</v>
      </c>
      <c r="AC196" s="15"/>
      <c r="AD196" s="15"/>
      <c r="AE196" s="15"/>
      <c r="AF196" s="14" t="s">
        <v>363</v>
      </c>
      <c r="AG196" s="14"/>
      <c r="AH196" s="14"/>
      <c r="AI196" s="14"/>
      <c r="AJ196" s="14"/>
      <c r="AK196" s="14"/>
      <c r="AL196" s="14"/>
      <c r="AM196" s="14"/>
      <c r="AP196">
        <f>COUNTIF(DWG!H$2:H$97,'CV5'!AF196)</f>
        <v>0</v>
      </c>
    </row>
    <row r="197" spans="1:42">
      <c r="A197" s="12">
        <v>966</v>
      </c>
      <c r="B197" s="14" t="s">
        <v>287</v>
      </c>
      <c r="C197" s="13"/>
      <c r="D197" s="13" t="s">
        <v>255</v>
      </c>
      <c r="E197" s="14" t="s">
        <v>256</v>
      </c>
      <c r="F197" s="14" t="s">
        <v>257</v>
      </c>
      <c r="G197" s="14" t="s">
        <v>258</v>
      </c>
      <c r="H197" s="14" t="s">
        <v>25</v>
      </c>
      <c r="I197" s="14"/>
      <c r="J197" s="12"/>
      <c r="K197" s="12">
        <v>1</v>
      </c>
      <c r="L197" s="12">
        <v>2</v>
      </c>
      <c r="M197" s="12">
        <v>3</v>
      </c>
      <c r="N197" s="14"/>
      <c r="O197" s="14"/>
      <c r="P197" s="14"/>
      <c r="Q197" s="14"/>
      <c r="R197" s="14" t="s">
        <v>368</v>
      </c>
      <c r="S197" s="15">
        <v>4</v>
      </c>
      <c r="T197" s="13" t="s">
        <v>260</v>
      </c>
      <c r="U197" s="14"/>
      <c r="V197" s="13"/>
      <c r="W197" s="13"/>
      <c r="X197" s="13"/>
      <c r="Y197" s="13"/>
      <c r="Z197" s="13"/>
      <c r="AA197" s="14" t="s">
        <v>85</v>
      </c>
      <c r="AB197" s="16">
        <v>1.9001723058833699</v>
      </c>
      <c r="AC197" s="15"/>
      <c r="AD197" s="15"/>
      <c r="AE197" s="15"/>
      <c r="AF197" s="14" t="s">
        <v>369</v>
      </c>
      <c r="AG197" s="14"/>
      <c r="AH197" s="14"/>
      <c r="AI197" s="14"/>
      <c r="AJ197" s="14"/>
      <c r="AK197" s="14"/>
      <c r="AL197" s="14"/>
      <c r="AM197" s="14"/>
      <c r="AP197">
        <f>COUNTIF(DWG!H$2:H$97,'CV5'!AF197)</f>
        <v>0</v>
      </c>
    </row>
    <row r="198" spans="1:42">
      <c r="A198" s="12">
        <v>967</v>
      </c>
      <c r="B198" s="14" t="s">
        <v>264</v>
      </c>
      <c r="C198" s="13"/>
      <c r="D198" s="13" t="s">
        <v>255</v>
      </c>
      <c r="E198" s="14" t="s">
        <v>256</v>
      </c>
      <c r="F198" s="14" t="s">
        <v>257</v>
      </c>
      <c r="G198" s="14" t="s">
        <v>258</v>
      </c>
      <c r="H198" s="14" t="s">
        <v>25</v>
      </c>
      <c r="I198" s="14"/>
      <c r="J198" s="12"/>
      <c r="K198" s="12">
        <v>1</v>
      </c>
      <c r="L198" s="12">
        <v>2</v>
      </c>
      <c r="M198" s="12">
        <v>3</v>
      </c>
      <c r="N198" s="14"/>
      <c r="O198" s="14"/>
      <c r="P198" s="14" t="s">
        <v>273</v>
      </c>
      <c r="Q198" s="14"/>
      <c r="R198" s="14" t="s">
        <v>274</v>
      </c>
      <c r="S198" s="15">
        <v>44</v>
      </c>
      <c r="T198" s="13" t="s">
        <v>260</v>
      </c>
      <c r="U198" s="14"/>
      <c r="V198" s="13"/>
      <c r="W198" s="13"/>
      <c r="X198" s="13"/>
      <c r="Y198" s="13"/>
      <c r="Z198" s="13"/>
      <c r="AA198" s="14" t="s">
        <v>66</v>
      </c>
      <c r="AB198" s="16">
        <v>5.3038701428368397E-2</v>
      </c>
      <c r="AC198" s="15"/>
      <c r="AD198" s="15"/>
      <c r="AE198" s="15"/>
      <c r="AF198" s="14" t="s">
        <v>275</v>
      </c>
      <c r="AG198" s="14"/>
      <c r="AH198" s="14"/>
      <c r="AI198" s="14"/>
      <c r="AJ198" s="14"/>
      <c r="AK198" s="14"/>
      <c r="AL198" s="14"/>
      <c r="AM198" s="14"/>
      <c r="AP198">
        <f>COUNTIF(DWG!H$2:H$97,'CV5'!AF198)</f>
        <v>0</v>
      </c>
    </row>
    <row r="199" spans="1:42">
      <c r="A199" s="12">
        <v>968</v>
      </c>
      <c r="B199" s="14" t="s">
        <v>264</v>
      </c>
      <c r="C199" s="13"/>
      <c r="D199" s="13" t="s">
        <v>255</v>
      </c>
      <c r="E199" s="14" t="s">
        <v>256</v>
      </c>
      <c r="F199" s="14" t="s">
        <v>257</v>
      </c>
      <c r="G199" s="14" t="s">
        <v>258</v>
      </c>
      <c r="H199" s="14" t="s">
        <v>25</v>
      </c>
      <c r="I199" s="14"/>
      <c r="J199" s="12"/>
      <c r="K199" s="12">
        <v>1</v>
      </c>
      <c r="L199" s="12">
        <v>2</v>
      </c>
      <c r="M199" s="12">
        <v>3</v>
      </c>
      <c r="N199" s="14"/>
      <c r="O199" s="14"/>
      <c r="P199" s="14" t="s">
        <v>314</v>
      </c>
      <c r="Q199" s="14"/>
      <c r="R199" s="14" t="s">
        <v>315</v>
      </c>
      <c r="S199" s="15">
        <v>16</v>
      </c>
      <c r="T199" s="13" t="s">
        <v>260</v>
      </c>
      <c r="U199" s="14"/>
      <c r="V199" s="13"/>
      <c r="W199" s="13"/>
      <c r="X199" s="13"/>
      <c r="Y199" s="13"/>
      <c r="Z199" s="13"/>
      <c r="AA199" s="14" t="s">
        <v>66</v>
      </c>
      <c r="AB199" s="16">
        <v>0.254716558016989</v>
      </c>
      <c r="AC199" s="15"/>
      <c r="AD199" s="15"/>
      <c r="AE199" s="15"/>
      <c r="AF199" s="14" t="s">
        <v>316</v>
      </c>
      <c r="AG199" s="14"/>
      <c r="AH199" s="14"/>
      <c r="AI199" s="14"/>
      <c r="AJ199" s="14"/>
      <c r="AK199" s="14"/>
      <c r="AL199" s="14"/>
      <c r="AM199" s="14"/>
      <c r="AP199">
        <f>COUNTIF(DWG!H$2:H$97,'CV5'!AF199)</f>
        <v>0</v>
      </c>
    </row>
    <row r="200" spans="1:42">
      <c r="A200" s="12">
        <v>969</v>
      </c>
      <c r="B200" s="14" t="s">
        <v>264</v>
      </c>
      <c r="C200" s="13"/>
      <c r="D200" s="13" t="s">
        <v>255</v>
      </c>
      <c r="E200" s="14" t="s">
        <v>256</v>
      </c>
      <c r="F200" s="14" t="s">
        <v>257</v>
      </c>
      <c r="G200" s="14" t="s">
        <v>258</v>
      </c>
      <c r="H200" s="14" t="s">
        <v>25</v>
      </c>
      <c r="I200" s="14"/>
      <c r="J200" s="12"/>
      <c r="K200" s="12">
        <v>1</v>
      </c>
      <c r="L200" s="12">
        <v>2</v>
      </c>
      <c r="M200" s="12">
        <v>3</v>
      </c>
      <c r="N200" s="14"/>
      <c r="O200" s="14"/>
      <c r="P200" s="14" t="s">
        <v>319</v>
      </c>
      <c r="Q200" s="14"/>
      <c r="R200" s="14" t="s">
        <v>320</v>
      </c>
      <c r="S200" s="15">
        <v>8</v>
      </c>
      <c r="T200" s="13" t="s">
        <v>260</v>
      </c>
      <c r="U200" s="14"/>
      <c r="V200" s="13"/>
      <c r="W200" s="13"/>
      <c r="X200" s="13"/>
      <c r="Y200" s="13"/>
      <c r="Z200" s="13"/>
      <c r="AA200" s="14" t="s">
        <v>66</v>
      </c>
      <c r="AB200" s="16">
        <v>0.12953786723109301</v>
      </c>
      <c r="AC200" s="15"/>
      <c r="AD200" s="15"/>
      <c r="AE200" s="15"/>
      <c r="AF200" s="14" t="s">
        <v>321</v>
      </c>
      <c r="AG200" s="14"/>
      <c r="AH200" s="14"/>
      <c r="AI200" s="14"/>
      <c r="AJ200" s="14"/>
      <c r="AK200" s="14"/>
      <c r="AL200" s="14"/>
      <c r="AM200" s="14"/>
      <c r="AP200">
        <f>COUNTIF(DWG!H$2:H$97,'CV5'!AF200)</f>
        <v>0</v>
      </c>
    </row>
    <row r="201" spans="1:42">
      <c r="A201" s="12">
        <v>970</v>
      </c>
      <c r="B201" s="14" t="s">
        <v>264</v>
      </c>
      <c r="C201" s="13"/>
      <c r="D201" s="13" t="s">
        <v>255</v>
      </c>
      <c r="E201" s="14" t="s">
        <v>256</v>
      </c>
      <c r="F201" s="14" t="s">
        <v>257</v>
      </c>
      <c r="G201" s="14" t="s">
        <v>258</v>
      </c>
      <c r="H201" s="14" t="s">
        <v>25</v>
      </c>
      <c r="I201" s="14"/>
      <c r="J201" s="12"/>
      <c r="K201" s="12">
        <v>1</v>
      </c>
      <c r="L201" s="12">
        <v>2</v>
      </c>
      <c r="M201" s="12">
        <v>3</v>
      </c>
      <c r="N201" s="14"/>
      <c r="O201" s="14"/>
      <c r="P201" s="14" t="s">
        <v>280</v>
      </c>
      <c r="Q201" s="14"/>
      <c r="R201" s="14" t="s">
        <v>281</v>
      </c>
      <c r="S201" s="15">
        <v>16</v>
      </c>
      <c r="T201" s="13" t="s">
        <v>260</v>
      </c>
      <c r="U201" s="14"/>
      <c r="V201" s="13"/>
      <c r="W201" s="13"/>
      <c r="X201" s="13"/>
      <c r="Y201" s="13"/>
      <c r="Z201" s="13"/>
      <c r="AA201" s="14" t="s">
        <v>66</v>
      </c>
      <c r="AB201" s="16">
        <v>3.1921629129461303E-2</v>
      </c>
      <c r="AC201" s="15"/>
      <c r="AD201" s="15"/>
      <c r="AE201" s="15"/>
      <c r="AF201" s="14" t="s">
        <v>282</v>
      </c>
      <c r="AG201" s="14"/>
      <c r="AH201" s="14"/>
      <c r="AI201" s="14"/>
      <c r="AJ201" s="14"/>
      <c r="AK201" s="14"/>
      <c r="AL201" s="14"/>
      <c r="AM201" s="14"/>
      <c r="AP201">
        <f>COUNTIF(DWG!H$2:H$97,'CV5'!AF201)</f>
        <v>0</v>
      </c>
    </row>
    <row r="202" spans="1:42">
      <c r="A202" s="12">
        <v>971</v>
      </c>
      <c r="B202" s="14" t="s">
        <v>264</v>
      </c>
      <c r="C202" s="13"/>
      <c r="D202" s="13" t="s">
        <v>255</v>
      </c>
      <c r="E202" s="14" t="s">
        <v>256</v>
      </c>
      <c r="F202" s="14" t="s">
        <v>257</v>
      </c>
      <c r="G202" s="14" t="s">
        <v>258</v>
      </c>
      <c r="H202" s="14" t="s">
        <v>25</v>
      </c>
      <c r="I202" s="14"/>
      <c r="J202" s="12"/>
      <c r="K202" s="12">
        <v>1</v>
      </c>
      <c r="L202" s="12">
        <v>2</v>
      </c>
      <c r="M202" s="12">
        <v>3</v>
      </c>
      <c r="N202" s="14"/>
      <c r="O202" s="14"/>
      <c r="P202" s="14"/>
      <c r="Q202" s="14"/>
      <c r="R202" s="14" t="s">
        <v>366</v>
      </c>
      <c r="S202" s="15">
        <v>28</v>
      </c>
      <c r="T202" s="13" t="s">
        <v>260</v>
      </c>
      <c r="U202" s="14"/>
      <c r="V202" s="13"/>
      <c r="W202" s="13"/>
      <c r="X202" s="13"/>
      <c r="Y202" s="13"/>
      <c r="Z202" s="13"/>
      <c r="AA202" s="14" t="s">
        <v>66</v>
      </c>
      <c r="AB202" s="16">
        <v>0.93007740728285804</v>
      </c>
      <c r="AC202" s="15"/>
      <c r="AD202" s="15"/>
      <c r="AE202" s="15"/>
      <c r="AF202" s="14" t="s">
        <v>367</v>
      </c>
      <c r="AG202" s="14"/>
      <c r="AH202" s="14"/>
      <c r="AI202" s="14"/>
      <c r="AJ202" s="14"/>
      <c r="AK202" s="14"/>
      <c r="AL202" s="14"/>
      <c r="AM202" s="14"/>
      <c r="AP202">
        <f>COUNTIF(DWG!H$2:H$97,'CV5'!AF202)</f>
        <v>0</v>
      </c>
    </row>
    <row r="203" spans="1:42">
      <c r="A203" s="12">
        <v>972</v>
      </c>
      <c r="B203" s="14" t="s">
        <v>264</v>
      </c>
      <c r="C203" s="13"/>
      <c r="D203" s="13" t="s">
        <v>255</v>
      </c>
      <c r="E203" s="14" t="s">
        <v>256</v>
      </c>
      <c r="F203" s="14" t="s">
        <v>257</v>
      </c>
      <c r="G203" s="14" t="s">
        <v>258</v>
      </c>
      <c r="H203" s="14" t="s">
        <v>25</v>
      </c>
      <c r="I203" s="14"/>
      <c r="J203" s="12"/>
      <c r="K203" s="12">
        <v>1</v>
      </c>
      <c r="L203" s="12">
        <v>2</v>
      </c>
      <c r="M203" s="12">
        <v>3</v>
      </c>
      <c r="N203" s="14"/>
      <c r="O203" s="14"/>
      <c r="P203" s="14" t="s">
        <v>361</v>
      </c>
      <c r="Q203" s="14"/>
      <c r="R203" s="14" t="s">
        <v>362</v>
      </c>
      <c r="S203" s="15">
        <v>8</v>
      </c>
      <c r="T203" s="13" t="s">
        <v>260</v>
      </c>
      <c r="U203" s="14"/>
      <c r="V203" s="13"/>
      <c r="W203" s="13"/>
      <c r="X203" s="13"/>
      <c r="Y203" s="13"/>
      <c r="Z203" s="13"/>
      <c r="AA203" s="14" t="s">
        <v>66</v>
      </c>
      <c r="AB203" s="16">
        <v>0.55556645903312096</v>
      </c>
      <c r="AC203" s="15"/>
      <c r="AD203" s="15"/>
      <c r="AE203" s="15"/>
      <c r="AF203" s="14" t="s">
        <v>363</v>
      </c>
      <c r="AG203" s="14"/>
      <c r="AH203" s="14"/>
      <c r="AI203" s="14"/>
      <c r="AJ203" s="14"/>
      <c r="AK203" s="14"/>
      <c r="AL203" s="14"/>
      <c r="AM203" s="14"/>
      <c r="AP203">
        <f>COUNTIF(DWG!H$2:H$97,'CV5'!AF203)</f>
        <v>0</v>
      </c>
    </row>
    <row r="204" spans="1:42">
      <c r="A204" s="12">
        <v>973</v>
      </c>
      <c r="B204" s="14" t="s">
        <v>287</v>
      </c>
      <c r="C204" s="13"/>
      <c r="D204" s="13" t="s">
        <v>255</v>
      </c>
      <c r="E204" s="14" t="s">
        <v>256</v>
      </c>
      <c r="F204" s="14" t="s">
        <v>257</v>
      </c>
      <c r="G204" s="14" t="s">
        <v>258</v>
      </c>
      <c r="H204" s="14" t="s">
        <v>25</v>
      </c>
      <c r="I204" s="14"/>
      <c r="J204" s="12"/>
      <c r="K204" s="12">
        <v>1</v>
      </c>
      <c r="L204" s="12">
        <v>2</v>
      </c>
      <c r="M204" s="12">
        <v>3</v>
      </c>
      <c r="N204" s="14"/>
      <c r="O204" s="14"/>
      <c r="P204" s="14"/>
      <c r="Q204" s="14"/>
      <c r="R204" s="14" t="s">
        <v>368</v>
      </c>
      <c r="S204" s="15">
        <v>4</v>
      </c>
      <c r="T204" s="13" t="s">
        <v>260</v>
      </c>
      <c r="U204" s="14"/>
      <c r="V204" s="13"/>
      <c r="W204" s="13"/>
      <c r="X204" s="13"/>
      <c r="Y204" s="13"/>
      <c r="Z204" s="13"/>
      <c r="AA204" s="14" t="s">
        <v>85</v>
      </c>
      <c r="AB204" s="16">
        <v>1.9001723058833699</v>
      </c>
      <c r="AC204" s="15"/>
      <c r="AD204" s="15"/>
      <c r="AE204" s="15"/>
      <c r="AF204" s="14" t="s">
        <v>369</v>
      </c>
      <c r="AG204" s="14"/>
      <c r="AH204" s="14"/>
      <c r="AI204" s="14"/>
      <c r="AJ204" s="14"/>
      <c r="AK204" s="14"/>
      <c r="AL204" s="14"/>
      <c r="AM204" s="14"/>
      <c r="AP204">
        <f>COUNTIF(DWG!H$2:H$97,'CV5'!AF204)</f>
        <v>0</v>
      </c>
    </row>
    <row r="205" spans="1:42">
      <c r="A205" s="12">
        <v>974</v>
      </c>
      <c r="B205" s="14" t="s">
        <v>264</v>
      </c>
      <c r="C205" s="13"/>
      <c r="D205" s="13" t="s">
        <v>255</v>
      </c>
      <c r="E205" s="14" t="s">
        <v>256</v>
      </c>
      <c r="F205" s="14" t="s">
        <v>257</v>
      </c>
      <c r="G205" s="14" t="s">
        <v>258</v>
      </c>
      <c r="H205" s="14" t="s">
        <v>25</v>
      </c>
      <c r="I205" s="14"/>
      <c r="J205" s="12"/>
      <c r="K205" s="12">
        <v>1</v>
      </c>
      <c r="L205" s="12">
        <v>2</v>
      </c>
      <c r="M205" s="12">
        <v>3</v>
      </c>
      <c r="N205" s="14"/>
      <c r="O205" s="14"/>
      <c r="P205" s="14" t="s">
        <v>273</v>
      </c>
      <c r="Q205" s="14"/>
      <c r="R205" s="14" t="s">
        <v>274</v>
      </c>
      <c r="S205" s="15">
        <v>28</v>
      </c>
      <c r="T205" s="13" t="s">
        <v>260</v>
      </c>
      <c r="U205" s="14"/>
      <c r="V205" s="13"/>
      <c r="W205" s="13"/>
      <c r="X205" s="13"/>
      <c r="Y205" s="13"/>
      <c r="Z205" s="13"/>
      <c r="AA205" s="14" t="s">
        <v>66</v>
      </c>
      <c r="AB205" s="16">
        <v>5.3038701428368397E-2</v>
      </c>
      <c r="AC205" s="15"/>
      <c r="AD205" s="15"/>
      <c r="AE205" s="15"/>
      <c r="AF205" s="14" t="s">
        <v>275</v>
      </c>
      <c r="AG205" s="14"/>
      <c r="AH205" s="14"/>
      <c r="AI205" s="14"/>
      <c r="AJ205" s="14"/>
      <c r="AK205" s="14"/>
      <c r="AL205" s="14"/>
      <c r="AM205" s="14"/>
      <c r="AP205">
        <f>COUNTIF(DWG!H$2:H$97,'CV5'!AF205)</f>
        <v>0</v>
      </c>
    </row>
    <row r="206" spans="1:42">
      <c r="A206" s="12">
        <v>975</v>
      </c>
      <c r="B206" s="14" t="s">
        <v>264</v>
      </c>
      <c r="C206" s="13"/>
      <c r="D206" s="13" t="s">
        <v>255</v>
      </c>
      <c r="E206" s="14" t="s">
        <v>256</v>
      </c>
      <c r="F206" s="14" t="s">
        <v>257</v>
      </c>
      <c r="G206" s="14" t="s">
        <v>258</v>
      </c>
      <c r="H206" s="14" t="s">
        <v>25</v>
      </c>
      <c r="I206" s="14"/>
      <c r="J206" s="12"/>
      <c r="K206" s="12">
        <v>1</v>
      </c>
      <c r="L206" s="12">
        <v>2</v>
      </c>
      <c r="M206" s="12">
        <v>3</v>
      </c>
      <c r="N206" s="14"/>
      <c r="O206" s="14"/>
      <c r="P206" s="14" t="s">
        <v>314</v>
      </c>
      <c r="Q206" s="14"/>
      <c r="R206" s="14" t="s">
        <v>315</v>
      </c>
      <c r="S206" s="15">
        <v>16</v>
      </c>
      <c r="T206" s="13" t="s">
        <v>260</v>
      </c>
      <c r="U206" s="14"/>
      <c r="V206" s="13"/>
      <c r="W206" s="13"/>
      <c r="X206" s="13"/>
      <c r="Y206" s="13"/>
      <c r="Z206" s="13"/>
      <c r="AA206" s="14" t="s">
        <v>66</v>
      </c>
      <c r="AB206" s="16">
        <v>0.254716558016989</v>
      </c>
      <c r="AC206" s="15"/>
      <c r="AD206" s="15"/>
      <c r="AE206" s="15"/>
      <c r="AF206" s="14" t="s">
        <v>316</v>
      </c>
      <c r="AG206" s="14"/>
      <c r="AH206" s="14"/>
      <c r="AI206" s="14"/>
      <c r="AJ206" s="14"/>
      <c r="AK206" s="14"/>
      <c r="AL206" s="14"/>
      <c r="AM206" s="14"/>
      <c r="AP206">
        <f>COUNTIF(DWG!H$2:H$97,'CV5'!AF206)</f>
        <v>0</v>
      </c>
    </row>
    <row r="207" spans="1:42">
      <c r="A207" s="12">
        <v>976</v>
      </c>
      <c r="B207" s="14" t="s">
        <v>264</v>
      </c>
      <c r="C207" s="13"/>
      <c r="D207" s="13" t="s">
        <v>255</v>
      </c>
      <c r="E207" s="14" t="s">
        <v>256</v>
      </c>
      <c r="F207" s="14" t="s">
        <v>257</v>
      </c>
      <c r="G207" s="14" t="s">
        <v>258</v>
      </c>
      <c r="H207" s="14" t="s">
        <v>25</v>
      </c>
      <c r="I207" s="14"/>
      <c r="J207" s="12"/>
      <c r="K207" s="12">
        <v>1</v>
      </c>
      <c r="L207" s="12">
        <v>2</v>
      </c>
      <c r="M207" s="12">
        <v>3</v>
      </c>
      <c r="N207" s="14"/>
      <c r="O207" s="14"/>
      <c r="P207" s="14" t="s">
        <v>280</v>
      </c>
      <c r="Q207" s="14"/>
      <c r="R207" s="14" t="s">
        <v>281</v>
      </c>
      <c r="S207" s="15">
        <v>8</v>
      </c>
      <c r="T207" s="13" t="s">
        <v>260</v>
      </c>
      <c r="U207" s="14"/>
      <c r="V207" s="13"/>
      <c r="W207" s="13"/>
      <c r="X207" s="13"/>
      <c r="Y207" s="13"/>
      <c r="Z207" s="13"/>
      <c r="AA207" s="14" t="s">
        <v>66</v>
      </c>
      <c r="AB207" s="16">
        <v>3.1921629129461303E-2</v>
      </c>
      <c r="AC207" s="15"/>
      <c r="AD207" s="15"/>
      <c r="AE207" s="15"/>
      <c r="AF207" s="14" t="s">
        <v>282</v>
      </c>
      <c r="AG207" s="14"/>
      <c r="AH207" s="14"/>
      <c r="AI207" s="14"/>
      <c r="AJ207" s="14"/>
      <c r="AK207" s="14"/>
      <c r="AL207" s="14"/>
      <c r="AM207" s="14"/>
      <c r="AP207">
        <f>COUNTIF(DWG!H$2:H$97,'CV5'!AF207)</f>
        <v>0</v>
      </c>
    </row>
    <row r="208" spans="1:42">
      <c r="A208" s="12">
        <v>977</v>
      </c>
      <c r="B208" s="14" t="s">
        <v>264</v>
      </c>
      <c r="C208" s="13"/>
      <c r="D208" s="13" t="s">
        <v>255</v>
      </c>
      <c r="E208" s="14" t="s">
        <v>256</v>
      </c>
      <c r="F208" s="14" t="s">
        <v>257</v>
      </c>
      <c r="G208" s="14" t="s">
        <v>258</v>
      </c>
      <c r="H208" s="14" t="s">
        <v>25</v>
      </c>
      <c r="I208" s="14"/>
      <c r="J208" s="12"/>
      <c r="K208" s="12">
        <v>1</v>
      </c>
      <c r="L208" s="12">
        <v>2</v>
      </c>
      <c r="M208" s="12">
        <v>3</v>
      </c>
      <c r="N208" s="14"/>
      <c r="O208" s="14"/>
      <c r="P208" s="14" t="s">
        <v>319</v>
      </c>
      <c r="Q208" s="14"/>
      <c r="R208" s="14" t="s">
        <v>320</v>
      </c>
      <c r="S208" s="15">
        <v>8</v>
      </c>
      <c r="T208" s="13" t="s">
        <v>260</v>
      </c>
      <c r="U208" s="14"/>
      <c r="V208" s="13"/>
      <c r="W208" s="13"/>
      <c r="X208" s="13"/>
      <c r="Y208" s="13"/>
      <c r="Z208" s="13"/>
      <c r="AA208" s="14" t="s">
        <v>66</v>
      </c>
      <c r="AB208" s="16">
        <v>0.12953786723109301</v>
      </c>
      <c r="AC208" s="15"/>
      <c r="AD208" s="15"/>
      <c r="AE208" s="15"/>
      <c r="AF208" s="14" t="s">
        <v>321</v>
      </c>
      <c r="AG208" s="14"/>
      <c r="AH208" s="14"/>
      <c r="AI208" s="14"/>
      <c r="AJ208" s="14"/>
      <c r="AK208" s="14"/>
      <c r="AL208" s="14"/>
      <c r="AM208" s="14"/>
      <c r="AP208">
        <f>COUNTIF(DWG!H$2:H$97,'CV5'!AF208)</f>
        <v>0</v>
      </c>
    </row>
    <row r="209" spans="1:42">
      <c r="A209" s="12">
        <v>978</v>
      </c>
      <c r="B209" s="14" t="s">
        <v>264</v>
      </c>
      <c r="C209" s="13"/>
      <c r="D209" s="13" t="s">
        <v>255</v>
      </c>
      <c r="E209" s="14" t="s">
        <v>256</v>
      </c>
      <c r="F209" s="14" t="s">
        <v>257</v>
      </c>
      <c r="G209" s="14" t="s">
        <v>258</v>
      </c>
      <c r="H209" s="14" t="s">
        <v>25</v>
      </c>
      <c r="I209" s="14"/>
      <c r="J209" s="12"/>
      <c r="K209" s="12">
        <v>1</v>
      </c>
      <c r="L209" s="12">
        <v>2</v>
      </c>
      <c r="M209" s="12">
        <v>3</v>
      </c>
      <c r="N209" s="14"/>
      <c r="O209" s="14"/>
      <c r="P209" s="14"/>
      <c r="Q209" s="14"/>
      <c r="R209" s="14" t="s">
        <v>366</v>
      </c>
      <c r="S209" s="15">
        <v>12</v>
      </c>
      <c r="T209" s="13" t="s">
        <v>260</v>
      </c>
      <c r="U209" s="14"/>
      <c r="V209" s="13"/>
      <c r="W209" s="13"/>
      <c r="X209" s="13"/>
      <c r="Y209" s="13"/>
      <c r="Z209" s="13"/>
      <c r="AA209" s="14" t="s">
        <v>66</v>
      </c>
      <c r="AB209" s="16">
        <v>0.93007740728285804</v>
      </c>
      <c r="AC209" s="15"/>
      <c r="AD209" s="15"/>
      <c r="AE209" s="15"/>
      <c r="AF209" s="14" t="s">
        <v>367</v>
      </c>
      <c r="AG209" s="14"/>
      <c r="AH209" s="14"/>
      <c r="AI209" s="14"/>
      <c r="AJ209" s="14"/>
      <c r="AK209" s="14"/>
      <c r="AL209" s="14"/>
      <c r="AM209" s="14"/>
      <c r="AP209">
        <f>COUNTIF(DWG!H$2:H$97,'CV5'!AF209)</f>
        <v>0</v>
      </c>
    </row>
    <row r="210" spans="1:42">
      <c r="A210" s="12">
        <v>979</v>
      </c>
      <c r="B210" s="14" t="s">
        <v>287</v>
      </c>
      <c r="C210" s="13"/>
      <c r="D210" s="13" t="s">
        <v>255</v>
      </c>
      <c r="E210" s="14" t="s">
        <v>256</v>
      </c>
      <c r="F210" s="14" t="s">
        <v>257</v>
      </c>
      <c r="G210" s="14" t="s">
        <v>258</v>
      </c>
      <c r="H210" s="14" t="s">
        <v>25</v>
      </c>
      <c r="I210" s="14"/>
      <c r="J210" s="12"/>
      <c r="K210" s="12">
        <v>1</v>
      </c>
      <c r="L210" s="12">
        <v>2</v>
      </c>
      <c r="M210" s="12">
        <v>3</v>
      </c>
      <c r="N210" s="14"/>
      <c r="O210" s="14"/>
      <c r="P210" s="14"/>
      <c r="Q210" s="14"/>
      <c r="R210" s="14" t="s">
        <v>368</v>
      </c>
      <c r="S210" s="15">
        <v>4</v>
      </c>
      <c r="T210" s="13" t="s">
        <v>260</v>
      </c>
      <c r="U210" s="14"/>
      <c r="V210" s="13"/>
      <c r="W210" s="13"/>
      <c r="X210" s="13"/>
      <c r="Y210" s="13"/>
      <c r="Z210" s="13"/>
      <c r="AA210" s="14" t="s">
        <v>85</v>
      </c>
      <c r="AB210" s="16">
        <v>1.9001723058833699</v>
      </c>
      <c r="AC210" s="15"/>
      <c r="AD210" s="15"/>
      <c r="AE210" s="15"/>
      <c r="AF210" s="14" t="s">
        <v>369</v>
      </c>
      <c r="AG210" s="14"/>
      <c r="AH210" s="14"/>
      <c r="AI210" s="14"/>
      <c r="AJ210" s="14"/>
      <c r="AK210" s="14"/>
      <c r="AL210" s="14"/>
      <c r="AM210" s="14"/>
      <c r="AP210">
        <f>COUNTIF(DWG!H$2:H$97,'CV5'!AF210)</f>
        <v>0</v>
      </c>
    </row>
    <row r="211" spans="1:42">
      <c r="A211" s="12">
        <v>980</v>
      </c>
      <c r="B211" s="14" t="s">
        <v>264</v>
      </c>
      <c r="C211" s="13"/>
      <c r="D211" s="13" t="s">
        <v>255</v>
      </c>
      <c r="E211" s="14" t="s">
        <v>256</v>
      </c>
      <c r="F211" s="14" t="s">
        <v>257</v>
      </c>
      <c r="G211" s="14" t="s">
        <v>258</v>
      </c>
      <c r="H211" s="14" t="s">
        <v>25</v>
      </c>
      <c r="I211" s="14"/>
      <c r="J211" s="12"/>
      <c r="K211" s="12">
        <v>1</v>
      </c>
      <c r="L211" s="12">
        <v>2</v>
      </c>
      <c r="M211" s="12">
        <v>3</v>
      </c>
      <c r="N211" s="14"/>
      <c r="O211" s="14"/>
      <c r="P211" s="14" t="s">
        <v>273</v>
      </c>
      <c r="Q211" s="14"/>
      <c r="R211" s="14" t="s">
        <v>274</v>
      </c>
      <c r="S211" s="15">
        <v>28</v>
      </c>
      <c r="T211" s="13" t="s">
        <v>260</v>
      </c>
      <c r="U211" s="14"/>
      <c r="V211" s="13"/>
      <c r="W211" s="13"/>
      <c r="X211" s="13"/>
      <c r="Y211" s="13"/>
      <c r="Z211" s="13"/>
      <c r="AA211" s="14" t="s">
        <v>66</v>
      </c>
      <c r="AB211" s="16">
        <v>5.3038701428368397E-2</v>
      </c>
      <c r="AC211" s="15"/>
      <c r="AD211" s="15"/>
      <c r="AE211" s="15"/>
      <c r="AF211" s="14" t="s">
        <v>275</v>
      </c>
      <c r="AG211" s="14"/>
      <c r="AH211" s="14"/>
      <c r="AI211" s="14"/>
      <c r="AJ211" s="14"/>
      <c r="AK211" s="14"/>
      <c r="AL211" s="14"/>
      <c r="AM211" s="14"/>
      <c r="AP211">
        <f>COUNTIF(DWG!H$2:H$97,'CV5'!AF211)</f>
        <v>0</v>
      </c>
    </row>
    <row r="212" spans="1:42">
      <c r="A212" s="12">
        <v>981</v>
      </c>
      <c r="B212" s="14" t="s">
        <v>264</v>
      </c>
      <c r="C212" s="13"/>
      <c r="D212" s="13" t="s">
        <v>255</v>
      </c>
      <c r="E212" s="14" t="s">
        <v>256</v>
      </c>
      <c r="F212" s="14" t="s">
        <v>257</v>
      </c>
      <c r="G212" s="14" t="s">
        <v>258</v>
      </c>
      <c r="H212" s="14" t="s">
        <v>25</v>
      </c>
      <c r="I212" s="14"/>
      <c r="J212" s="12"/>
      <c r="K212" s="12">
        <v>1</v>
      </c>
      <c r="L212" s="12">
        <v>2</v>
      </c>
      <c r="M212" s="12">
        <v>3</v>
      </c>
      <c r="N212" s="14"/>
      <c r="O212" s="14"/>
      <c r="P212" s="14"/>
      <c r="Q212" s="14"/>
      <c r="R212" s="14" t="s">
        <v>366</v>
      </c>
      <c r="S212" s="15">
        <v>28</v>
      </c>
      <c r="T212" s="13" t="s">
        <v>260</v>
      </c>
      <c r="U212" s="14"/>
      <c r="V212" s="13"/>
      <c r="W212" s="13"/>
      <c r="X212" s="13"/>
      <c r="Y212" s="13"/>
      <c r="Z212" s="13"/>
      <c r="AA212" s="14" t="s">
        <v>66</v>
      </c>
      <c r="AB212" s="16">
        <v>0.93007740728285804</v>
      </c>
      <c r="AC212" s="15"/>
      <c r="AD212" s="15"/>
      <c r="AE212" s="15"/>
      <c r="AF212" s="14" t="s">
        <v>367</v>
      </c>
      <c r="AG212" s="14"/>
      <c r="AH212" s="14"/>
      <c r="AI212" s="14"/>
      <c r="AJ212" s="14"/>
      <c r="AK212" s="14"/>
      <c r="AL212" s="14"/>
      <c r="AM212" s="14"/>
      <c r="AP212">
        <f>COUNTIF(DWG!H$2:H$97,'CV5'!AF212)</f>
        <v>0</v>
      </c>
    </row>
    <row r="213" spans="1:42">
      <c r="A213" s="12">
        <v>982</v>
      </c>
      <c r="B213" s="14" t="s">
        <v>264</v>
      </c>
      <c r="C213" s="13"/>
      <c r="D213" s="13" t="s">
        <v>255</v>
      </c>
      <c r="E213" s="14" t="s">
        <v>256</v>
      </c>
      <c r="F213" s="14" t="s">
        <v>257</v>
      </c>
      <c r="G213" s="14" t="s">
        <v>258</v>
      </c>
      <c r="H213" s="14" t="s">
        <v>25</v>
      </c>
      <c r="I213" s="14"/>
      <c r="J213" s="12"/>
      <c r="K213" s="12">
        <v>1</v>
      </c>
      <c r="L213" s="12">
        <v>2</v>
      </c>
      <c r="M213" s="12">
        <v>3</v>
      </c>
      <c r="N213" s="14"/>
      <c r="O213" s="14"/>
      <c r="P213" s="14" t="s">
        <v>280</v>
      </c>
      <c r="Q213" s="14"/>
      <c r="R213" s="14" t="s">
        <v>281</v>
      </c>
      <c r="S213" s="15">
        <v>8</v>
      </c>
      <c r="T213" s="13" t="s">
        <v>260</v>
      </c>
      <c r="U213" s="14"/>
      <c r="V213" s="13"/>
      <c r="W213" s="13"/>
      <c r="X213" s="13"/>
      <c r="Y213" s="13"/>
      <c r="Z213" s="13"/>
      <c r="AA213" s="14" t="s">
        <v>66</v>
      </c>
      <c r="AB213" s="16">
        <v>3.1921629129461303E-2</v>
      </c>
      <c r="AC213" s="15"/>
      <c r="AD213" s="15"/>
      <c r="AE213" s="15"/>
      <c r="AF213" s="14" t="s">
        <v>282</v>
      </c>
      <c r="AG213" s="14"/>
      <c r="AH213" s="14"/>
      <c r="AI213" s="14"/>
      <c r="AJ213" s="14"/>
      <c r="AK213" s="14"/>
      <c r="AL213" s="14"/>
      <c r="AM213" s="14"/>
      <c r="AP213">
        <f>COUNTIF(DWG!H$2:H$97,'CV5'!AF213)</f>
        <v>0</v>
      </c>
    </row>
    <row r="214" spans="1:42">
      <c r="A214" s="12">
        <v>983</v>
      </c>
      <c r="B214" s="14" t="s">
        <v>264</v>
      </c>
      <c r="C214" s="13"/>
      <c r="D214" s="13" t="s">
        <v>255</v>
      </c>
      <c r="E214" s="14" t="s">
        <v>256</v>
      </c>
      <c r="F214" s="14" t="s">
        <v>257</v>
      </c>
      <c r="G214" s="14" t="s">
        <v>258</v>
      </c>
      <c r="H214" s="14" t="s">
        <v>25</v>
      </c>
      <c r="I214" s="14"/>
      <c r="J214" s="12"/>
      <c r="K214" s="12">
        <v>1</v>
      </c>
      <c r="L214" s="12">
        <v>2</v>
      </c>
      <c r="M214" s="12">
        <v>3</v>
      </c>
      <c r="N214" s="14"/>
      <c r="O214" s="14"/>
      <c r="P214" s="14" t="s">
        <v>319</v>
      </c>
      <c r="Q214" s="14"/>
      <c r="R214" s="14" t="s">
        <v>320</v>
      </c>
      <c r="S214" s="15">
        <v>8</v>
      </c>
      <c r="T214" s="13" t="s">
        <v>260</v>
      </c>
      <c r="U214" s="14"/>
      <c r="V214" s="13"/>
      <c r="W214" s="13"/>
      <c r="X214" s="13"/>
      <c r="Y214" s="13"/>
      <c r="Z214" s="13"/>
      <c r="AA214" s="14" t="s">
        <v>66</v>
      </c>
      <c r="AB214" s="16">
        <v>0.12953786723109301</v>
      </c>
      <c r="AC214" s="15"/>
      <c r="AD214" s="15"/>
      <c r="AE214" s="15"/>
      <c r="AF214" s="14" t="s">
        <v>321</v>
      </c>
      <c r="AG214" s="14"/>
      <c r="AH214" s="14"/>
      <c r="AI214" s="14"/>
      <c r="AJ214" s="14"/>
      <c r="AK214" s="14"/>
      <c r="AL214" s="14"/>
      <c r="AM214" s="14"/>
      <c r="AP214">
        <f>COUNTIF(DWG!H$2:H$97,'CV5'!AF214)</f>
        <v>0</v>
      </c>
    </row>
    <row r="215" spans="1:42">
      <c r="A215" s="12">
        <v>984</v>
      </c>
      <c r="B215" s="14" t="s">
        <v>287</v>
      </c>
      <c r="C215" s="13"/>
      <c r="D215" s="13" t="s">
        <v>255</v>
      </c>
      <c r="E215" s="14" t="s">
        <v>256</v>
      </c>
      <c r="F215" s="14" t="s">
        <v>257</v>
      </c>
      <c r="G215" s="14" t="s">
        <v>258</v>
      </c>
      <c r="H215" s="14" t="s">
        <v>25</v>
      </c>
      <c r="I215" s="14"/>
      <c r="J215" s="12"/>
      <c r="K215" s="12">
        <v>1</v>
      </c>
      <c r="L215" s="12">
        <v>2</v>
      </c>
      <c r="M215" s="12">
        <v>3</v>
      </c>
      <c r="N215" s="14"/>
      <c r="O215" s="14"/>
      <c r="P215" s="14"/>
      <c r="Q215" s="14"/>
      <c r="R215" s="14" t="s">
        <v>368</v>
      </c>
      <c r="S215" s="15">
        <v>4</v>
      </c>
      <c r="T215" s="13" t="s">
        <v>260</v>
      </c>
      <c r="U215" s="14"/>
      <c r="V215" s="13"/>
      <c r="W215" s="13"/>
      <c r="X215" s="13"/>
      <c r="Y215" s="13"/>
      <c r="Z215" s="13"/>
      <c r="AA215" s="14" t="s">
        <v>85</v>
      </c>
      <c r="AB215" s="16">
        <v>1.9001723058833699</v>
      </c>
      <c r="AC215" s="15"/>
      <c r="AD215" s="15"/>
      <c r="AE215" s="15"/>
      <c r="AF215" s="14" t="s">
        <v>369</v>
      </c>
      <c r="AG215" s="14"/>
      <c r="AH215" s="14"/>
      <c r="AI215" s="14"/>
      <c r="AJ215" s="14"/>
      <c r="AK215" s="14"/>
      <c r="AL215" s="14"/>
      <c r="AM215" s="14"/>
      <c r="AP215">
        <f>COUNTIF(DWG!H$2:H$97,'CV5'!AF215)</f>
        <v>0</v>
      </c>
    </row>
    <row r="216" spans="1:42">
      <c r="A216" s="12">
        <v>985</v>
      </c>
      <c r="B216" s="14" t="s">
        <v>264</v>
      </c>
      <c r="C216" s="13"/>
      <c r="D216" s="13" t="s">
        <v>255</v>
      </c>
      <c r="E216" s="14" t="s">
        <v>256</v>
      </c>
      <c r="F216" s="14" t="s">
        <v>257</v>
      </c>
      <c r="G216" s="14" t="s">
        <v>258</v>
      </c>
      <c r="H216" s="14" t="s">
        <v>25</v>
      </c>
      <c r="I216" s="14"/>
      <c r="J216" s="12"/>
      <c r="K216" s="12">
        <v>1</v>
      </c>
      <c r="L216" s="12">
        <v>2</v>
      </c>
      <c r="M216" s="12">
        <v>3</v>
      </c>
      <c r="N216" s="14"/>
      <c r="O216" s="14"/>
      <c r="P216" s="14" t="s">
        <v>273</v>
      </c>
      <c r="Q216" s="14"/>
      <c r="R216" s="14" t="s">
        <v>274</v>
      </c>
      <c r="S216" s="15">
        <v>28</v>
      </c>
      <c r="T216" s="13" t="s">
        <v>260</v>
      </c>
      <c r="U216" s="14"/>
      <c r="V216" s="13"/>
      <c r="W216" s="13"/>
      <c r="X216" s="13"/>
      <c r="Y216" s="13"/>
      <c r="Z216" s="13"/>
      <c r="AA216" s="14" t="s">
        <v>66</v>
      </c>
      <c r="AB216" s="16">
        <v>5.3038701428368397E-2</v>
      </c>
      <c r="AC216" s="15"/>
      <c r="AD216" s="15"/>
      <c r="AE216" s="15"/>
      <c r="AF216" s="14" t="s">
        <v>275</v>
      </c>
      <c r="AG216" s="14"/>
      <c r="AH216" s="14"/>
      <c r="AI216" s="14"/>
      <c r="AJ216" s="14"/>
      <c r="AK216" s="14"/>
      <c r="AL216" s="14"/>
      <c r="AM216" s="14"/>
      <c r="AP216">
        <f>COUNTIF(DWG!H$2:H$97,'CV5'!AF216)</f>
        <v>0</v>
      </c>
    </row>
    <row r="217" spans="1:42">
      <c r="A217" s="12">
        <v>986</v>
      </c>
      <c r="B217" s="14" t="s">
        <v>264</v>
      </c>
      <c r="C217" s="13"/>
      <c r="D217" s="13" t="s">
        <v>255</v>
      </c>
      <c r="E217" s="14" t="s">
        <v>256</v>
      </c>
      <c r="F217" s="14" t="s">
        <v>257</v>
      </c>
      <c r="G217" s="14" t="s">
        <v>258</v>
      </c>
      <c r="H217" s="14" t="s">
        <v>25</v>
      </c>
      <c r="I217" s="14"/>
      <c r="J217" s="12"/>
      <c r="K217" s="12">
        <v>1</v>
      </c>
      <c r="L217" s="12">
        <v>2</v>
      </c>
      <c r="M217" s="12">
        <v>3</v>
      </c>
      <c r="N217" s="14"/>
      <c r="O217" s="14"/>
      <c r="P217" s="14" t="s">
        <v>314</v>
      </c>
      <c r="Q217" s="14"/>
      <c r="R217" s="14" t="s">
        <v>315</v>
      </c>
      <c r="S217" s="15">
        <v>16</v>
      </c>
      <c r="T217" s="13" t="s">
        <v>260</v>
      </c>
      <c r="U217" s="14"/>
      <c r="V217" s="13"/>
      <c r="W217" s="13"/>
      <c r="X217" s="13"/>
      <c r="Y217" s="13"/>
      <c r="Z217" s="13"/>
      <c r="AA217" s="14" t="s">
        <v>66</v>
      </c>
      <c r="AB217" s="16">
        <v>0.254716558016989</v>
      </c>
      <c r="AC217" s="15"/>
      <c r="AD217" s="15"/>
      <c r="AE217" s="15"/>
      <c r="AF217" s="14" t="s">
        <v>316</v>
      </c>
      <c r="AG217" s="14"/>
      <c r="AH217" s="14"/>
      <c r="AI217" s="14"/>
      <c r="AJ217" s="14"/>
      <c r="AK217" s="14"/>
      <c r="AL217" s="14"/>
      <c r="AM217" s="14"/>
      <c r="AP217">
        <f>COUNTIF(DWG!H$2:H$97,'CV5'!AF217)</f>
        <v>0</v>
      </c>
    </row>
    <row r="218" spans="1:42">
      <c r="A218" s="12">
        <v>987</v>
      </c>
      <c r="B218" s="14" t="s">
        <v>264</v>
      </c>
      <c r="C218" s="13"/>
      <c r="D218" s="13" t="s">
        <v>255</v>
      </c>
      <c r="E218" s="14" t="s">
        <v>256</v>
      </c>
      <c r="F218" s="14" t="s">
        <v>257</v>
      </c>
      <c r="G218" s="14" t="s">
        <v>258</v>
      </c>
      <c r="H218" s="14" t="s">
        <v>25</v>
      </c>
      <c r="I218" s="14"/>
      <c r="J218" s="12"/>
      <c r="K218" s="12">
        <v>1</v>
      </c>
      <c r="L218" s="12">
        <v>2</v>
      </c>
      <c r="M218" s="12">
        <v>3</v>
      </c>
      <c r="N218" s="14"/>
      <c r="O218" s="14"/>
      <c r="P218" s="14" t="s">
        <v>280</v>
      </c>
      <c r="Q218" s="14"/>
      <c r="R218" s="14" t="s">
        <v>281</v>
      </c>
      <c r="S218" s="15">
        <v>8</v>
      </c>
      <c r="T218" s="13" t="s">
        <v>260</v>
      </c>
      <c r="U218" s="14"/>
      <c r="V218" s="13"/>
      <c r="W218" s="13"/>
      <c r="X218" s="13"/>
      <c r="Y218" s="13"/>
      <c r="Z218" s="13"/>
      <c r="AA218" s="14" t="s">
        <v>66</v>
      </c>
      <c r="AB218" s="16">
        <v>3.1921629129461303E-2</v>
      </c>
      <c r="AC218" s="15"/>
      <c r="AD218" s="15"/>
      <c r="AE218" s="15"/>
      <c r="AF218" s="14" t="s">
        <v>282</v>
      </c>
      <c r="AG218" s="14"/>
      <c r="AH218" s="14"/>
      <c r="AI218" s="14"/>
      <c r="AJ218" s="14"/>
      <c r="AK218" s="14"/>
      <c r="AL218" s="14"/>
      <c r="AM218" s="14"/>
      <c r="AP218">
        <f>COUNTIF(DWG!H$2:H$97,'CV5'!AF218)</f>
        <v>0</v>
      </c>
    </row>
    <row r="219" spans="1:42">
      <c r="A219" s="12">
        <v>988</v>
      </c>
      <c r="B219" s="14" t="s">
        <v>264</v>
      </c>
      <c r="C219" s="13"/>
      <c r="D219" s="13" t="s">
        <v>255</v>
      </c>
      <c r="E219" s="14" t="s">
        <v>256</v>
      </c>
      <c r="F219" s="14" t="s">
        <v>257</v>
      </c>
      <c r="G219" s="14" t="s">
        <v>258</v>
      </c>
      <c r="H219" s="14" t="s">
        <v>25</v>
      </c>
      <c r="I219" s="14"/>
      <c r="J219" s="12"/>
      <c r="K219" s="12">
        <v>1</v>
      </c>
      <c r="L219" s="12">
        <v>2</v>
      </c>
      <c r="M219" s="12">
        <v>3</v>
      </c>
      <c r="N219" s="14"/>
      <c r="O219" s="14"/>
      <c r="P219" s="14" t="s">
        <v>319</v>
      </c>
      <c r="Q219" s="14"/>
      <c r="R219" s="14" t="s">
        <v>320</v>
      </c>
      <c r="S219" s="15">
        <v>8</v>
      </c>
      <c r="T219" s="13" t="s">
        <v>260</v>
      </c>
      <c r="U219" s="14"/>
      <c r="V219" s="13"/>
      <c r="W219" s="13"/>
      <c r="X219" s="13"/>
      <c r="Y219" s="13"/>
      <c r="Z219" s="13"/>
      <c r="AA219" s="14" t="s">
        <v>66</v>
      </c>
      <c r="AB219" s="16">
        <v>0.12953786723109301</v>
      </c>
      <c r="AC219" s="15"/>
      <c r="AD219" s="15"/>
      <c r="AE219" s="15"/>
      <c r="AF219" s="14" t="s">
        <v>321</v>
      </c>
      <c r="AG219" s="14"/>
      <c r="AH219" s="14"/>
      <c r="AI219" s="14"/>
      <c r="AJ219" s="14"/>
      <c r="AK219" s="14"/>
      <c r="AL219" s="14"/>
      <c r="AM219" s="14"/>
      <c r="AP219">
        <f>COUNTIF(DWG!H$2:H$97,'CV5'!AF219)</f>
        <v>0</v>
      </c>
    </row>
    <row r="220" spans="1:42">
      <c r="A220" s="12">
        <v>989</v>
      </c>
      <c r="B220" s="14" t="s">
        <v>264</v>
      </c>
      <c r="C220" s="13"/>
      <c r="D220" s="13" t="s">
        <v>255</v>
      </c>
      <c r="E220" s="14" t="s">
        <v>256</v>
      </c>
      <c r="F220" s="14" t="s">
        <v>257</v>
      </c>
      <c r="G220" s="14" t="s">
        <v>258</v>
      </c>
      <c r="H220" s="14" t="s">
        <v>25</v>
      </c>
      <c r="I220" s="14"/>
      <c r="J220" s="12"/>
      <c r="K220" s="12">
        <v>1</v>
      </c>
      <c r="L220" s="12">
        <v>2</v>
      </c>
      <c r="M220" s="12">
        <v>3</v>
      </c>
      <c r="N220" s="14"/>
      <c r="O220" s="14"/>
      <c r="P220" s="14"/>
      <c r="Q220" s="14"/>
      <c r="R220" s="14" t="s">
        <v>366</v>
      </c>
      <c r="S220" s="15">
        <v>12</v>
      </c>
      <c r="T220" s="13" t="s">
        <v>260</v>
      </c>
      <c r="U220" s="14"/>
      <c r="V220" s="13"/>
      <c r="W220" s="13"/>
      <c r="X220" s="13"/>
      <c r="Y220" s="13"/>
      <c r="Z220" s="13"/>
      <c r="AA220" s="14" t="s">
        <v>66</v>
      </c>
      <c r="AB220" s="16">
        <v>0.93007740728285804</v>
      </c>
      <c r="AC220" s="15"/>
      <c r="AD220" s="15"/>
      <c r="AE220" s="15"/>
      <c r="AF220" s="14" t="s">
        <v>367</v>
      </c>
      <c r="AG220" s="14"/>
      <c r="AH220" s="14"/>
      <c r="AI220" s="14"/>
      <c r="AJ220" s="14"/>
      <c r="AK220" s="14"/>
      <c r="AL220" s="14"/>
      <c r="AM220" s="14"/>
      <c r="AP220">
        <f>COUNTIF(DWG!H$2:H$97,'CV5'!AF220)</f>
        <v>0</v>
      </c>
    </row>
    <row r="221" spans="1:42">
      <c r="A221" s="12">
        <v>990</v>
      </c>
      <c r="B221" s="14" t="s">
        <v>287</v>
      </c>
      <c r="C221" s="13"/>
      <c r="D221" s="13" t="s">
        <v>255</v>
      </c>
      <c r="E221" s="14" t="s">
        <v>256</v>
      </c>
      <c r="F221" s="14" t="s">
        <v>257</v>
      </c>
      <c r="G221" s="14" t="s">
        <v>258</v>
      </c>
      <c r="H221" s="14" t="s">
        <v>25</v>
      </c>
      <c r="I221" s="14"/>
      <c r="J221" s="12"/>
      <c r="K221" s="12">
        <v>1</v>
      </c>
      <c r="L221" s="12">
        <v>2</v>
      </c>
      <c r="M221" s="12">
        <v>3</v>
      </c>
      <c r="N221" s="14"/>
      <c r="O221" s="14"/>
      <c r="P221" s="14"/>
      <c r="Q221" s="14"/>
      <c r="R221" s="14" t="s">
        <v>368</v>
      </c>
      <c r="S221" s="15">
        <v>4</v>
      </c>
      <c r="T221" s="13" t="s">
        <v>260</v>
      </c>
      <c r="U221" s="14"/>
      <c r="V221" s="13"/>
      <c r="W221" s="13"/>
      <c r="X221" s="13"/>
      <c r="Y221" s="13"/>
      <c r="Z221" s="13"/>
      <c r="AA221" s="14" t="s">
        <v>85</v>
      </c>
      <c r="AB221" s="16">
        <v>1.9001723058833699</v>
      </c>
      <c r="AC221" s="15"/>
      <c r="AD221" s="15"/>
      <c r="AE221" s="15"/>
      <c r="AF221" s="14" t="s">
        <v>369</v>
      </c>
      <c r="AG221" s="14"/>
      <c r="AH221" s="14"/>
      <c r="AI221" s="14"/>
      <c r="AJ221" s="14"/>
      <c r="AK221" s="14"/>
      <c r="AL221" s="14"/>
      <c r="AM221" s="14"/>
      <c r="AP221">
        <f>COUNTIF(DWG!H$2:H$97,'CV5'!AF221)</f>
        <v>0</v>
      </c>
    </row>
    <row r="222" spans="1:42">
      <c r="A222" s="12">
        <v>991</v>
      </c>
      <c r="B222" s="14" t="s">
        <v>264</v>
      </c>
      <c r="C222" s="13"/>
      <c r="D222" s="13" t="s">
        <v>255</v>
      </c>
      <c r="E222" s="14" t="s">
        <v>256</v>
      </c>
      <c r="F222" s="14" t="s">
        <v>257</v>
      </c>
      <c r="G222" s="14" t="s">
        <v>258</v>
      </c>
      <c r="H222" s="14" t="s">
        <v>25</v>
      </c>
      <c r="I222" s="14"/>
      <c r="J222" s="12"/>
      <c r="K222" s="12">
        <v>1</v>
      </c>
      <c r="L222" s="12">
        <v>2</v>
      </c>
      <c r="M222" s="12">
        <v>3</v>
      </c>
      <c r="N222" s="14"/>
      <c r="O222" s="14"/>
      <c r="P222" s="14"/>
      <c r="Q222" s="14"/>
      <c r="R222" s="14" t="s">
        <v>374</v>
      </c>
      <c r="S222" s="15">
        <v>24</v>
      </c>
      <c r="T222" s="13" t="s">
        <v>260</v>
      </c>
      <c r="U222" s="14"/>
      <c r="V222" s="13"/>
      <c r="W222" s="13"/>
      <c r="X222" s="13"/>
      <c r="Y222" s="13"/>
      <c r="Z222" s="13"/>
      <c r="AA222" s="14" t="s">
        <v>66</v>
      </c>
      <c r="AB222" s="16">
        <v>0.210432408695957</v>
      </c>
      <c r="AC222" s="15"/>
      <c r="AD222" s="15"/>
      <c r="AE222" s="15"/>
      <c r="AF222" s="14" t="s">
        <v>375</v>
      </c>
      <c r="AG222" s="14"/>
      <c r="AH222" s="14"/>
      <c r="AI222" s="14"/>
      <c r="AJ222" s="14"/>
      <c r="AK222" s="14"/>
      <c r="AL222" s="14"/>
      <c r="AM222" s="14"/>
      <c r="AP222">
        <f>COUNTIF(DWG!H$2:H$97,'CV5'!AF222)</f>
        <v>0</v>
      </c>
    </row>
    <row r="223" spans="1:42">
      <c r="A223" s="12">
        <v>992</v>
      </c>
      <c r="B223" s="14" t="s">
        <v>264</v>
      </c>
      <c r="C223" s="13"/>
      <c r="D223" s="13" t="s">
        <v>255</v>
      </c>
      <c r="E223" s="14" t="s">
        <v>256</v>
      </c>
      <c r="F223" s="14" t="s">
        <v>257</v>
      </c>
      <c r="G223" s="14" t="s">
        <v>258</v>
      </c>
      <c r="H223" s="14" t="s">
        <v>25</v>
      </c>
      <c r="I223" s="14"/>
      <c r="J223" s="12"/>
      <c r="K223" s="12">
        <v>1</v>
      </c>
      <c r="L223" s="12">
        <v>2</v>
      </c>
      <c r="M223" s="12">
        <v>3</v>
      </c>
      <c r="N223" s="14"/>
      <c r="O223" s="14"/>
      <c r="P223" s="14" t="s">
        <v>265</v>
      </c>
      <c r="Q223" s="14"/>
      <c r="R223" s="14" t="s">
        <v>266</v>
      </c>
      <c r="S223" s="15">
        <v>24</v>
      </c>
      <c r="T223" s="13" t="s">
        <v>260</v>
      </c>
      <c r="U223" s="14"/>
      <c r="V223" s="13"/>
      <c r="W223" s="13"/>
      <c r="X223" s="13"/>
      <c r="Y223" s="13"/>
      <c r="Z223" s="13"/>
      <c r="AA223" s="14" t="s">
        <v>66</v>
      </c>
      <c r="AB223" s="16">
        <v>1.6906035077222901E-2</v>
      </c>
      <c r="AC223" s="15"/>
      <c r="AD223" s="15"/>
      <c r="AE223" s="15"/>
      <c r="AF223" s="14" t="s">
        <v>267</v>
      </c>
      <c r="AG223" s="14"/>
      <c r="AH223" s="14"/>
      <c r="AI223" s="14"/>
      <c r="AJ223" s="14"/>
      <c r="AK223" s="14" t="s">
        <v>268</v>
      </c>
      <c r="AL223" s="14"/>
      <c r="AM223" s="14"/>
      <c r="AP223">
        <f>COUNTIF(DWG!H$2:H$97,'CV5'!AF223)</f>
        <v>0</v>
      </c>
    </row>
    <row r="224" spans="1:42">
      <c r="A224" s="12">
        <v>993</v>
      </c>
      <c r="B224" s="14" t="s">
        <v>264</v>
      </c>
      <c r="C224" s="13"/>
      <c r="D224" s="13" t="s">
        <v>255</v>
      </c>
      <c r="E224" s="14" t="s">
        <v>256</v>
      </c>
      <c r="F224" s="14" t="s">
        <v>257</v>
      </c>
      <c r="G224" s="14" t="s">
        <v>258</v>
      </c>
      <c r="H224" s="14" t="s">
        <v>25</v>
      </c>
      <c r="I224" s="14"/>
      <c r="J224" s="12"/>
      <c r="K224" s="12">
        <v>1</v>
      </c>
      <c r="L224" s="12"/>
      <c r="M224" s="12"/>
      <c r="N224" s="14"/>
      <c r="O224" s="14"/>
      <c r="P224" s="14" t="s">
        <v>280</v>
      </c>
      <c r="Q224" s="14"/>
      <c r="R224" s="14" t="s">
        <v>281</v>
      </c>
      <c r="S224" s="15">
        <v>32</v>
      </c>
      <c r="T224" s="13" t="s">
        <v>260</v>
      </c>
      <c r="U224" s="14"/>
      <c r="V224" s="13"/>
      <c r="W224" s="13"/>
      <c r="X224" s="13"/>
      <c r="Y224" s="13"/>
      <c r="Z224" s="13"/>
      <c r="AA224" s="14" t="s">
        <v>66</v>
      </c>
      <c r="AB224" s="16">
        <v>3.1921629129461303E-2</v>
      </c>
      <c r="AC224" s="15"/>
      <c r="AD224" s="15"/>
      <c r="AE224" s="15"/>
      <c r="AF224" s="14" t="s">
        <v>282</v>
      </c>
      <c r="AG224" s="14"/>
      <c r="AH224" s="14"/>
      <c r="AI224" s="14"/>
      <c r="AJ224" s="14"/>
      <c r="AK224" s="14"/>
      <c r="AL224" s="14"/>
      <c r="AM224" s="14"/>
      <c r="AP224">
        <f>COUNTIF(DWG!H$2:H$97,'CV5'!AF224)</f>
        <v>0</v>
      </c>
    </row>
    <row r="225" spans="1:42">
      <c r="A225" s="12">
        <v>994</v>
      </c>
      <c r="B225" s="14" t="s">
        <v>264</v>
      </c>
      <c r="C225" s="13"/>
      <c r="D225" s="13" t="s">
        <v>255</v>
      </c>
      <c r="E225" s="14" t="s">
        <v>256</v>
      </c>
      <c r="F225" s="14" t="s">
        <v>257</v>
      </c>
      <c r="G225" s="14" t="s">
        <v>258</v>
      </c>
      <c r="H225" s="14" t="s">
        <v>25</v>
      </c>
      <c r="I225" s="14"/>
      <c r="J225" s="12"/>
      <c r="K225" s="12">
        <v>1</v>
      </c>
      <c r="L225" s="12"/>
      <c r="M225" s="12"/>
      <c r="N225" s="14"/>
      <c r="O225" s="14"/>
      <c r="P225" s="14" t="s">
        <v>376</v>
      </c>
      <c r="Q225" s="14"/>
      <c r="R225" s="14" t="s">
        <v>377</v>
      </c>
      <c r="S225" s="15">
        <v>32</v>
      </c>
      <c r="T225" s="13" t="s">
        <v>260</v>
      </c>
      <c r="U225" s="14"/>
      <c r="V225" s="13"/>
      <c r="W225" s="13"/>
      <c r="X225" s="13"/>
      <c r="Y225" s="13"/>
      <c r="Z225" s="13"/>
      <c r="AA225" s="14" t="s">
        <v>66</v>
      </c>
      <c r="AB225" s="16">
        <v>0.59107902238840704</v>
      </c>
      <c r="AC225" s="15"/>
      <c r="AD225" s="15"/>
      <c r="AE225" s="15"/>
      <c r="AF225" s="14" t="s">
        <v>378</v>
      </c>
      <c r="AG225" s="14"/>
      <c r="AH225" s="14"/>
      <c r="AI225" s="14"/>
      <c r="AJ225" s="14"/>
      <c r="AK225" s="14"/>
      <c r="AL225" s="14"/>
      <c r="AM225" s="14"/>
      <c r="AP225">
        <f>COUNTIF(DWG!H$2:H$97,'CV5'!AF225)</f>
        <v>0</v>
      </c>
    </row>
    <row r="226" spans="1:42">
      <c r="A226" s="12">
        <v>995</v>
      </c>
      <c r="B226" s="14" t="s">
        <v>264</v>
      </c>
      <c r="C226" s="13"/>
      <c r="D226" s="13" t="s">
        <v>255</v>
      </c>
      <c r="E226" s="14" t="s">
        <v>256</v>
      </c>
      <c r="F226" s="14" t="s">
        <v>257</v>
      </c>
      <c r="G226" s="14" t="s">
        <v>258</v>
      </c>
      <c r="H226" s="14" t="s">
        <v>25</v>
      </c>
      <c r="I226" s="14"/>
      <c r="J226" s="12"/>
      <c r="K226" s="12">
        <v>1</v>
      </c>
      <c r="L226" s="12">
        <v>2</v>
      </c>
      <c r="M226" s="12">
        <v>3</v>
      </c>
      <c r="N226" s="14"/>
      <c r="O226" s="14"/>
      <c r="P226" s="14" t="s">
        <v>290</v>
      </c>
      <c r="Q226" s="14"/>
      <c r="R226" s="14" t="s">
        <v>291</v>
      </c>
      <c r="S226" s="15">
        <v>472</v>
      </c>
      <c r="T226" s="13" t="s">
        <v>260</v>
      </c>
      <c r="U226" s="14"/>
      <c r="V226" s="13"/>
      <c r="W226" s="13"/>
      <c r="X226" s="13"/>
      <c r="Y226" s="13"/>
      <c r="Z226" s="13"/>
      <c r="AA226" s="14" t="s">
        <v>66</v>
      </c>
      <c r="AB226" s="16">
        <v>9.0653697316641593E-2</v>
      </c>
      <c r="AC226" s="15"/>
      <c r="AD226" s="15"/>
      <c r="AE226" s="15"/>
      <c r="AF226" s="14" t="s">
        <v>292</v>
      </c>
      <c r="AG226" s="14"/>
      <c r="AH226" s="14"/>
      <c r="AI226" s="14"/>
      <c r="AJ226" s="14"/>
      <c r="AK226" s="14"/>
      <c r="AL226" s="14"/>
      <c r="AM226" s="14"/>
      <c r="AP226">
        <f>COUNTIF(DWG!H$2:H$97,'CV5'!AF226)</f>
        <v>0</v>
      </c>
    </row>
    <row r="227" spans="1:42">
      <c r="A227" s="12">
        <v>996</v>
      </c>
      <c r="B227" s="14" t="s">
        <v>264</v>
      </c>
      <c r="C227" s="13"/>
      <c r="D227" s="13" t="s">
        <v>255</v>
      </c>
      <c r="E227" s="14" t="s">
        <v>256</v>
      </c>
      <c r="F227" s="14" t="s">
        <v>257</v>
      </c>
      <c r="G227" s="14" t="s">
        <v>258</v>
      </c>
      <c r="H227" s="14" t="s">
        <v>25</v>
      </c>
      <c r="I227" s="14"/>
      <c r="J227" s="12"/>
      <c r="K227" s="12">
        <v>1</v>
      </c>
      <c r="L227" s="12">
        <v>2</v>
      </c>
      <c r="M227" s="12">
        <v>3</v>
      </c>
      <c r="N227" s="14"/>
      <c r="O227" s="14"/>
      <c r="P227" s="14"/>
      <c r="Q227" s="14"/>
      <c r="R227" s="14" t="s">
        <v>348</v>
      </c>
      <c r="S227" s="15">
        <v>472</v>
      </c>
      <c r="T227" s="13" t="s">
        <v>260</v>
      </c>
      <c r="U227" s="14"/>
      <c r="V227" s="13"/>
      <c r="W227" s="13"/>
      <c r="X227" s="13"/>
      <c r="Y227" s="13"/>
      <c r="Z227" s="13"/>
      <c r="AA227" s="14" t="s">
        <v>66</v>
      </c>
      <c r="AB227" s="16">
        <v>1.2547036726680001</v>
      </c>
      <c r="AC227" s="15"/>
      <c r="AD227" s="15"/>
      <c r="AE227" s="15"/>
      <c r="AF227" s="14" t="s">
        <v>349</v>
      </c>
      <c r="AG227" s="14"/>
      <c r="AH227" s="14"/>
      <c r="AI227" s="14"/>
      <c r="AJ227" s="14"/>
      <c r="AK227" s="14"/>
      <c r="AL227" s="14"/>
      <c r="AM227" s="14"/>
      <c r="AP227">
        <f>COUNTIF(DWG!H$2:H$97,'CV5'!AF227)</f>
        <v>0</v>
      </c>
    </row>
    <row r="228" spans="1:42">
      <c r="A228" s="12">
        <v>997</v>
      </c>
      <c r="B228" s="14" t="s">
        <v>264</v>
      </c>
      <c r="C228" s="13"/>
      <c r="D228" s="13" t="s">
        <v>255</v>
      </c>
      <c r="E228" s="14" t="s">
        <v>256</v>
      </c>
      <c r="F228" s="14" t="s">
        <v>257</v>
      </c>
      <c r="G228" s="14" t="s">
        <v>258</v>
      </c>
      <c r="H228" s="14" t="s">
        <v>25</v>
      </c>
      <c r="I228" s="14"/>
      <c r="J228" s="12"/>
      <c r="K228" s="12">
        <v>1</v>
      </c>
      <c r="L228" s="12"/>
      <c r="M228" s="12"/>
      <c r="N228" s="14"/>
      <c r="O228" s="14"/>
      <c r="P228" s="14" t="s">
        <v>305</v>
      </c>
      <c r="Q228" s="14"/>
      <c r="R228" s="14" t="s">
        <v>306</v>
      </c>
      <c r="S228" s="15">
        <v>40</v>
      </c>
      <c r="T228" s="13" t="s">
        <v>260</v>
      </c>
      <c r="U228" s="14"/>
      <c r="V228" s="13"/>
      <c r="W228" s="13"/>
      <c r="X228" s="13"/>
      <c r="Y228" s="13"/>
      <c r="Z228" s="13"/>
      <c r="AA228" s="14" t="s">
        <v>66</v>
      </c>
      <c r="AB228" s="16">
        <v>7.4029378595530299E-2</v>
      </c>
      <c r="AC228" s="15"/>
      <c r="AD228" s="15"/>
      <c r="AE228" s="15"/>
      <c r="AF228" s="14" t="s">
        <v>307</v>
      </c>
      <c r="AG228" s="14"/>
      <c r="AH228" s="14"/>
      <c r="AI228" s="14"/>
      <c r="AJ228" s="14"/>
      <c r="AK228" s="14"/>
      <c r="AL228" s="14"/>
      <c r="AM228" s="14"/>
      <c r="AP228">
        <f>COUNTIF(DWG!H$2:H$97,'CV5'!AF228)</f>
        <v>0</v>
      </c>
    </row>
    <row r="229" spans="1:42">
      <c r="A229" s="12">
        <v>998</v>
      </c>
      <c r="B229" s="14" t="s">
        <v>264</v>
      </c>
      <c r="C229" s="13"/>
      <c r="D229" s="13" t="s">
        <v>255</v>
      </c>
      <c r="E229" s="14" t="s">
        <v>256</v>
      </c>
      <c r="F229" s="14" t="s">
        <v>257</v>
      </c>
      <c r="G229" s="14" t="s">
        <v>258</v>
      </c>
      <c r="H229" s="14" t="s">
        <v>25</v>
      </c>
      <c r="I229" s="14"/>
      <c r="J229" s="12"/>
      <c r="K229" s="12">
        <v>1</v>
      </c>
      <c r="L229" s="12"/>
      <c r="M229" s="12"/>
      <c r="N229" s="14"/>
      <c r="O229" s="14"/>
      <c r="P229" s="14"/>
      <c r="Q229" s="14"/>
      <c r="R229" s="14" t="s">
        <v>308</v>
      </c>
      <c r="S229" s="15">
        <v>40</v>
      </c>
      <c r="T229" s="13" t="s">
        <v>260</v>
      </c>
      <c r="U229" s="14"/>
      <c r="V229" s="13"/>
      <c r="W229" s="13"/>
      <c r="X229" s="13"/>
      <c r="Y229" s="13"/>
      <c r="Z229" s="13"/>
      <c r="AA229" s="14" t="s">
        <v>66</v>
      </c>
      <c r="AB229" s="16">
        <v>1.0227285405356299</v>
      </c>
      <c r="AC229" s="15"/>
      <c r="AD229" s="15"/>
      <c r="AE229" s="15"/>
      <c r="AF229" s="14" t="s">
        <v>309</v>
      </c>
      <c r="AG229" s="14"/>
      <c r="AH229" s="14"/>
      <c r="AI229" s="14"/>
      <c r="AJ229" s="14"/>
      <c r="AK229" s="14"/>
      <c r="AL229" s="14"/>
      <c r="AM229" s="14"/>
      <c r="AP229">
        <f>COUNTIF(DWG!H$2:H$97,'CV5'!AF229)</f>
        <v>0</v>
      </c>
    </row>
    <row r="230" spans="1:42">
      <c r="A230" s="12">
        <v>999</v>
      </c>
      <c r="B230" s="14" t="s">
        <v>287</v>
      </c>
      <c r="C230" s="13"/>
      <c r="D230" s="13" t="s">
        <v>255</v>
      </c>
      <c r="E230" s="14" t="s">
        <v>256</v>
      </c>
      <c r="F230" s="14" t="s">
        <v>257</v>
      </c>
      <c r="G230" s="14" t="s">
        <v>258</v>
      </c>
      <c r="H230" s="14" t="s">
        <v>25</v>
      </c>
      <c r="I230" s="14"/>
      <c r="J230" s="12"/>
      <c r="K230" s="12">
        <v>1</v>
      </c>
      <c r="L230" s="12"/>
      <c r="M230" s="12"/>
      <c r="N230" s="14"/>
      <c r="O230" s="14"/>
      <c r="P230" s="14"/>
      <c r="Q230" s="14"/>
      <c r="R230" s="14" t="s">
        <v>288</v>
      </c>
      <c r="S230" s="15">
        <v>20</v>
      </c>
      <c r="T230" s="13" t="s">
        <v>260</v>
      </c>
      <c r="U230" s="14"/>
      <c r="V230" s="13"/>
      <c r="W230" s="13"/>
      <c r="X230" s="13"/>
      <c r="Y230" s="13"/>
      <c r="Z230" s="13"/>
      <c r="AA230" s="14" t="s">
        <v>85</v>
      </c>
      <c r="AB230" s="16">
        <v>1.3227085099029401</v>
      </c>
      <c r="AC230" s="15"/>
      <c r="AD230" s="15"/>
      <c r="AE230" s="15"/>
      <c r="AF230" s="14" t="s">
        <v>289</v>
      </c>
      <c r="AG230" s="14"/>
      <c r="AH230" s="14"/>
      <c r="AI230" s="14"/>
      <c r="AJ230" s="14"/>
      <c r="AK230" s="14"/>
      <c r="AL230" s="14"/>
      <c r="AM230" s="14"/>
      <c r="AP230">
        <f>COUNTIF(DWG!H$2:H$97,'CV5'!AF230)</f>
        <v>0</v>
      </c>
    </row>
    <row r="231" spans="1:42">
      <c r="A231" s="12">
        <v>1000</v>
      </c>
      <c r="B231" s="14" t="s">
        <v>264</v>
      </c>
      <c r="C231" s="13"/>
      <c r="D231" s="13" t="s">
        <v>255</v>
      </c>
      <c r="E231" s="14" t="s">
        <v>256</v>
      </c>
      <c r="F231" s="14" t="s">
        <v>257</v>
      </c>
      <c r="G231" s="14" t="s">
        <v>258</v>
      </c>
      <c r="H231" s="14" t="s">
        <v>25</v>
      </c>
      <c r="I231" s="14"/>
      <c r="J231" s="12"/>
      <c r="K231" s="12">
        <v>1</v>
      </c>
      <c r="L231" s="12">
        <v>2</v>
      </c>
      <c r="M231" s="12">
        <v>3</v>
      </c>
      <c r="N231" s="14"/>
      <c r="O231" s="14"/>
      <c r="P231" s="14" t="s">
        <v>280</v>
      </c>
      <c r="Q231" s="14"/>
      <c r="R231" s="14" t="s">
        <v>281</v>
      </c>
      <c r="S231" s="15">
        <v>188</v>
      </c>
      <c r="T231" s="13" t="s">
        <v>260</v>
      </c>
      <c r="U231" s="14"/>
      <c r="V231" s="13"/>
      <c r="W231" s="13"/>
      <c r="X231" s="13"/>
      <c r="Y231" s="13"/>
      <c r="Z231" s="13"/>
      <c r="AA231" s="14" t="s">
        <v>66</v>
      </c>
      <c r="AB231" s="16">
        <v>3.1921629129461303E-2</v>
      </c>
      <c r="AC231" s="15"/>
      <c r="AD231" s="15"/>
      <c r="AE231" s="15"/>
      <c r="AF231" s="14" t="s">
        <v>282</v>
      </c>
      <c r="AG231" s="14"/>
      <c r="AH231" s="14"/>
      <c r="AI231" s="14"/>
      <c r="AJ231" s="14"/>
      <c r="AK231" s="14"/>
      <c r="AL231" s="14"/>
      <c r="AM231" s="14"/>
      <c r="AP231">
        <f>COUNTIF(DWG!H$2:H$97,'CV5'!AF231)</f>
        <v>0</v>
      </c>
    </row>
    <row r="232" spans="1:42">
      <c r="A232" s="12">
        <v>1001</v>
      </c>
      <c r="B232" s="14" t="s">
        <v>264</v>
      </c>
      <c r="C232" s="13"/>
      <c r="D232" s="13" t="s">
        <v>255</v>
      </c>
      <c r="E232" s="14" t="s">
        <v>256</v>
      </c>
      <c r="F232" s="14" t="s">
        <v>257</v>
      </c>
      <c r="G232" s="14" t="s">
        <v>258</v>
      </c>
      <c r="H232" s="14" t="s">
        <v>25</v>
      </c>
      <c r="I232" s="14"/>
      <c r="J232" s="12"/>
      <c r="K232" s="12">
        <v>1</v>
      </c>
      <c r="L232" s="12">
        <v>2</v>
      </c>
      <c r="M232" s="12">
        <v>3</v>
      </c>
      <c r="N232" s="14"/>
      <c r="O232" s="14"/>
      <c r="P232" s="14"/>
      <c r="Q232" s="14"/>
      <c r="R232" s="14" t="s">
        <v>379</v>
      </c>
      <c r="S232" s="15">
        <v>188</v>
      </c>
      <c r="T232" s="13" t="s">
        <v>260</v>
      </c>
      <c r="U232" s="14"/>
      <c r="V232" s="13"/>
      <c r="W232" s="13"/>
      <c r="X232" s="13"/>
      <c r="Y232" s="13"/>
      <c r="Z232" s="13"/>
      <c r="AA232" s="14" t="s">
        <v>66</v>
      </c>
      <c r="AB232" s="16">
        <v>0.30697851554611999</v>
      </c>
      <c r="AC232" s="15"/>
      <c r="AD232" s="15"/>
      <c r="AE232" s="15"/>
      <c r="AF232" s="14" t="s">
        <v>380</v>
      </c>
      <c r="AG232" s="14"/>
      <c r="AH232" s="14"/>
      <c r="AI232" s="14"/>
      <c r="AJ232" s="14"/>
      <c r="AK232" s="14"/>
      <c r="AL232" s="14"/>
      <c r="AM232" s="14"/>
      <c r="AP232">
        <f>COUNTIF(DWG!H$2:H$97,'CV5'!AF232)</f>
        <v>0</v>
      </c>
    </row>
    <row r="233" spans="1:42">
      <c r="A233" s="12">
        <v>1002</v>
      </c>
      <c r="B233" s="14" t="s">
        <v>287</v>
      </c>
      <c r="C233" s="13"/>
      <c r="D233" s="13" t="s">
        <v>255</v>
      </c>
      <c r="E233" s="14" t="s">
        <v>256</v>
      </c>
      <c r="F233" s="14" t="s">
        <v>257</v>
      </c>
      <c r="G233" s="14" t="s">
        <v>258</v>
      </c>
      <c r="H233" s="14" t="s">
        <v>25</v>
      </c>
      <c r="I233" s="14"/>
      <c r="J233" s="12"/>
      <c r="K233" s="12">
        <v>1</v>
      </c>
      <c r="L233" s="12">
        <v>2</v>
      </c>
      <c r="M233" s="12">
        <v>3</v>
      </c>
      <c r="N233" s="14"/>
      <c r="O233" s="14"/>
      <c r="P233" s="14" t="s">
        <v>381</v>
      </c>
      <c r="Q233" s="14"/>
      <c r="R233" s="14" t="s">
        <v>382</v>
      </c>
      <c r="S233" s="15">
        <v>24</v>
      </c>
      <c r="T233" s="13" t="s">
        <v>260</v>
      </c>
      <c r="U233" s="14"/>
      <c r="V233" s="13"/>
      <c r="W233" s="13"/>
      <c r="X233" s="13"/>
      <c r="Y233" s="13"/>
      <c r="Z233" s="13"/>
      <c r="AA233" s="14" t="s">
        <v>66</v>
      </c>
      <c r="AB233" s="16">
        <v>1.4470465107045E-2</v>
      </c>
      <c r="AC233" s="15"/>
      <c r="AD233" s="15"/>
      <c r="AE233" s="15"/>
      <c r="AF233" s="14" t="s">
        <v>383</v>
      </c>
      <c r="AG233" s="14"/>
      <c r="AH233" s="14"/>
      <c r="AI233" s="14"/>
      <c r="AJ233" s="14"/>
      <c r="AK233" s="14"/>
      <c r="AL233" s="14"/>
      <c r="AM233" s="14"/>
      <c r="AP233">
        <f>COUNTIF(DWG!H$2:H$97,'CV5'!AF233)</f>
        <v>0</v>
      </c>
    </row>
    <row r="234" spans="1:42">
      <c r="A234" s="12">
        <v>1003</v>
      </c>
      <c r="B234" s="14" t="s">
        <v>287</v>
      </c>
      <c r="C234" s="13"/>
      <c r="D234" s="13" t="s">
        <v>255</v>
      </c>
      <c r="E234" s="14" t="s">
        <v>256</v>
      </c>
      <c r="F234" s="14" t="s">
        <v>257</v>
      </c>
      <c r="G234" s="14" t="s">
        <v>258</v>
      </c>
      <c r="H234" s="14" t="s">
        <v>25</v>
      </c>
      <c r="I234" s="14"/>
      <c r="J234" s="12"/>
      <c r="K234" s="12">
        <v>1</v>
      </c>
      <c r="L234" s="12">
        <v>2</v>
      </c>
      <c r="M234" s="12">
        <v>3</v>
      </c>
      <c r="N234" s="14"/>
      <c r="O234" s="14"/>
      <c r="P234" s="14" t="s">
        <v>384</v>
      </c>
      <c r="Q234" s="14"/>
      <c r="R234" s="14" t="s">
        <v>385</v>
      </c>
      <c r="S234" s="15">
        <v>12</v>
      </c>
      <c r="T234" s="13" t="s">
        <v>260</v>
      </c>
      <c r="U234" s="14"/>
      <c r="V234" s="13"/>
      <c r="W234" s="13"/>
      <c r="X234" s="13"/>
      <c r="Y234" s="13"/>
      <c r="Z234" s="13"/>
      <c r="AA234" s="14" t="s">
        <v>66</v>
      </c>
      <c r="AB234" s="16">
        <v>5.4180518320972801E-2</v>
      </c>
      <c r="AC234" s="15"/>
      <c r="AD234" s="15"/>
      <c r="AE234" s="15"/>
      <c r="AF234" s="14" t="s">
        <v>386</v>
      </c>
      <c r="AG234" s="14"/>
      <c r="AH234" s="14"/>
      <c r="AI234" s="14"/>
      <c r="AJ234" s="14"/>
      <c r="AK234" s="14"/>
      <c r="AL234" s="14"/>
      <c r="AM234" s="14"/>
      <c r="AP234">
        <f>COUNTIF(DWG!H$2:H$97,'CV5'!AF234)</f>
        <v>0</v>
      </c>
    </row>
    <row r="235" spans="1:42">
      <c r="A235" s="12">
        <v>1004</v>
      </c>
      <c r="B235" s="14" t="s">
        <v>287</v>
      </c>
      <c r="C235" s="13"/>
      <c r="D235" s="13" t="s">
        <v>255</v>
      </c>
      <c r="E235" s="14" t="s">
        <v>256</v>
      </c>
      <c r="F235" s="14" t="s">
        <v>257</v>
      </c>
      <c r="G235" s="14" t="s">
        <v>258</v>
      </c>
      <c r="H235" s="14" t="s">
        <v>25</v>
      </c>
      <c r="I235" s="14"/>
      <c r="J235" s="12"/>
      <c r="K235" s="12">
        <v>1</v>
      </c>
      <c r="L235" s="12">
        <v>2</v>
      </c>
      <c r="M235" s="12">
        <v>3</v>
      </c>
      <c r="N235" s="14"/>
      <c r="O235" s="14"/>
      <c r="P235" s="14"/>
      <c r="Q235" s="14"/>
      <c r="R235" s="14" t="s">
        <v>387</v>
      </c>
      <c r="S235" s="15">
        <v>12</v>
      </c>
      <c r="T235" s="13" t="s">
        <v>260</v>
      </c>
      <c r="U235" s="14"/>
      <c r="V235" s="13"/>
      <c r="W235" s="13"/>
      <c r="X235" s="13"/>
      <c r="Y235" s="13"/>
      <c r="Z235" s="13"/>
      <c r="AA235" s="14" t="s">
        <v>66</v>
      </c>
      <c r="AB235" s="16">
        <v>0.15544966927443299</v>
      </c>
      <c r="AC235" s="15"/>
      <c r="AD235" s="15"/>
      <c r="AE235" s="15"/>
      <c r="AF235" s="14" t="s">
        <v>388</v>
      </c>
      <c r="AG235" s="14"/>
      <c r="AH235" s="14"/>
      <c r="AI235" s="14"/>
      <c r="AJ235" s="14"/>
      <c r="AK235" s="14"/>
      <c r="AL235" s="14"/>
      <c r="AM235" s="14"/>
      <c r="AP235">
        <f>COUNTIF(DWG!H$2:H$97,'CV5'!AF235)</f>
        <v>0</v>
      </c>
    </row>
    <row r="236" spans="1:42">
      <c r="A236" s="12">
        <v>1005</v>
      </c>
      <c r="B236" s="14"/>
      <c r="C236" s="13"/>
      <c r="D236" s="13" t="s">
        <v>255</v>
      </c>
      <c r="E236" s="14" t="s">
        <v>256</v>
      </c>
      <c r="F236" s="14" t="s">
        <v>257</v>
      </c>
      <c r="G236" s="14" t="s">
        <v>258</v>
      </c>
      <c r="H236" s="14" t="s">
        <v>25</v>
      </c>
      <c r="I236" s="14"/>
      <c r="J236" s="12"/>
      <c r="K236" s="12">
        <v>1</v>
      </c>
      <c r="L236" s="12">
        <v>2</v>
      </c>
      <c r="M236" s="12">
        <v>3</v>
      </c>
      <c r="N236" s="14"/>
      <c r="O236" s="14"/>
      <c r="P236" s="14"/>
      <c r="Q236" s="14"/>
      <c r="R236" s="14" t="s">
        <v>389</v>
      </c>
      <c r="S236" s="15">
        <v>4</v>
      </c>
      <c r="T236" s="13" t="s">
        <v>260</v>
      </c>
      <c r="U236" s="14"/>
      <c r="V236" s="13"/>
      <c r="W236" s="13"/>
      <c r="X236" s="13"/>
      <c r="Y236" s="13"/>
      <c r="Z236" s="13"/>
      <c r="AA236" s="14" t="s">
        <v>64</v>
      </c>
      <c r="AB236" s="16">
        <v>4.9107575588549901</v>
      </c>
      <c r="AC236" s="15"/>
      <c r="AD236" s="15"/>
      <c r="AE236" s="15"/>
      <c r="AF236" s="14" t="s">
        <v>390</v>
      </c>
      <c r="AG236" s="14"/>
      <c r="AH236" s="14"/>
      <c r="AI236" s="14"/>
      <c r="AJ236" s="14"/>
      <c r="AK236" s="14"/>
      <c r="AL236" s="14"/>
      <c r="AM236" s="14"/>
      <c r="AP236">
        <f>COUNTIF(DWG!H$2:H$97,'CV5'!AF236)</f>
        <v>0</v>
      </c>
    </row>
    <row r="237" spans="1:42">
      <c r="A237" s="12">
        <v>1006</v>
      </c>
      <c r="B237" s="14"/>
      <c r="C237" s="13"/>
      <c r="D237" s="13" t="s">
        <v>255</v>
      </c>
      <c r="E237" s="14" t="s">
        <v>256</v>
      </c>
      <c r="F237" s="14" t="s">
        <v>257</v>
      </c>
      <c r="G237" s="14" t="s">
        <v>258</v>
      </c>
      <c r="H237" s="14" t="s">
        <v>25</v>
      </c>
      <c r="I237" s="14"/>
      <c r="J237" s="12"/>
      <c r="K237" s="12">
        <v>1</v>
      </c>
      <c r="L237" s="12">
        <v>2</v>
      </c>
      <c r="M237" s="12">
        <v>3</v>
      </c>
      <c r="N237" s="14"/>
      <c r="O237" s="14"/>
      <c r="P237" s="14"/>
      <c r="Q237" s="14"/>
      <c r="R237" s="14" t="s">
        <v>391</v>
      </c>
      <c r="S237" s="15">
        <v>24</v>
      </c>
      <c r="T237" s="13" t="s">
        <v>260</v>
      </c>
      <c r="U237" s="14"/>
      <c r="V237" s="13"/>
      <c r="W237" s="13"/>
      <c r="X237" s="13"/>
      <c r="Y237" s="13"/>
      <c r="Z237" s="13"/>
      <c r="AA237" s="14" t="s">
        <v>64</v>
      </c>
      <c r="AB237" s="16">
        <v>13.851500646664199</v>
      </c>
      <c r="AC237" s="15"/>
      <c r="AD237" s="15"/>
      <c r="AE237" s="15"/>
      <c r="AF237" s="14" t="s">
        <v>392</v>
      </c>
      <c r="AG237" s="14"/>
      <c r="AH237" s="14"/>
      <c r="AI237" s="14"/>
      <c r="AJ237" s="14"/>
      <c r="AK237" s="14"/>
      <c r="AL237" s="14"/>
      <c r="AM237" s="14"/>
      <c r="AP237">
        <f>COUNTIF(DWG!H$2:H$97,'CV5'!AF237)</f>
        <v>0</v>
      </c>
    </row>
    <row r="238" spans="1:42">
      <c r="A238" s="12">
        <v>1007</v>
      </c>
      <c r="B238" s="14"/>
      <c r="C238" s="13"/>
      <c r="D238" s="13" t="s">
        <v>255</v>
      </c>
      <c r="E238" s="14" t="s">
        <v>256</v>
      </c>
      <c r="F238" s="14" t="s">
        <v>257</v>
      </c>
      <c r="G238" s="14" t="s">
        <v>258</v>
      </c>
      <c r="H238" s="14" t="s">
        <v>25</v>
      </c>
      <c r="I238" s="14"/>
      <c r="J238" s="12"/>
      <c r="K238" s="12">
        <v>1</v>
      </c>
      <c r="L238" s="12">
        <v>2</v>
      </c>
      <c r="M238" s="12">
        <v>3</v>
      </c>
      <c r="N238" s="14"/>
      <c r="O238" s="14"/>
      <c r="P238" s="14"/>
      <c r="Q238" s="14"/>
      <c r="R238" s="14" t="s">
        <v>393</v>
      </c>
      <c r="S238" s="15">
        <v>32</v>
      </c>
      <c r="T238" s="13" t="s">
        <v>260</v>
      </c>
      <c r="U238" s="14"/>
      <c r="V238" s="13"/>
      <c r="W238" s="13"/>
      <c r="X238" s="13"/>
      <c r="Y238" s="13"/>
      <c r="Z238" s="13"/>
      <c r="AA238" s="14" t="s">
        <v>64</v>
      </c>
      <c r="AB238" s="16">
        <v>6.3010747115724799</v>
      </c>
      <c r="AC238" s="15"/>
      <c r="AD238" s="15"/>
      <c r="AE238" s="15"/>
      <c r="AF238" s="14" t="s">
        <v>394</v>
      </c>
      <c r="AG238" s="14"/>
      <c r="AH238" s="14"/>
      <c r="AI238" s="14"/>
      <c r="AJ238" s="14"/>
      <c r="AK238" s="14"/>
      <c r="AL238" s="14"/>
      <c r="AM238" s="14"/>
      <c r="AP238">
        <f>COUNTIF(DWG!H$2:H$97,'CV5'!AF238)</f>
        <v>0</v>
      </c>
    </row>
    <row r="239" spans="1:42">
      <c r="A239" s="12">
        <v>1008</v>
      </c>
      <c r="B239" s="14"/>
      <c r="C239" s="13"/>
      <c r="D239" s="13" t="s">
        <v>255</v>
      </c>
      <c r="E239" s="14" t="s">
        <v>256</v>
      </c>
      <c r="F239" s="14" t="s">
        <v>257</v>
      </c>
      <c r="G239" s="14" t="s">
        <v>258</v>
      </c>
      <c r="H239" s="14" t="s">
        <v>25</v>
      </c>
      <c r="I239" s="14"/>
      <c r="J239" s="12"/>
      <c r="K239" s="12">
        <v>1</v>
      </c>
      <c r="L239" s="12">
        <v>2</v>
      </c>
      <c r="M239" s="12">
        <v>3</v>
      </c>
      <c r="N239" s="14"/>
      <c r="O239" s="14"/>
      <c r="P239" s="14"/>
      <c r="Q239" s="14"/>
      <c r="R239" s="14" t="s">
        <v>395</v>
      </c>
      <c r="S239" s="15">
        <v>12</v>
      </c>
      <c r="T239" s="13" t="s">
        <v>260</v>
      </c>
      <c r="U239" s="14"/>
      <c r="V239" s="13"/>
      <c r="W239" s="13"/>
      <c r="X239" s="13"/>
      <c r="Y239" s="13"/>
      <c r="Z239" s="13"/>
      <c r="AA239" s="14" t="s">
        <v>64</v>
      </c>
      <c r="AB239" s="16">
        <v>7.3223501025615203</v>
      </c>
      <c r="AC239" s="15"/>
      <c r="AD239" s="15"/>
      <c r="AE239" s="15"/>
      <c r="AF239" s="14" t="s">
        <v>396</v>
      </c>
      <c r="AG239" s="14"/>
      <c r="AH239" s="14"/>
      <c r="AI239" s="14"/>
      <c r="AJ239" s="14"/>
      <c r="AK239" s="14"/>
      <c r="AL239" s="14"/>
      <c r="AM239" s="14"/>
      <c r="AP239">
        <f>COUNTIF(DWG!H$2:H$97,'CV5'!AF239)</f>
        <v>0</v>
      </c>
    </row>
    <row r="240" spans="1:42">
      <c r="A240" s="12">
        <v>1009</v>
      </c>
      <c r="B240" s="14"/>
      <c r="C240" s="13"/>
      <c r="D240" s="13" t="s">
        <v>255</v>
      </c>
      <c r="E240" s="14" t="s">
        <v>256</v>
      </c>
      <c r="F240" s="14" t="s">
        <v>257</v>
      </c>
      <c r="G240" s="14" t="s">
        <v>258</v>
      </c>
      <c r="H240" s="14" t="s">
        <v>25</v>
      </c>
      <c r="I240" s="14"/>
      <c r="J240" s="12"/>
      <c r="K240" s="12">
        <v>1</v>
      </c>
      <c r="L240" s="12">
        <v>2</v>
      </c>
      <c r="M240" s="12">
        <v>3</v>
      </c>
      <c r="N240" s="14"/>
      <c r="O240" s="14"/>
      <c r="P240" s="14"/>
      <c r="Q240" s="14"/>
      <c r="R240" s="14" t="s">
        <v>397</v>
      </c>
      <c r="S240" s="15">
        <v>20</v>
      </c>
      <c r="T240" s="13" t="s">
        <v>260</v>
      </c>
      <c r="U240" s="14"/>
      <c r="V240" s="13"/>
      <c r="W240" s="13"/>
      <c r="X240" s="13"/>
      <c r="Y240" s="13"/>
      <c r="Z240" s="13"/>
      <c r="AA240" s="14" t="s">
        <v>64</v>
      </c>
      <c r="AB240" s="16">
        <v>1.9537706066927401</v>
      </c>
      <c r="AC240" s="15"/>
      <c r="AD240" s="15"/>
      <c r="AE240" s="15"/>
      <c r="AF240" s="14" t="s">
        <v>398</v>
      </c>
      <c r="AG240" s="14"/>
      <c r="AH240" s="14"/>
      <c r="AI240" s="14"/>
      <c r="AJ240" s="14"/>
      <c r="AK240" s="14"/>
      <c r="AL240" s="14"/>
      <c r="AM240" s="14"/>
      <c r="AP240">
        <f>COUNTIF(DWG!H$2:H$97,'CV5'!AF240)</f>
        <v>0</v>
      </c>
    </row>
    <row r="241" spans="1:42">
      <c r="A241" s="12">
        <v>1010</v>
      </c>
      <c r="B241" s="14"/>
      <c r="C241" s="13"/>
      <c r="D241" s="13" t="s">
        <v>255</v>
      </c>
      <c r="E241" s="14" t="s">
        <v>256</v>
      </c>
      <c r="F241" s="14" t="s">
        <v>257</v>
      </c>
      <c r="G241" s="14" t="s">
        <v>258</v>
      </c>
      <c r="H241" s="14" t="s">
        <v>25</v>
      </c>
      <c r="I241" s="14"/>
      <c r="J241" s="12"/>
      <c r="K241" s="12">
        <v>1</v>
      </c>
      <c r="L241" s="12">
        <v>2</v>
      </c>
      <c r="M241" s="12">
        <v>3</v>
      </c>
      <c r="N241" s="14"/>
      <c r="O241" s="14"/>
      <c r="P241" s="14"/>
      <c r="Q241" s="14"/>
      <c r="R241" s="14" t="s">
        <v>399</v>
      </c>
      <c r="S241" s="15">
        <v>24</v>
      </c>
      <c r="T241" s="13" t="s">
        <v>260</v>
      </c>
      <c r="U241" s="14"/>
      <c r="V241" s="13"/>
      <c r="W241" s="13"/>
      <c r="X241" s="13"/>
      <c r="Y241" s="13"/>
      <c r="Z241" s="13"/>
      <c r="AA241" s="14" t="s">
        <v>64</v>
      </c>
      <c r="AB241" s="16">
        <v>4.9761101025615204</v>
      </c>
      <c r="AC241" s="15"/>
      <c r="AD241" s="15"/>
      <c r="AE241" s="15"/>
      <c r="AF241" s="14" t="s">
        <v>400</v>
      </c>
      <c r="AG241" s="14"/>
      <c r="AH241" s="14"/>
      <c r="AI241" s="14"/>
      <c r="AJ241" s="14"/>
      <c r="AK241" s="14"/>
      <c r="AL241" s="14"/>
      <c r="AM241" s="14"/>
      <c r="AP241">
        <f>COUNTIF(DWG!H$2:H$97,'CV5'!AF241)</f>
        <v>0</v>
      </c>
    </row>
    <row r="242" spans="1:42">
      <c r="A242" s="12">
        <v>1011</v>
      </c>
      <c r="B242" s="14"/>
      <c r="C242" s="13"/>
      <c r="D242" s="13" t="s">
        <v>255</v>
      </c>
      <c r="E242" s="14" t="s">
        <v>256</v>
      </c>
      <c r="F242" s="14" t="s">
        <v>257</v>
      </c>
      <c r="G242" s="14" t="s">
        <v>258</v>
      </c>
      <c r="H242" s="14" t="s">
        <v>25</v>
      </c>
      <c r="I242" s="14"/>
      <c r="J242" s="12"/>
      <c r="K242" s="12">
        <v>1</v>
      </c>
      <c r="L242" s="12">
        <v>2</v>
      </c>
      <c r="M242" s="12">
        <v>3</v>
      </c>
      <c r="N242" s="14"/>
      <c r="O242" s="14"/>
      <c r="P242" s="14"/>
      <c r="Q242" s="14"/>
      <c r="R242" s="14" t="s">
        <v>401</v>
      </c>
      <c r="S242" s="15">
        <v>8</v>
      </c>
      <c r="T242" s="13" t="s">
        <v>260</v>
      </c>
      <c r="U242" s="14"/>
      <c r="V242" s="13"/>
      <c r="W242" s="13"/>
      <c r="X242" s="13"/>
      <c r="Y242" s="13"/>
      <c r="Z242" s="13"/>
      <c r="AA242" s="14" t="s">
        <v>64</v>
      </c>
      <c r="AB242" s="16">
        <v>11.1443501025615</v>
      </c>
      <c r="AC242" s="15"/>
      <c r="AD242" s="15"/>
      <c r="AE242" s="15"/>
      <c r="AF242" s="14" t="s">
        <v>402</v>
      </c>
      <c r="AG242" s="14"/>
      <c r="AH242" s="14"/>
      <c r="AI242" s="14"/>
      <c r="AJ242" s="14"/>
      <c r="AK242" s="14"/>
      <c r="AL242" s="14"/>
      <c r="AM242" s="14"/>
      <c r="AP242">
        <f>COUNTIF(DWG!H$2:H$97,'CV5'!AF242)</f>
        <v>0</v>
      </c>
    </row>
    <row r="243" spans="1:42">
      <c r="A243" s="12">
        <v>1012</v>
      </c>
      <c r="B243" s="14"/>
      <c r="C243" s="13"/>
      <c r="D243" s="13" t="s">
        <v>255</v>
      </c>
      <c r="E243" s="14" t="s">
        <v>256</v>
      </c>
      <c r="F243" s="14" t="s">
        <v>257</v>
      </c>
      <c r="G243" s="14" t="s">
        <v>258</v>
      </c>
      <c r="H243" s="14" t="s">
        <v>25</v>
      </c>
      <c r="I243" s="14"/>
      <c r="J243" s="12"/>
      <c r="K243" s="12">
        <v>1</v>
      </c>
      <c r="L243" s="12">
        <v>2</v>
      </c>
      <c r="M243" s="12">
        <v>3</v>
      </c>
      <c r="N243" s="14"/>
      <c r="O243" s="14"/>
      <c r="P243" s="14"/>
      <c r="Q243" s="14"/>
      <c r="R243" s="14" t="s">
        <v>301</v>
      </c>
      <c r="S243" s="15">
        <v>4</v>
      </c>
      <c r="T243" s="13" t="s">
        <v>260</v>
      </c>
      <c r="U243" s="14"/>
      <c r="V243" s="13"/>
      <c r="W243" s="13"/>
      <c r="X243" s="13"/>
      <c r="Y243" s="13"/>
      <c r="Z243" s="13"/>
      <c r="AA243" s="14" t="s">
        <v>64</v>
      </c>
      <c r="AB243" s="16">
        <v>78.4107639101194</v>
      </c>
      <c r="AC243" s="15"/>
      <c r="AD243" s="15"/>
      <c r="AE243" s="15"/>
      <c r="AF243" s="14" t="s">
        <v>302</v>
      </c>
      <c r="AG243" s="14"/>
      <c r="AH243" s="14"/>
      <c r="AI243" s="14"/>
      <c r="AJ243" s="14"/>
      <c r="AK243" s="14"/>
      <c r="AL243" s="14"/>
      <c r="AM243" s="14"/>
      <c r="AP243">
        <f>COUNTIF(DWG!H$2:H$97,'CV5'!AF243)</f>
        <v>0</v>
      </c>
    </row>
    <row r="244" spans="1:42">
      <c r="A244" s="12">
        <v>1013</v>
      </c>
      <c r="B244" s="14"/>
      <c r="C244" s="13"/>
      <c r="D244" s="13" t="s">
        <v>255</v>
      </c>
      <c r="E244" s="14" t="s">
        <v>256</v>
      </c>
      <c r="F244" s="14" t="s">
        <v>257</v>
      </c>
      <c r="G244" s="14" t="s">
        <v>258</v>
      </c>
      <c r="H244" s="14" t="s">
        <v>25</v>
      </c>
      <c r="I244" s="14"/>
      <c r="J244" s="12"/>
      <c r="K244" s="12">
        <v>1</v>
      </c>
      <c r="L244" s="12">
        <v>2</v>
      </c>
      <c r="M244" s="12">
        <v>3</v>
      </c>
      <c r="N244" s="14"/>
      <c r="O244" s="14"/>
      <c r="P244" s="14"/>
      <c r="Q244" s="14"/>
      <c r="R244" s="14" t="s">
        <v>403</v>
      </c>
      <c r="S244" s="15">
        <v>4</v>
      </c>
      <c r="T244" s="13" t="s">
        <v>260</v>
      </c>
      <c r="U244" s="14"/>
      <c r="V244" s="13"/>
      <c r="W244" s="13"/>
      <c r="X244" s="13"/>
      <c r="Y244" s="13"/>
      <c r="Z244" s="13"/>
      <c r="AA244" s="14" t="s">
        <v>64</v>
      </c>
      <c r="AB244" s="16">
        <v>212.35386007189899</v>
      </c>
      <c r="AC244" s="15"/>
      <c r="AD244" s="15"/>
      <c r="AE244" s="15"/>
      <c r="AF244" s="14" t="s">
        <v>404</v>
      </c>
      <c r="AG244" s="14"/>
      <c r="AH244" s="14"/>
      <c r="AI244" s="14"/>
      <c r="AJ244" s="14"/>
      <c r="AK244" s="14"/>
      <c r="AL244" s="14"/>
      <c r="AM244" s="14"/>
      <c r="AP244">
        <f>COUNTIF(DWG!H$2:H$97,'CV5'!AF244)</f>
        <v>0</v>
      </c>
    </row>
    <row r="245" spans="1:42">
      <c r="A245" s="12">
        <v>1014</v>
      </c>
      <c r="B245" s="14"/>
      <c r="C245" s="13"/>
      <c r="D245" s="13" t="s">
        <v>255</v>
      </c>
      <c r="E245" s="14" t="s">
        <v>256</v>
      </c>
      <c r="F245" s="14" t="s">
        <v>257</v>
      </c>
      <c r="G245" s="14" t="s">
        <v>258</v>
      </c>
      <c r="H245" s="14" t="s">
        <v>25</v>
      </c>
      <c r="I245" s="14"/>
      <c r="J245" s="12"/>
      <c r="K245" s="12">
        <v>1</v>
      </c>
      <c r="L245" s="12">
        <v>2</v>
      </c>
      <c r="M245" s="12">
        <v>3</v>
      </c>
      <c r="N245" s="14"/>
      <c r="O245" s="14"/>
      <c r="P245" s="14"/>
      <c r="Q245" s="14"/>
      <c r="R245" s="14" t="s">
        <v>405</v>
      </c>
      <c r="S245" s="15">
        <v>1</v>
      </c>
      <c r="T245" s="13" t="s">
        <v>260</v>
      </c>
      <c r="U245" s="14"/>
      <c r="V245" s="13"/>
      <c r="W245" s="13"/>
      <c r="X245" s="13"/>
      <c r="Y245" s="13"/>
      <c r="Z245" s="13"/>
      <c r="AA245" s="14" t="s">
        <v>81</v>
      </c>
      <c r="AB245" s="16">
        <v>53.138638058962101</v>
      </c>
      <c r="AC245" s="15"/>
      <c r="AD245" s="15"/>
      <c r="AE245" s="15"/>
      <c r="AF245" s="14" t="s">
        <v>406</v>
      </c>
      <c r="AG245" s="14"/>
      <c r="AH245" s="14"/>
      <c r="AI245" s="14"/>
      <c r="AJ245" s="14"/>
      <c r="AK245" s="14"/>
      <c r="AL245" s="14"/>
      <c r="AM245" s="14"/>
      <c r="AP245">
        <f>COUNTIF(DWG!H$2:H$97,'CV5'!AF245)</f>
        <v>0</v>
      </c>
    </row>
    <row r="246" spans="1:42">
      <c r="A246" s="12">
        <v>1015</v>
      </c>
      <c r="B246" s="14"/>
      <c r="C246" s="13"/>
      <c r="D246" s="13" t="s">
        <v>255</v>
      </c>
      <c r="E246" s="14" t="s">
        <v>256</v>
      </c>
      <c r="F246" s="14" t="s">
        <v>257</v>
      </c>
      <c r="G246" s="14" t="s">
        <v>258</v>
      </c>
      <c r="H246" s="14" t="s">
        <v>25</v>
      </c>
      <c r="I246" s="14"/>
      <c r="J246" s="12"/>
      <c r="K246" s="12">
        <v>1</v>
      </c>
      <c r="L246" s="12">
        <v>2</v>
      </c>
      <c r="M246" s="12">
        <v>3</v>
      </c>
      <c r="N246" s="14"/>
      <c r="O246" s="14"/>
      <c r="P246" s="14"/>
      <c r="Q246" s="14"/>
      <c r="R246" s="14" t="s">
        <v>407</v>
      </c>
      <c r="S246" s="15">
        <v>1</v>
      </c>
      <c r="T246" s="13" t="s">
        <v>260</v>
      </c>
      <c r="U246" s="14"/>
      <c r="V246" s="13"/>
      <c r="W246" s="13"/>
      <c r="X246" s="13"/>
      <c r="Y246" s="13"/>
      <c r="Z246" s="13"/>
      <c r="AA246" s="14" t="s">
        <v>81</v>
      </c>
      <c r="AB246" s="16">
        <v>57.0403073586075</v>
      </c>
      <c r="AC246" s="15"/>
      <c r="AD246" s="15"/>
      <c r="AE246" s="15"/>
      <c r="AF246" s="14" t="s">
        <v>408</v>
      </c>
      <c r="AG246" s="14"/>
      <c r="AH246" s="14"/>
      <c r="AI246" s="14"/>
      <c r="AJ246" s="14"/>
      <c r="AK246" s="14"/>
      <c r="AL246" s="14"/>
      <c r="AM246" s="14"/>
      <c r="AP246">
        <f>COUNTIF(DWG!H$2:H$97,'CV5'!AF246)</f>
        <v>0</v>
      </c>
    </row>
    <row r="247" spans="1:42">
      <c r="A247" s="12">
        <v>1016</v>
      </c>
      <c r="B247" s="14"/>
      <c r="C247" s="13"/>
      <c r="D247" s="13" t="s">
        <v>255</v>
      </c>
      <c r="E247" s="14" t="s">
        <v>256</v>
      </c>
      <c r="F247" s="14" t="s">
        <v>257</v>
      </c>
      <c r="G247" s="14" t="s">
        <v>258</v>
      </c>
      <c r="H247" s="14" t="s">
        <v>25</v>
      </c>
      <c r="I247" s="14"/>
      <c r="J247" s="12"/>
      <c r="K247" s="12">
        <v>1</v>
      </c>
      <c r="L247" s="12">
        <v>2</v>
      </c>
      <c r="M247" s="12">
        <v>3</v>
      </c>
      <c r="N247" s="14"/>
      <c r="O247" s="14"/>
      <c r="P247" s="14"/>
      <c r="Q247" s="14"/>
      <c r="R247" s="14" t="s">
        <v>409</v>
      </c>
      <c r="S247" s="15">
        <v>1</v>
      </c>
      <c r="T247" s="13" t="s">
        <v>260</v>
      </c>
      <c r="U247" s="14"/>
      <c r="V247" s="13"/>
      <c r="W247" s="13"/>
      <c r="X247" s="13"/>
      <c r="Y247" s="13"/>
      <c r="Z247" s="13"/>
      <c r="AA247" s="14" t="s">
        <v>81</v>
      </c>
      <c r="AB247" s="16">
        <v>53.727932358607497</v>
      </c>
      <c r="AC247" s="15"/>
      <c r="AD247" s="15"/>
      <c r="AE247" s="15"/>
      <c r="AF247" s="14" t="s">
        <v>410</v>
      </c>
      <c r="AG247" s="14"/>
      <c r="AH247" s="14"/>
      <c r="AI247" s="14"/>
      <c r="AJ247" s="14"/>
      <c r="AK247" s="14"/>
      <c r="AL247" s="14"/>
      <c r="AM247" s="14"/>
      <c r="AP247">
        <f>COUNTIF(DWG!H$2:H$97,'CV5'!AF247)</f>
        <v>0</v>
      </c>
    </row>
    <row r="248" spans="1:42">
      <c r="A248" s="12">
        <v>1017</v>
      </c>
      <c r="B248" s="14"/>
      <c r="C248" s="13"/>
      <c r="D248" s="13" t="s">
        <v>255</v>
      </c>
      <c r="E248" s="14" t="s">
        <v>256</v>
      </c>
      <c r="F248" s="14" t="s">
        <v>257</v>
      </c>
      <c r="G248" s="14" t="s">
        <v>258</v>
      </c>
      <c r="H248" s="14" t="s">
        <v>25</v>
      </c>
      <c r="I248" s="14"/>
      <c r="J248" s="12"/>
      <c r="K248" s="12">
        <v>1</v>
      </c>
      <c r="L248" s="12">
        <v>2</v>
      </c>
      <c r="M248" s="12">
        <v>3</v>
      </c>
      <c r="N248" s="14"/>
      <c r="O248" s="14"/>
      <c r="P248" s="14"/>
      <c r="Q248" s="14"/>
      <c r="R248" s="14" t="s">
        <v>411</v>
      </c>
      <c r="S248" s="15">
        <v>1</v>
      </c>
      <c r="T248" s="13" t="s">
        <v>260</v>
      </c>
      <c r="U248" s="14"/>
      <c r="V248" s="13"/>
      <c r="W248" s="13"/>
      <c r="X248" s="13"/>
      <c r="Y248" s="13"/>
      <c r="Z248" s="13"/>
      <c r="AA248" s="14" t="s">
        <v>81</v>
      </c>
      <c r="AB248" s="16">
        <v>54.350484094685001</v>
      </c>
      <c r="AC248" s="15"/>
      <c r="AD248" s="15"/>
      <c r="AE248" s="15"/>
      <c r="AF248" s="14" t="s">
        <v>412</v>
      </c>
      <c r="AG248" s="14"/>
      <c r="AH248" s="14"/>
      <c r="AI248" s="14"/>
      <c r="AJ248" s="14"/>
      <c r="AK248" s="14"/>
      <c r="AL248" s="14"/>
      <c r="AM248" s="14"/>
      <c r="AP248">
        <f>COUNTIF(DWG!H$2:H$97,'CV5'!AF248)</f>
        <v>0</v>
      </c>
    </row>
    <row r="249" spans="1:42">
      <c r="A249" s="12">
        <v>1018</v>
      </c>
      <c r="B249" s="14"/>
      <c r="C249" s="13"/>
      <c r="D249" s="13" t="s">
        <v>255</v>
      </c>
      <c r="E249" s="14" t="s">
        <v>256</v>
      </c>
      <c r="F249" s="14" t="s">
        <v>257</v>
      </c>
      <c r="G249" s="14" t="s">
        <v>258</v>
      </c>
      <c r="H249" s="14" t="s">
        <v>25</v>
      </c>
      <c r="I249" s="14"/>
      <c r="J249" s="12"/>
      <c r="K249" s="12">
        <v>1</v>
      </c>
      <c r="L249" s="12">
        <v>2</v>
      </c>
      <c r="M249" s="12">
        <v>3</v>
      </c>
      <c r="N249" s="14"/>
      <c r="O249" s="14"/>
      <c r="P249" s="14"/>
      <c r="Q249" s="14"/>
      <c r="R249" s="14" t="s">
        <v>413</v>
      </c>
      <c r="S249" s="15">
        <v>1</v>
      </c>
      <c r="T249" s="13" t="s">
        <v>260</v>
      </c>
      <c r="U249" s="14"/>
      <c r="V249" s="13"/>
      <c r="W249" s="13"/>
      <c r="X249" s="13"/>
      <c r="Y249" s="13"/>
      <c r="Z249" s="13"/>
      <c r="AA249" s="14" t="s">
        <v>81</v>
      </c>
      <c r="AB249" s="16">
        <v>43.798785831455596</v>
      </c>
      <c r="AC249" s="15"/>
      <c r="AD249" s="15"/>
      <c r="AE249" s="15"/>
      <c r="AF249" s="14" t="s">
        <v>414</v>
      </c>
      <c r="AG249" s="14"/>
      <c r="AH249" s="14"/>
      <c r="AI249" s="14"/>
      <c r="AJ249" s="14"/>
      <c r="AK249" s="14"/>
      <c r="AL249" s="14"/>
      <c r="AM249" s="14"/>
      <c r="AP249">
        <f>COUNTIF(DWG!H$2:H$97,'CV5'!AF249)</f>
        <v>0</v>
      </c>
    </row>
    <row r="250" spans="1:42">
      <c r="A250" s="12">
        <v>1019</v>
      </c>
      <c r="B250" s="14"/>
      <c r="C250" s="13"/>
      <c r="D250" s="13" t="s">
        <v>255</v>
      </c>
      <c r="E250" s="14" t="s">
        <v>256</v>
      </c>
      <c r="F250" s="14" t="s">
        <v>257</v>
      </c>
      <c r="G250" s="14" t="s">
        <v>258</v>
      </c>
      <c r="H250" s="14" t="s">
        <v>25</v>
      </c>
      <c r="I250" s="14"/>
      <c r="J250" s="12"/>
      <c r="K250" s="12">
        <v>1</v>
      </c>
      <c r="L250" s="12">
        <v>2</v>
      </c>
      <c r="M250" s="12">
        <v>3</v>
      </c>
      <c r="N250" s="14"/>
      <c r="O250" s="14"/>
      <c r="P250" s="14"/>
      <c r="Q250" s="14"/>
      <c r="R250" s="14" t="s">
        <v>415</v>
      </c>
      <c r="S250" s="15">
        <v>1</v>
      </c>
      <c r="T250" s="13" t="s">
        <v>260</v>
      </c>
      <c r="U250" s="14"/>
      <c r="V250" s="13"/>
      <c r="W250" s="13"/>
      <c r="X250" s="13"/>
      <c r="Y250" s="13"/>
      <c r="Z250" s="13"/>
      <c r="AA250" s="14" t="s">
        <v>81</v>
      </c>
      <c r="AB250" s="16">
        <v>53.2089936086075</v>
      </c>
      <c r="AC250" s="15"/>
      <c r="AD250" s="15"/>
      <c r="AE250" s="15"/>
      <c r="AF250" s="14" t="s">
        <v>416</v>
      </c>
      <c r="AG250" s="14"/>
      <c r="AH250" s="14"/>
      <c r="AI250" s="14"/>
      <c r="AJ250" s="14"/>
      <c r="AK250" s="14"/>
      <c r="AL250" s="14"/>
      <c r="AM250" s="14"/>
      <c r="AP250">
        <f>COUNTIF(DWG!H$2:H$97,'CV5'!AF250)</f>
        <v>0</v>
      </c>
    </row>
    <row r="251" spans="1:42">
      <c r="A251" s="12">
        <v>1020</v>
      </c>
      <c r="B251" s="14"/>
      <c r="C251" s="13"/>
      <c r="D251" s="13" t="s">
        <v>255</v>
      </c>
      <c r="E251" s="14" t="s">
        <v>256</v>
      </c>
      <c r="F251" s="14" t="s">
        <v>257</v>
      </c>
      <c r="G251" s="14" t="s">
        <v>258</v>
      </c>
      <c r="H251" s="14" t="s">
        <v>25</v>
      </c>
      <c r="I251" s="14"/>
      <c r="J251" s="12"/>
      <c r="K251" s="12">
        <v>1</v>
      </c>
      <c r="L251" s="12">
        <v>2</v>
      </c>
      <c r="M251" s="12">
        <v>3</v>
      </c>
      <c r="N251" s="14"/>
      <c r="O251" s="14"/>
      <c r="P251" s="14"/>
      <c r="Q251" s="14"/>
      <c r="R251" s="14" t="s">
        <v>417</v>
      </c>
      <c r="S251" s="15">
        <v>1</v>
      </c>
      <c r="T251" s="13" t="s">
        <v>260</v>
      </c>
      <c r="U251" s="14"/>
      <c r="V251" s="13"/>
      <c r="W251" s="13"/>
      <c r="X251" s="13"/>
      <c r="Y251" s="13"/>
      <c r="Z251" s="13"/>
      <c r="AA251" s="14" t="s">
        <v>81</v>
      </c>
      <c r="AB251" s="16">
        <v>57.0403073586075</v>
      </c>
      <c r="AC251" s="15"/>
      <c r="AD251" s="15"/>
      <c r="AE251" s="15"/>
      <c r="AF251" s="14" t="s">
        <v>418</v>
      </c>
      <c r="AG251" s="14"/>
      <c r="AH251" s="14"/>
      <c r="AI251" s="14"/>
      <c r="AJ251" s="14"/>
      <c r="AK251" s="14"/>
      <c r="AL251" s="14"/>
      <c r="AM251" s="14"/>
      <c r="AP251">
        <f>COUNTIF(DWG!H$2:H$97,'CV5'!AF251)</f>
        <v>0</v>
      </c>
    </row>
    <row r="252" spans="1:42">
      <c r="A252" s="12">
        <v>1021</v>
      </c>
      <c r="B252" s="14"/>
      <c r="C252" s="13"/>
      <c r="D252" s="13" t="s">
        <v>255</v>
      </c>
      <c r="E252" s="14" t="s">
        <v>256</v>
      </c>
      <c r="F252" s="14" t="s">
        <v>257</v>
      </c>
      <c r="G252" s="14" t="s">
        <v>258</v>
      </c>
      <c r="H252" s="14" t="s">
        <v>25</v>
      </c>
      <c r="I252" s="14"/>
      <c r="J252" s="12"/>
      <c r="K252" s="12">
        <v>1</v>
      </c>
      <c r="L252" s="12">
        <v>2</v>
      </c>
      <c r="M252" s="12">
        <v>3</v>
      </c>
      <c r="N252" s="14"/>
      <c r="O252" s="14"/>
      <c r="P252" s="14"/>
      <c r="Q252" s="14"/>
      <c r="R252" s="14" t="s">
        <v>419</v>
      </c>
      <c r="S252" s="15">
        <v>1</v>
      </c>
      <c r="T252" s="13" t="s">
        <v>260</v>
      </c>
      <c r="U252" s="14"/>
      <c r="V252" s="13"/>
      <c r="W252" s="13"/>
      <c r="X252" s="13"/>
      <c r="Y252" s="13"/>
      <c r="Z252" s="13"/>
      <c r="AA252" s="14" t="s">
        <v>81</v>
      </c>
      <c r="AB252" s="16">
        <v>53.727932358607497</v>
      </c>
      <c r="AC252" s="15"/>
      <c r="AD252" s="15"/>
      <c r="AE252" s="15"/>
      <c r="AF252" s="14" t="s">
        <v>420</v>
      </c>
      <c r="AG252" s="14"/>
      <c r="AH252" s="14"/>
      <c r="AI252" s="14"/>
      <c r="AJ252" s="14"/>
      <c r="AK252" s="14"/>
      <c r="AL252" s="14"/>
      <c r="AM252" s="14"/>
      <c r="AP252">
        <f>COUNTIF(DWG!H$2:H$97,'CV5'!AF252)</f>
        <v>0</v>
      </c>
    </row>
    <row r="253" spans="1:42">
      <c r="A253" s="12">
        <v>1022</v>
      </c>
      <c r="B253" s="14"/>
      <c r="C253" s="13"/>
      <c r="D253" s="13" t="s">
        <v>255</v>
      </c>
      <c r="E253" s="14" t="s">
        <v>256</v>
      </c>
      <c r="F253" s="14" t="s">
        <v>257</v>
      </c>
      <c r="G253" s="14" t="s">
        <v>258</v>
      </c>
      <c r="H253" s="14" t="s">
        <v>25</v>
      </c>
      <c r="I253" s="14"/>
      <c r="J253" s="12"/>
      <c r="K253" s="12">
        <v>1</v>
      </c>
      <c r="L253" s="12">
        <v>2</v>
      </c>
      <c r="M253" s="12">
        <v>3</v>
      </c>
      <c r="N253" s="14"/>
      <c r="O253" s="14"/>
      <c r="P253" s="14"/>
      <c r="Q253" s="14"/>
      <c r="R253" s="14" t="s">
        <v>421</v>
      </c>
      <c r="S253" s="15">
        <v>1</v>
      </c>
      <c r="T253" s="13" t="s">
        <v>260</v>
      </c>
      <c r="U253" s="14"/>
      <c r="V253" s="13"/>
      <c r="W253" s="13"/>
      <c r="X253" s="13"/>
      <c r="Y253" s="13"/>
      <c r="Z253" s="13"/>
      <c r="AA253" s="14" t="s">
        <v>81</v>
      </c>
      <c r="AB253" s="16">
        <v>54.4208396443304</v>
      </c>
      <c r="AC253" s="15"/>
      <c r="AD253" s="15"/>
      <c r="AE253" s="15"/>
      <c r="AF253" s="14" t="s">
        <v>422</v>
      </c>
      <c r="AG253" s="14"/>
      <c r="AH253" s="14"/>
      <c r="AI253" s="14"/>
      <c r="AJ253" s="14"/>
      <c r="AK253" s="14"/>
      <c r="AL253" s="14"/>
      <c r="AM253" s="14"/>
      <c r="AP253">
        <f>COUNTIF(DWG!H$2:H$97,'CV5'!AF253)</f>
        <v>0</v>
      </c>
    </row>
    <row r="254" spans="1:42">
      <c r="A254" s="12">
        <v>1023</v>
      </c>
      <c r="B254" s="14"/>
      <c r="C254" s="13"/>
      <c r="D254" s="13" t="s">
        <v>255</v>
      </c>
      <c r="E254" s="14" t="s">
        <v>256</v>
      </c>
      <c r="F254" s="14" t="s">
        <v>257</v>
      </c>
      <c r="G254" s="14" t="s">
        <v>258</v>
      </c>
      <c r="H254" s="14" t="s">
        <v>25</v>
      </c>
      <c r="I254" s="14"/>
      <c r="J254" s="12"/>
      <c r="K254" s="12">
        <v>1</v>
      </c>
      <c r="L254" s="12">
        <v>2</v>
      </c>
      <c r="M254" s="12">
        <v>3</v>
      </c>
      <c r="N254" s="14"/>
      <c r="O254" s="14"/>
      <c r="P254" s="14"/>
      <c r="Q254" s="14"/>
      <c r="R254" s="14" t="s">
        <v>423</v>
      </c>
      <c r="S254" s="15">
        <v>1</v>
      </c>
      <c r="T254" s="13" t="s">
        <v>260</v>
      </c>
      <c r="U254" s="14"/>
      <c r="V254" s="13"/>
      <c r="W254" s="13"/>
      <c r="X254" s="13"/>
      <c r="Y254" s="13"/>
      <c r="Z254" s="13"/>
      <c r="AA254" s="14" t="s">
        <v>81</v>
      </c>
      <c r="AB254" s="16">
        <v>43.798785831455596</v>
      </c>
      <c r="AC254" s="15"/>
      <c r="AD254" s="15"/>
      <c r="AE254" s="15"/>
      <c r="AF254" s="14" t="s">
        <v>424</v>
      </c>
      <c r="AG254" s="14"/>
      <c r="AH254" s="14"/>
      <c r="AI254" s="14"/>
      <c r="AJ254" s="14"/>
      <c r="AK254" s="14"/>
      <c r="AL254" s="14"/>
      <c r="AM254" s="14"/>
      <c r="AP254">
        <f>COUNTIF(DWG!H$2:H$97,'CV5'!AF254)</f>
        <v>0</v>
      </c>
    </row>
    <row r="255" spans="1:42">
      <c r="A255" s="12">
        <v>1024</v>
      </c>
      <c r="B255" s="14"/>
      <c r="C255" s="13"/>
      <c r="D255" s="13" t="s">
        <v>255</v>
      </c>
      <c r="E255" s="14" t="s">
        <v>256</v>
      </c>
      <c r="F255" s="14" t="s">
        <v>257</v>
      </c>
      <c r="G255" s="14" t="s">
        <v>258</v>
      </c>
      <c r="H255" s="14" t="s">
        <v>25</v>
      </c>
      <c r="I255" s="14"/>
      <c r="J255" s="12"/>
      <c r="K255" s="12">
        <v>1</v>
      </c>
      <c r="L255" s="12">
        <v>2</v>
      </c>
      <c r="M255" s="12">
        <v>3</v>
      </c>
      <c r="N255" s="14"/>
      <c r="O255" s="14"/>
      <c r="P255" s="14"/>
      <c r="Q255" s="14"/>
      <c r="R255" s="14" t="s">
        <v>425</v>
      </c>
      <c r="S255" s="15">
        <v>1</v>
      </c>
      <c r="T255" s="13" t="s">
        <v>260</v>
      </c>
      <c r="U255" s="14"/>
      <c r="V255" s="13"/>
      <c r="W255" s="13"/>
      <c r="X255" s="13"/>
      <c r="Y255" s="13"/>
      <c r="Z255" s="13"/>
      <c r="AA255" s="14" t="s">
        <v>81</v>
      </c>
      <c r="AB255" s="16">
        <v>9.6060651657278093</v>
      </c>
      <c r="AC255" s="15"/>
      <c r="AD255" s="15"/>
      <c r="AE255" s="15"/>
      <c r="AF255" s="14" t="s">
        <v>426</v>
      </c>
      <c r="AG255" s="14"/>
      <c r="AH255" s="14"/>
      <c r="AI255" s="14"/>
      <c r="AJ255" s="14"/>
      <c r="AK255" s="14"/>
      <c r="AL255" s="14"/>
      <c r="AM255" s="14"/>
      <c r="AP255">
        <f>COUNTIF(DWG!H$2:H$97,'CV5'!AF255)</f>
        <v>0</v>
      </c>
    </row>
    <row r="256" spans="1:42">
      <c r="A256" s="12">
        <v>1025</v>
      </c>
      <c r="B256" s="14"/>
      <c r="C256" s="13"/>
      <c r="D256" s="13" t="s">
        <v>255</v>
      </c>
      <c r="E256" s="14" t="s">
        <v>256</v>
      </c>
      <c r="F256" s="14" t="s">
        <v>257</v>
      </c>
      <c r="G256" s="14" t="s">
        <v>258</v>
      </c>
      <c r="H256" s="14" t="s">
        <v>25</v>
      </c>
      <c r="I256" s="14"/>
      <c r="J256" s="12"/>
      <c r="K256" s="12">
        <v>1</v>
      </c>
      <c r="L256" s="12">
        <v>2</v>
      </c>
      <c r="M256" s="12">
        <v>3</v>
      </c>
      <c r="N256" s="14"/>
      <c r="O256" s="14"/>
      <c r="P256" s="14"/>
      <c r="Q256" s="14"/>
      <c r="R256" s="14" t="s">
        <v>427</v>
      </c>
      <c r="S256" s="15">
        <v>2</v>
      </c>
      <c r="T256" s="13" t="s">
        <v>260</v>
      </c>
      <c r="U256" s="14"/>
      <c r="V256" s="13"/>
      <c r="W256" s="13"/>
      <c r="X256" s="13"/>
      <c r="Y256" s="13"/>
      <c r="Z256" s="13"/>
      <c r="AA256" s="14" t="s">
        <v>81</v>
      </c>
      <c r="AB256" s="16">
        <v>9.4114179657278108</v>
      </c>
      <c r="AC256" s="15"/>
      <c r="AD256" s="15"/>
      <c r="AE256" s="15"/>
      <c r="AF256" s="14" t="s">
        <v>428</v>
      </c>
      <c r="AG256" s="14"/>
      <c r="AH256" s="14"/>
      <c r="AI256" s="14"/>
      <c r="AJ256" s="14"/>
      <c r="AK256" s="14"/>
      <c r="AL256" s="14"/>
      <c r="AM256" s="14"/>
      <c r="AP256">
        <f>COUNTIF(DWG!H$2:H$97,'CV5'!AF256)</f>
        <v>0</v>
      </c>
    </row>
    <row r="257" spans="1:42">
      <c r="A257" s="12">
        <v>1026</v>
      </c>
      <c r="B257" s="14"/>
      <c r="C257" s="13"/>
      <c r="D257" s="13" t="s">
        <v>255</v>
      </c>
      <c r="E257" s="14" t="s">
        <v>256</v>
      </c>
      <c r="F257" s="14" t="s">
        <v>257</v>
      </c>
      <c r="G257" s="14" t="s">
        <v>258</v>
      </c>
      <c r="H257" s="14" t="s">
        <v>25</v>
      </c>
      <c r="I257" s="14"/>
      <c r="J257" s="12"/>
      <c r="K257" s="12">
        <v>1</v>
      </c>
      <c r="L257" s="12">
        <v>2</v>
      </c>
      <c r="M257" s="12">
        <v>3</v>
      </c>
      <c r="N257" s="14"/>
      <c r="O257" s="14"/>
      <c r="P257" s="14"/>
      <c r="Q257" s="14"/>
      <c r="R257" s="14" t="s">
        <v>429</v>
      </c>
      <c r="S257" s="15">
        <v>1</v>
      </c>
      <c r="T257" s="13" t="s">
        <v>260</v>
      </c>
      <c r="U257" s="14"/>
      <c r="V257" s="13"/>
      <c r="W257" s="13"/>
      <c r="X257" s="13"/>
      <c r="Y257" s="13"/>
      <c r="Z257" s="13"/>
      <c r="AA257" s="14" t="s">
        <v>81</v>
      </c>
      <c r="AB257" s="16">
        <v>9.4114179657278108</v>
      </c>
      <c r="AC257" s="15"/>
      <c r="AD257" s="15"/>
      <c r="AE257" s="15"/>
      <c r="AF257" s="14" t="s">
        <v>430</v>
      </c>
      <c r="AG257" s="14"/>
      <c r="AH257" s="14"/>
      <c r="AI257" s="14"/>
      <c r="AJ257" s="14"/>
      <c r="AK257" s="14"/>
      <c r="AL257" s="14"/>
      <c r="AM257" s="14"/>
      <c r="AP257">
        <f>COUNTIF(DWG!H$2:H$97,'CV5'!AF257)</f>
        <v>0</v>
      </c>
    </row>
    <row r="258" spans="1:42">
      <c r="A258" s="12">
        <v>1027</v>
      </c>
      <c r="B258" s="14"/>
      <c r="C258" s="13"/>
      <c r="D258" s="13" t="s">
        <v>255</v>
      </c>
      <c r="E258" s="14" t="s">
        <v>256</v>
      </c>
      <c r="F258" s="14" t="s">
        <v>257</v>
      </c>
      <c r="G258" s="14" t="s">
        <v>258</v>
      </c>
      <c r="H258" s="14" t="s">
        <v>25</v>
      </c>
      <c r="I258" s="14"/>
      <c r="J258" s="12"/>
      <c r="K258" s="12">
        <v>1</v>
      </c>
      <c r="L258" s="12">
        <v>2</v>
      </c>
      <c r="M258" s="12">
        <v>3</v>
      </c>
      <c r="N258" s="14"/>
      <c r="O258" s="14"/>
      <c r="P258" s="14"/>
      <c r="Q258" s="14"/>
      <c r="R258" s="14" t="s">
        <v>431</v>
      </c>
      <c r="S258" s="15">
        <v>1</v>
      </c>
      <c r="T258" s="13" t="s">
        <v>260</v>
      </c>
      <c r="U258" s="14"/>
      <c r="V258" s="13"/>
      <c r="W258" s="13"/>
      <c r="X258" s="13"/>
      <c r="Y258" s="13"/>
      <c r="Z258" s="13"/>
      <c r="AA258" s="14" t="s">
        <v>81</v>
      </c>
      <c r="AB258" s="16">
        <v>2.91409978900833</v>
      </c>
      <c r="AC258" s="15"/>
      <c r="AD258" s="15"/>
      <c r="AE258" s="15"/>
      <c r="AF258" s="14" t="s">
        <v>432</v>
      </c>
      <c r="AG258" s="14"/>
      <c r="AH258" s="14"/>
      <c r="AI258" s="14"/>
      <c r="AJ258" s="14"/>
      <c r="AK258" s="14"/>
      <c r="AL258" s="14"/>
      <c r="AM258" s="14"/>
      <c r="AP258">
        <f>COUNTIF(DWG!H$2:H$97,'CV5'!AF258)</f>
        <v>0</v>
      </c>
    </row>
    <row r="259" spans="1:42">
      <c r="A259" s="12">
        <v>1028</v>
      </c>
      <c r="B259" s="14"/>
      <c r="C259" s="13"/>
      <c r="D259" s="13" t="s">
        <v>255</v>
      </c>
      <c r="E259" s="14" t="s">
        <v>256</v>
      </c>
      <c r="F259" s="14" t="s">
        <v>257</v>
      </c>
      <c r="G259" s="14" t="s">
        <v>258</v>
      </c>
      <c r="H259" s="14" t="s">
        <v>25</v>
      </c>
      <c r="I259" s="14"/>
      <c r="J259" s="12"/>
      <c r="K259" s="12">
        <v>1</v>
      </c>
      <c r="L259" s="12">
        <v>2</v>
      </c>
      <c r="M259" s="12">
        <v>3</v>
      </c>
      <c r="N259" s="14"/>
      <c r="O259" s="14"/>
      <c r="P259" s="14"/>
      <c r="Q259" s="14"/>
      <c r="R259" s="14" t="s">
        <v>433</v>
      </c>
      <c r="S259" s="15">
        <v>1</v>
      </c>
      <c r="T259" s="13" t="s">
        <v>260</v>
      </c>
      <c r="U259" s="14"/>
      <c r="V259" s="13"/>
      <c r="W259" s="13"/>
      <c r="X259" s="13"/>
      <c r="Y259" s="13"/>
      <c r="Z259" s="13"/>
      <c r="AA259" s="14" t="s">
        <v>81</v>
      </c>
      <c r="AB259" s="16">
        <v>2.91409978900833</v>
      </c>
      <c r="AC259" s="15"/>
      <c r="AD259" s="15"/>
      <c r="AE259" s="15"/>
      <c r="AF259" s="14" t="s">
        <v>434</v>
      </c>
      <c r="AG259" s="14"/>
      <c r="AH259" s="14"/>
      <c r="AI259" s="14"/>
      <c r="AJ259" s="14"/>
      <c r="AK259" s="14"/>
      <c r="AL259" s="14"/>
      <c r="AM259" s="14"/>
      <c r="AP259">
        <f>COUNTIF(DWG!H$2:H$97,'CV5'!AF259)</f>
        <v>0</v>
      </c>
    </row>
    <row r="260" spans="1:42">
      <c r="A260" s="12">
        <v>1029</v>
      </c>
      <c r="B260" s="14"/>
      <c r="C260" s="13"/>
      <c r="D260" s="13" t="s">
        <v>255</v>
      </c>
      <c r="E260" s="14" t="s">
        <v>256</v>
      </c>
      <c r="F260" s="14" t="s">
        <v>257</v>
      </c>
      <c r="G260" s="14" t="s">
        <v>258</v>
      </c>
      <c r="H260" s="14" t="s">
        <v>25</v>
      </c>
      <c r="I260" s="14"/>
      <c r="J260" s="12"/>
      <c r="K260" s="12">
        <v>1</v>
      </c>
      <c r="L260" s="12">
        <v>2</v>
      </c>
      <c r="M260" s="12">
        <v>3</v>
      </c>
      <c r="N260" s="14"/>
      <c r="O260" s="14"/>
      <c r="P260" s="14"/>
      <c r="Q260" s="14"/>
      <c r="R260" s="14" t="s">
        <v>435</v>
      </c>
      <c r="S260" s="15">
        <v>1</v>
      </c>
      <c r="T260" s="13" t="s">
        <v>260</v>
      </c>
      <c r="U260" s="14"/>
      <c r="V260" s="13"/>
      <c r="W260" s="13"/>
      <c r="X260" s="13"/>
      <c r="Y260" s="13"/>
      <c r="Z260" s="13"/>
      <c r="AA260" s="14" t="s">
        <v>81</v>
      </c>
      <c r="AB260" s="16">
        <v>9.5357096160824799</v>
      </c>
      <c r="AC260" s="15"/>
      <c r="AD260" s="15"/>
      <c r="AE260" s="15"/>
      <c r="AF260" s="14" t="s">
        <v>436</v>
      </c>
      <c r="AG260" s="14"/>
      <c r="AH260" s="14"/>
      <c r="AI260" s="14"/>
      <c r="AJ260" s="14"/>
      <c r="AK260" s="14"/>
      <c r="AL260" s="14"/>
      <c r="AM260" s="14"/>
      <c r="AP260">
        <f>COUNTIF(DWG!H$2:H$97,'CV5'!AF260)</f>
        <v>0</v>
      </c>
    </row>
    <row r="261" spans="1:42">
      <c r="A261" s="12">
        <v>1030</v>
      </c>
      <c r="B261" s="14"/>
      <c r="C261" s="13"/>
      <c r="D261" s="13" t="s">
        <v>255</v>
      </c>
      <c r="E261" s="14" t="s">
        <v>256</v>
      </c>
      <c r="F261" s="14" t="s">
        <v>257</v>
      </c>
      <c r="G261" s="14" t="s">
        <v>258</v>
      </c>
      <c r="H261" s="14" t="s">
        <v>25</v>
      </c>
      <c r="I261" s="14"/>
      <c r="J261" s="12"/>
      <c r="K261" s="12">
        <v>1</v>
      </c>
      <c r="L261" s="12">
        <v>2</v>
      </c>
      <c r="M261" s="12">
        <v>3</v>
      </c>
      <c r="N261" s="14"/>
      <c r="O261" s="14"/>
      <c r="P261" s="14"/>
      <c r="Q261" s="14"/>
      <c r="R261" s="14" t="s">
        <v>437</v>
      </c>
      <c r="S261" s="15">
        <v>1</v>
      </c>
      <c r="T261" s="13" t="s">
        <v>260</v>
      </c>
      <c r="U261" s="14"/>
      <c r="V261" s="13"/>
      <c r="W261" s="13"/>
      <c r="X261" s="13"/>
      <c r="Y261" s="13"/>
      <c r="Z261" s="13"/>
      <c r="AA261" s="14" t="s">
        <v>81</v>
      </c>
      <c r="AB261" s="16">
        <v>9.3410624160824796</v>
      </c>
      <c r="AC261" s="15"/>
      <c r="AD261" s="15"/>
      <c r="AE261" s="15"/>
      <c r="AF261" s="14" t="s">
        <v>438</v>
      </c>
      <c r="AG261" s="14"/>
      <c r="AH261" s="14"/>
      <c r="AI261" s="14"/>
      <c r="AJ261" s="14"/>
      <c r="AK261" s="14"/>
      <c r="AL261" s="14"/>
      <c r="AM261" s="14"/>
      <c r="AP261">
        <f>COUNTIF(DWG!H$2:H$97,'CV5'!AF261)</f>
        <v>0</v>
      </c>
    </row>
    <row r="262" spans="1:42">
      <c r="A262" s="12">
        <v>1031</v>
      </c>
      <c r="B262" s="14"/>
      <c r="C262" s="13"/>
      <c r="D262" s="13" t="s">
        <v>255</v>
      </c>
      <c r="E262" s="14" t="s">
        <v>256</v>
      </c>
      <c r="F262" s="14" t="s">
        <v>257</v>
      </c>
      <c r="G262" s="14" t="s">
        <v>258</v>
      </c>
      <c r="H262" s="14" t="s">
        <v>25</v>
      </c>
      <c r="I262" s="14"/>
      <c r="J262" s="12"/>
      <c r="K262" s="12">
        <v>1</v>
      </c>
      <c r="L262" s="12"/>
      <c r="M262" s="12"/>
      <c r="N262" s="14"/>
      <c r="O262" s="14"/>
      <c r="P262" s="14"/>
      <c r="Q262" s="14"/>
      <c r="R262" s="14" t="s">
        <v>439</v>
      </c>
      <c r="S262" s="15">
        <v>1</v>
      </c>
      <c r="T262" s="13" t="s">
        <v>260</v>
      </c>
      <c r="U262" s="14"/>
      <c r="V262" s="13"/>
      <c r="W262" s="13"/>
      <c r="X262" s="13"/>
      <c r="Y262" s="13"/>
      <c r="Z262" s="13"/>
      <c r="AA262" s="14"/>
      <c r="AB262" s="16"/>
      <c r="AC262" s="15"/>
      <c r="AD262" s="15"/>
      <c r="AE262" s="15"/>
      <c r="AF262" s="14" t="s">
        <v>440</v>
      </c>
      <c r="AG262" s="14"/>
      <c r="AH262" s="14"/>
      <c r="AI262" s="14"/>
      <c r="AJ262" s="14"/>
      <c r="AK262" s="14"/>
      <c r="AL262" s="14"/>
      <c r="AM262" s="14"/>
      <c r="AP262">
        <f>COUNTIF(DWG!H$2:H$97,'CV5'!AF262)</f>
        <v>0</v>
      </c>
    </row>
    <row r="263" spans="1:42">
      <c r="A263" s="12">
        <v>1052</v>
      </c>
      <c r="B263" s="14" t="s">
        <v>264</v>
      </c>
      <c r="C263" s="13"/>
      <c r="D263" s="13" t="s">
        <v>255</v>
      </c>
      <c r="E263" s="14" t="s">
        <v>256</v>
      </c>
      <c r="F263" s="14" t="s">
        <v>257</v>
      </c>
      <c r="G263" s="14" t="s">
        <v>258</v>
      </c>
      <c r="H263" s="14" t="s">
        <v>25</v>
      </c>
      <c r="I263" s="14"/>
      <c r="J263" s="12"/>
      <c r="K263" s="12">
        <v>1</v>
      </c>
      <c r="L263" s="12"/>
      <c r="M263" s="12"/>
      <c r="N263" s="14"/>
      <c r="O263" s="14"/>
      <c r="P263" s="14" t="s">
        <v>265</v>
      </c>
      <c r="Q263" s="14"/>
      <c r="R263" s="14" t="s">
        <v>266</v>
      </c>
      <c r="S263" s="15">
        <v>20</v>
      </c>
      <c r="T263" s="13" t="s">
        <v>260</v>
      </c>
      <c r="U263" s="14"/>
      <c r="V263" s="13"/>
      <c r="W263" s="13"/>
      <c r="X263" s="13"/>
      <c r="Y263" s="13"/>
      <c r="Z263" s="13"/>
      <c r="AA263" s="14" t="s">
        <v>66</v>
      </c>
      <c r="AB263" s="16">
        <v>1.6906035077222901E-2</v>
      </c>
      <c r="AC263" s="15"/>
      <c r="AD263" s="15"/>
      <c r="AE263" s="15"/>
      <c r="AF263" s="14" t="s">
        <v>267</v>
      </c>
      <c r="AG263" s="14"/>
      <c r="AH263" s="14"/>
      <c r="AI263" s="14"/>
      <c r="AJ263" s="14"/>
      <c r="AK263" s="14" t="s">
        <v>268</v>
      </c>
      <c r="AL263" s="14"/>
      <c r="AM263" s="14"/>
      <c r="AP263">
        <f>COUNTIF(DWG!H$2:H$97,'CV5'!AF263)</f>
        <v>0</v>
      </c>
    </row>
    <row r="264" spans="1:42">
      <c r="A264" s="12">
        <v>1067</v>
      </c>
      <c r="B264" s="14" t="s">
        <v>264</v>
      </c>
      <c r="C264" s="13"/>
      <c r="D264" s="13" t="s">
        <v>255</v>
      </c>
      <c r="E264" s="14" t="s">
        <v>256</v>
      </c>
      <c r="F264" s="14" t="s">
        <v>257</v>
      </c>
      <c r="G264" s="14" t="s">
        <v>258</v>
      </c>
      <c r="H264" s="14" t="s">
        <v>25</v>
      </c>
      <c r="I264" s="14"/>
      <c r="J264" s="12"/>
      <c r="K264" s="12">
        <v>1</v>
      </c>
      <c r="L264" s="12"/>
      <c r="M264" s="12"/>
      <c r="N264" s="14"/>
      <c r="O264" s="14"/>
      <c r="P264" s="14" t="s">
        <v>280</v>
      </c>
      <c r="Q264" s="14"/>
      <c r="R264" s="14" t="s">
        <v>281</v>
      </c>
      <c r="S264" s="15">
        <v>16</v>
      </c>
      <c r="T264" s="13" t="s">
        <v>260</v>
      </c>
      <c r="U264" s="14"/>
      <c r="V264" s="13"/>
      <c r="W264" s="13"/>
      <c r="X264" s="13"/>
      <c r="Y264" s="13"/>
      <c r="Z264" s="13"/>
      <c r="AA264" s="14" t="s">
        <v>66</v>
      </c>
      <c r="AB264" s="16">
        <v>3.1921629129461303E-2</v>
      </c>
      <c r="AC264" s="15"/>
      <c r="AD264" s="15"/>
      <c r="AE264" s="15"/>
      <c r="AF264" s="14" t="s">
        <v>282</v>
      </c>
      <c r="AG264" s="14"/>
      <c r="AH264" s="14"/>
      <c r="AI264" s="14"/>
      <c r="AJ264" s="14"/>
      <c r="AK264" s="14"/>
      <c r="AL264" s="14"/>
      <c r="AM264" s="14"/>
      <c r="AP264">
        <f>COUNTIF(DWG!H$2:H$97,'CV5'!AF264)</f>
        <v>0</v>
      </c>
    </row>
    <row r="265" spans="1:42">
      <c r="A265" s="12">
        <v>1109</v>
      </c>
      <c r="B265" s="14" t="s">
        <v>264</v>
      </c>
      <c r="C265" s="13"/>
      <c r="D265" s="13" t="s">
        <v>255</v>
      </c>
      <c r="E265" s="14" t="s">
        <v>256</v>
      </c>
      <c r="F265" s="14" t="s">
        <v>257</v>
      </c>
      <c r="G265" s="14" t="s">
        <v>258</v>
      </c>
      <c r="H265" s="14" t="s">
        <v>25</v>
      </c>
      <c r="I265" s="14"/>
      <c r="J265" s="12"/>
      <c r="K265" s="12">
        <v>1</v>
      </c>
      <c r="L265" s="12">
        <v>2</v>
      </c>
      <c r="M265" s="12">
        <v>3</v>
      </c>
      <c r="N265" s="14"/>
      <c r="O265" s="14"/>
      <c r="P265" s="14" t="s">
        <v>280</v>
      </c>
      <c r="Q265" s="14"/>
      <c r="R265" s="14" t="s">
        <v>281</v>
      </c>
      <c r="S265" s="15">
        <v>40</v>
      </c>
      <c r="T265" s="13" t="s">
        <v>260</v>
      </c>
      <c r="U265" s="14"/>
      <c r="V265" s="13"/>
      <c r="W265" s="13"/>
      <c r="X265" s="13"/>
      <c r="Y265" s="13"/>
      <c r="Z265" s="13"/>
      <c r="AA265" s="14" t="s">
        <v>66</v>
      </c>
      <c r="AB265" s="16">
        <v>3.1921629129461303E-2</v>
      </c>
      <c r="AC265" s="15"/>
      <c r="AD265" s="15"/>
      <c r="AE265" s="15"/>
      <c r="AF265" s="14" t="s">
        <v>282</v>
      </c>
      <c r="AG265" s="14"/>
      <c r="AH265" s="14"/>
      <c r="AI265" s="14"/>
      <c r="AJ265" s="14"/>
      <c r="AK265" s="14"/>
      <c r="AL265" s="14"/>
      <c r="AM265" s="14"/>
      <c r="AP265">
        <f>COUNTIF(DWG!H$2:H$97,'CV5'!AF265)</f>
        <v>0</v>
      </c>
    </row>
    <row r="266" spans="1:42">
      <c r="A266" s="12">
        <v>1110</v>
      </c>
      <c r="B266" s="14" t="s">
        <v>264</v>
      </c>
      <c r="C266" s="13"/>
      <c r="D266" s="13" t="s">
        <v>255</v>
      </c>
      <c r="E266" s="14" t="s">
        <v>256</v>
      </c>
      <c r="F266" s="14" t="s">
        <v>257</v>
      </c>
      <c r="G266" s="14" t="s">
        <v>258</v>
      </c>
      <c r="H266" s="14" t="s">
        <v>25</v>
      </c>
      <c r="I266" s="14"/>
      <c r="J266" s="12"/>
      <c r="K266" s="12">
        <v>1</v>
      </c>
      <c r="L266" s="12">
        <v>2</v>
      </c>
      <c r="M266" s="12">
        <v>3</v>
      </c>
      <c r="N266" s="14"/>
      <c r="O266" s="14"/>
      <c r="P266" s="14" t="s">
        <v>319</v>
      </c>
      <c r="Q266" s="14"/>
      <c r="R266" s="14" t="s">
        <v>320</v>
      </c>
      <c r="S266" s="15">
        <v>40</v>
      </c>
      <c r="T266" s="13" t="s">
        <v>260</v>
      </c>
      <c r="U266" s="14"/>
      <c r="V266" s="13"/>
      <c r="W266" s="13"/>
      <c r="X266" s="13"/>
      <c r="Y266" s="13"/>
      <c r="Z266" s="13"/>
      <c r="AA266" s="14" t="s">
        <v>66</v>
      </c>
      <c r="AB266" s="16">
        <v>0.12953786723109301</v>
      </c>
      <c r="AC266" s="15"/>
      <c r="AD266" s="15"/>
      <c r="AE266" s="15"/>
      <c r="AF266" s="14" t="s">
        <v>321</v>
      </c>
      <c r="AG266" s="14"/>
      <c r="AH266" s="14"/>
      <c r="AI266" s="14"/>
      <c r="AJ266" s="14"/>
      <c r="AK266" s="14"/>
      <c r="AL266" s="14"/>
      <c r="AM266" s="14"/>
      <c r="AP266">
        <f>COUNTIF(DWG!H$2:H$97,'CV5'!AF266)</f>
        <v>0</v>
      </c>
    </row>
    <row r="267" spans="1:42">
      <c r="A267" s="12">
        <v>1112</v>
      </c>
      <c r="B267" s="14"/>
      <c r="C267" s="13"/>
      <c r="D267" s="13" t="s">
        <v>255</v>
      </c>
      <c r="E267" s="14" t="s">
        <v>256</v>
      </c>
      <c r="F267" s="14" t="s">
        <v>257</v>
      </c>
      <c r="G267" s="14" t="s">
        <v>258</v>
      </c>
      <c r="H267" s="14" t="s">
        <v>25</v>
      </c>
      <c r="I267" s="14"/>
      <c r="J267" s="12"/>
      <c r="K267" s="12">
        <v>1</v>
      </c>
      <c r="L267" s="12"/>
      <c r="M267" s="12"/>
      <c r="N267" s="14"/>
      <c r="O267" s="14"/>
      <c r="P267" s="14"/>
      <c r="Q267" s="14"/>
      <c r="R267" s="14" t="s">
        <v>441</v>
      </c>
      <c r="S267" s="15">
        <v>1</v>
      </c>
      <c r="T267" s="13" t="s">
        <v>260</v>
      </c>
      <c r="U267" s="14"/>
      <c r="V267" s="13"/>
      <c r="W267" s="13"/>
      <c r="X267" s="13"/>
      <c r="Y267" s="13"/>
      <c r="Z267" s="13"/>
      <c r="AA267" s="14"/>
      <c r="AB267" s="16"/>
      <c r="AC267" s="15"/>
      <c r="AD267" s="15"/>
      <c r="AE267" s="15"/>
      <c r="AF267" s="14" t="s">
        <v>442</v>
      </c>
      <c r="AG267" s="14"/>
      <c r="AH267" s="14"/>
      <c r="AI267" s="14"/>
      <c r="AJ267" s="14"/>
      <c r="AK267" s="14"/>
      <c r="AL267" s="14"/>
      <c r="AM267" s="14"/>
      <c r="AP267">
        <f>COUNTIF(DWG!H$2:H$97,'CV5'!AF267)</f>
        <v>0</v>
      </c>
    </row>
    <row r="268" spans="1:42">
      <c r="A268" s="12">
        <v>1187</v>
      </c>
      <c r="B268" s="14" t="s">
        <v>264</v>
      </c>
      <c r="C268" s="13"/>
      <c r="D268" s="13" t="s">
        <v>255</v>
      </c>
      <c r="E268" s="14" t="s">
        <v>256</v>
      </c>
      <c r="F268" s="14" t="s">
        <v>257</v>
      </c>
      <c r="G268" s="14" t="s">
        <v>258</v>
      </c>
      <c r="H268" s="14" t="s">
        <v>25</v>
      </c>
      <c r="I268" s="14"/>
      <c r="J268" s="12"/>
      <c r="K268" s="12">
        <v>1</v>
      </c>
      <c r="L268" s="12"/>
      <c r="M268" s="12"/>
      <c r="N268" s="14"/>
      <c r="O268" s="14"/>
      <c r="P268" s="14" t="s">
        <v>314</v>
      </c>
      <c r="Q268" s="14"/>
      <c r="R268" s="14" t="s">
        <v>315</v>
      </c>
      <c r="S268" s="15">
        <v>13</v>
      </c>
      <c r="T268" s="13" t="s">
        <v>260</v>
      </c>
      <c r="U268" s="14"/>
      <c r="V268" s="13"/>
      <c r="W268" s="13"/>
      <c r="X268" s="13"/>
      <c r="Y268" s="13"/>
      <c r="Z268" s="13"/>
      <c r="AA268" s="14" t="s">
        <v>66</v>
      </c>
      <c r="AB268" s="16">
        <v>0.254716558016989</v>
      </c>
      <c r="AC268" s="15"/>
      <c r="AD268" s="15"/>
      <c r="AE268" s="15"/>
      <c r="AF268" s="14" t="s">
        <v>316</v>
      </c>
      <c r="AG268" s="14"/>
      <c r="AH268" s="14"/>
      <c r="AI268" s="14"/>
      <c r="AJ268" s="14"/>
      <c r="AK268" s="14"/>
      <c r="AL268" s="14"/>
      <c r="AM268" s="14"/>
      <c r="AP268">
        <f>COUNTIF(DWG!H$2:H$97,'CV5'!AF268)</f>
        <v>0</v>
      </c>
    </row>
    <row r="269" spans="1:42">
      <c r="A269" s="12">
        <v>1234</v>
      </c>
      <c r="B269" s="14" t="s">
        <v>264</v>
      </c>
      <c r="C269" s="13"/>
      <c r="D269" s="13" t="s">
        <v>255</v>
      </c>
      <c r="E269" s="14" t="s">
        <v>256</v>
      </c>
      <c r="F269" s="14" t="s">
        <v>257</v>
      </c>
      <c r="G269" s="14" t="s">
        <v>258</v>
      </c>
      <c r="H269" s="14" t="s">
        <v>25</v>
      </c>
      <c r="I269" s="14"/>
      <c r="J269" s="12"/>
      <c r="K269" s="12">
        <v>1</v>
      </c>
      <c r="L269" s="12"/>
      <c r="M269" s="12"/>
      <c r="N269" s="14"/>
      <c r="O269" s="14"/>
      <c r="P269" s="14" t="s">
        <v>314</v>
      </c>
      <c r="Q269" s="14"/>
      <c r="R269" s="14" t="s">
        <v>315</v>
      </c>
      <c r="S269" s="15">
        <v>13</v>
      </c>
      <c r="T269" s="13" t="s">
        <v>260</v>
      </c>
      <c r="U269" s="14"/>
      <c r="V269" s="13"/>
      <c r="W269" s="13"/>
      <c r="X269" s="13"/>
      <c r="Y269" s="13"/>
      <c r="Z269" s="13"/>
      <c r="AA269" s="14" t="s">
        <v>66</v>
      </c>
      <c r="AB269" s="16">
        <v>0.254716558016989</v>
      </c>
      <c r="AC269" s="15"/>
      <c r="AD269" s="15"/>
      <c r="AE269" s="15"/>
      <c r="AF269" s="14" t="s">
        <v>316</v>
      </c>
      <c r="AG269" s="14"/>
      <c r="AH269" s="14"/>
      <c r="AI269" s="14"/>
      <c r="AJ269" s="14"/>
      <c r="AK269" s="14"/>
      <c r="AL269" s="14"/>
      <c r="AM269" s="14"/>
      <c r="AP269">
        <f>COUNTIF(DWG!H$2:H$97,'CV5'!AF269)</f>
        <v>0</v>
      </c>
    </row>
    <row r="270" spans="1:42">
      <c r="A270" s="12">
        <v>1265</v>
      </c>
      <c r="B270" s="14" t="s">
        <v>264</v>
      </c>
      <c r="C270" s="13"/>
      <c r="D270" s="13" t="s">
        <v>255</v>
      </c>
      <c r="E270" s="14" t="s">
        <v>256</v>
      </c>
      <c r="F270" s="14" t="s">
        <v>257</v>
      </c>
      <c r="G270" s="14" t="s">
        <v>258</v>
      </c>
      <c r="H270" s="14" t="s">
        <v>25</v>
      </c>
      <c r="I270" s="14"/>
      <c r="J270" s="12"/>
      <c r="K270" s="12">
        <v>1</v>
      </c>
      <c r="L270" s="12">
        <v>2</v>
      </c>
      <c r="M270" s="12">
        <v>3</v>
      </c>
      <c r="N270" s="14"/>
      <c r="O270" s="14"/>
      <c r="P270" s="14" t="s">
        <v>305</v>
      </c>
      <c r="Q270" s="14"/>
      <c r="R270" s="14" t="s">
        <v>306</v>
      </c>
      <c r="S270" s="15">
        <v>40</v>
      </c>
      <c r="T270" s="13" t="s">
        <v>260</v>
      </c>
      <c r="U270" s="14"/>
      <c r="V270" s="13"/>
      <c r="W270" s="13"/>
      <c r="X270" s="13"/>
      <c r="Y270" s="13"/>
      <c r="Z270" s="13"/>
      <c r="AA270" s="14" t="s">
        <v>66</v>
      </c>
      <c r="AB270" s="16">
        <v>7.4029378595530299E-2</v>
      </c>
      <c r="AC270" s="15"/>
      <c r="AD270" s="15"/>
      <c r="AE270" s="15"/>
      <c r="AF270" s="14" t="s">
        <v>307</v>
      </c>
      <c r="AG270" s="14"/>
      <c r="AH270" s="14"/>
      <c r="AI270" s="14"/>
      <c r="AJ270" s="14"/>
      <c r="AK270" s="14"/>
      <c r="AL270" s="14"/>
      <c r="AM270" s="14"/>
      <c r="AP270">
        <f>COUNTIF(DWG!H$2:H$97,'CV5'!AF270)</f>
        <v>0</v>
      </c>
    </row>
    <row r="271" spans="1:42">
      <c r="A271" s="12">
        <v>1270</v>
      </c>
      <c r="B271" s="14" t="s">
        <v>264</v>
      </c>
      <c r="C271" s="13"/>
      <c r="D271" s="13" t="s">
        <v>255</v>
      </c>
      <c r="E271" s="14" t="s">
        <v>256</v>
      </c>
      <c r="F271" s="14" t="s">
        <v>257</v>
      </c>
      <c r="G271" s="14" t="s">
        <v>258</v>
      </c>
      <c r="H271" s="14" t="s">
        <v>25</v>
      </c>
      <c r="I271" s="14"/>
      <c r="J271" s="12"/>
      <c r="K271" s="12">
        <v>1</v>
      </c>
      <c r="L271" s="12">
        <v>2</v>
      </c>
      <c r="M271" s="12">
        <v>3</v>
      </c>
      <c r="N271" s="14"/>
      <c r="O271" s="14"/>
      <c r="P271" s="14" t="s">
        <v>314</v>
      </c>
      <c r="Q271" s="14"/>
      <c r="R271" s="14" t="s">
        <v>315</v>
      </c>
      <c r="S271" s="15">
        <v>26</v>
      </c>
      <c r="T271" s="13" t="s">
        <v>260</v>
      </c>
      <c r="U271" s="14"/>
      <c r="V271" s="13"/>
      <c r="W271" s="13"/>
      <c r="X271" s="13"/>
      <c r="Y271" s="13"/>
      <c r="Z271" s="13"/>
      <c r="AA271" s="14" t="s">
        <v>66</v>
      </c>
      <c r="AB271" s="16">
        <v>0.254716558016989</v>
      </c>
      <c r="AC271" s="15"/>
      <c r="AD271" s="15"/>
      <c r="AE271" s="15"/>
      <c r="AF271" s="14" t="s">
        <v>316</v>
      </c>
      <c r="AG271" s="14"/>
      <c r="AH271" s="14"/>
      <c r="AI271" s="14"/>
      <c r="AJ271" s="14"/>
      <c r="AK271" s="14"/>
      <c r="AL271" s="14"/>
      <c r="AM271" s="14"/>
      <c r="AP271">
        <f>COUNTIF(DWG!H$2:H$97,'CV5'!AF271)</f>
        <v>0</v>
      </c>
    </row>
    <row r="272" spans="1:42">
      <c r="A272" s="12">
        <v>1306</v>
      </c>
      <c r="B272" s="14" t="s">
        <v>264</v>
      </c>
      <c r="C272" s="13"/>
      <c r="D272" s="13" t="s">
        <v>255</v>
      </c>
      <c r="E272" s="14" t="s">
        <v>256</v>
      </c>
      <c r="F272" s="14" t="s">
        <v>257</v>
      </c>
      <c r="G272" s="14" t="s">
        <v>258</v>
      </c>
      <c r="H272" s="14" t="s">
        <v>25</v>
      </c>
      <c r="I272" s="14"/>
      <c r="J272" s="12"/>
      <c r="K272" s="12">
        <v>1</v>
      </c>
      <c r="L272" s="12"/>
      <c r="M272" s="12"/>
      <c r="N272" s="14"/>
      <c r="O272" s="14"/>
      <c r="P272" s="14" t="s">
        <v>290</v>
      </c>
      <c r="Q272" s="14"/>
      <c r="R272" s="14" t="s">
        <v>291</v>
      </c>
      <c r="S272" s="15">
        <v>8</v>
      </c>
      <c r="T272" s="13" t="s">
        <v>260</v>
      </c>
      <c r="U272" s="14"/>
      <c r="V272" s="13"/>
      <c r="W272" s="13"/>
      <c r="X272" s="13"/>
      <c r="Y272" s="13"/>
      <c r="Z272" s="13"/>
      <c r="AA272" s="14" t="s">
        <v>66</v>
      </c>
      <c r="AB272" s="16">
        <v>9.0653697316641593E-2</v>
      </c>
      <c r="AC272" s="15"/>
      <c r="AD272" s="15"/>
      <c r="AE272" s="15"/>
      <c r="AF272" s="14" t="s">
        <v>292</v>
      </c>
      <c r="AG272" s="14"/>
      <c r="AH272" s="14"/>
      <c r="AI272" s="14"/>
      <c r="AJ272" s="14"/>
      <c r="AK272" s="14"/>
      <c r="AL272" s="14"/>
      <c r="AM272" s="14"/>
      <c r="AP272">
        <f>COUNTIF(DWG!H$2:H$97,'CV5'!AF272)</f>
        <v>0</v>
      </c>
    </row>
    <row r="273" spans="1:42">
      <c r="A273" s="12">
        <v>1316</v>
      </c>
      <c r="B273" s="14" t="s">
        <v>264</v>
      </c>
      <c r="C273" s="13"/>
      <c r="D273" s="13" t="s">
        <v>255</v>
      </c>
      <c r="E273" s="14" t="s">
        <v>256</v>
      </c>
      <c r="F273" s="14" t="s">
        <v>257</v>
      </c>
      <c r="G273" s="14" t="s">
        <v>258</v>
      </c>
      <c r="H273" s="14" t="s">
        <v>25</v>
      </c>
      <c r="I273" s="14"/>
      <c r="J273" s="12"/>
      <c r="K273" s="12">
        <v>1</v>
      </c>
      <c r="L273" s="12"/>
      <c r="M273" s="12"/>
      <c r="N273" s="14"/>
      <c r="O273" s="14"/>
      <c r="P273" s="14" t="s">
        <v>290</v>
      </c>
      <c r="Q273" s="14"/>
      <c r="R273" s="14" t="s">
        <v>291</v>
      </c>
      <c r="S273" s="15">
        <v>8</v>
      </c>
      <c r="T273" s="13" t="s">
        <v>260</v>
      </c>
      <c r="U273" s="14"/>
      <c r="V273" s="13"/>
      <c r="W273" s="13"/>
      <c r="X273" s="13"/>
      <c r="Y273" s="13"/>
      <c r="Z273" s="13"/>
      <c r="AA273" s="14" t="s">
        <v>66</v>
      </c>
      <c r="AB273" s="16">
        <v>9.0653697316641593E-2</v>
      </c>
      <c r="AC273" s="15"/>
      <c r="AD273" s="15"/>
      <c r="AE273" s="15"/>
      <c r="AF273" s="14" t="s">
        <v>292</v>
      </c>
      <c r="AG273" s="14"/>
      <c r="AH273" s="14"/>
      <c r="AI273" s="14"/>
      <c r="AJ273" s="14"/>
      <c r="AK273" s="14"/>
      <c r="AL273" s="14"/>
      <c r="AM273" s="14"/>
      <c r="AP273">
        <f>COUNTIF(DWG!H$2:H$97,'CV5'!AF273)</f>
        <v>0</v>
      </c>
    </row>
    <row r="274" spans="1:42">
      <c r="A274" s="12">
        <v>1325</v>
      </c>
      <c r="B274" s="14" t="s">
        <v>264</v>
      </c>
      <c r="C274" s="13"/>
      <c r="D274" s="13" t="s">
        <v>255</v>
      </c>
      <c r="E274" s="14" t="s">
        <v>256</v>
      </c>
      <c r="F274" s="14" t="s">
        <v>257</v>
      </c>
      <c r="G274" s="14" t="s">
        <v>258</v>
      </c>
      <c r="H274" s="14" t="s">
        <v>25</v>
      </c>
      <c r="I274" s="14"/>
      <c r="J274" s="12"/>
      <c r="K274" s="12">
        <v>1</v>
      </c>
      <c r="L274" s="12"/>
      <c r="M274" s="12"/>
      <c r="N274" s="14"/>
      <c r="O274" s="14"/>
      <c r="P274" s="14" t="s">
        <v>290</v>
      </c>
      <c r="Q274" s="14"/>
      <c r="R274" s="14" t="s">
        <v>291</v>
      </c>
      <c r="S274" s="15">
        <v>8</v>
      </c>
      <c r="T274" s="13" t="s">
        <v>260</v>
      </c>
      <c r="U274" s="14"/>
      <c r="V274" s="13"/>
      <c r="W274" s="13"/>
      <c r="X274" s="13"/>
      <c r="Y274" s="13"/>
      <c r="Z274" s="13"/>
      <c r="AA274" s="14" t="s">
        <v>66</v>
      </c>
      <c r="AB274" s="16">
        <v>9.0653697316641593E-2</v>
      </c>
      <c r="AC274" s="15"/>
      <c r="AD274" s="15"/>
      <c r="AE274" s="15"/>
      <c r="AF274" s="14" t="s">
        <v>292</v>
      </c>
      <c r="AG274" s="14"/>
      <c r="AH274" s="14"/>
      <c r="AI274" s="14"/>
      <c r="AJ274" s="14"/>
      <c r="AK274" s="14"/>
      <c r="AL274" s="14"/>
      <c r="AM274" s="14"/>
      <c r="AP274">
        <f>COUNTIF(DWG!H$2:H$97,'CV5'!AF274)</f>
        <v>0</v>
      </c>
    </row>
    <row r="275" spans="1:42">
      <c r="A275" s="12">
        <v>1334</v>
      </c>
      <c r="B275" s="14" t="s">
        <v>264</v>
      </c>
      <c r="C275" s="13"/>
      <c r="D275" s="13" t="s">
        <v>255</v>
      </c>
      <c r="E275" s="14" t="s">
        <v>256</v>
      </c>
      <c r="F275" s="14" t="s">
        <v>257</v>
      </c>
      <c r="G275" s="14" t="s">
        <v>258</v>
      </c>
      <c r="H275" s="14" t="s">
        <v>25</v>
      </c>
      <c r="I275" s="14"/>
      <c r="J275" s="12"/>
      <c r="K275" s="12">
        <v>1</v>
      </c>
      <c r="L275" s="12"/>
      <c r="M275" s="12"/>
      <c r="N275" s="14"/>
      <c r="O275" s="14"/>
      <c r="P275" s="14" t="s">
        <v>290</v>
      </c>
      <c r="Q275" s="14"/>
      <c r="R275" s="14" t="s">
        <v>291</v>
      </c>
      <c r="S275" s="15">
        <v>8</v>
      </c>
      <c r="T275" s="13" t="s">
        <v>260</v>
      </c>
      <c r="U275" s="14"/>
      <c r="V275" s="13"/>
      <c r="W275" s="13"/>
      <c r="X275" s="13"/>
      <c r="Y275" s="13"/>
      <c r="Z275" s="13"/>
      <c r="AA275" s="14" t="s">
        <v>66</v>
      </c>
      <c r="AB275" s="16">
        <v>9.0653697316641593E-2</v>
      </c>
      <c r="AC275" s="15"/>
      <c r="AD275" s="15"/>
      <c r="AE275" s="15"/>
      <c r="AF275" s="14" t="s">
        <v>292</v>
      </c>
      <c r="AG275" s="14"/>
      <c r="AH275" s="14"/>
      <c r="AI275" s="14"/>
      <c r="AJ275" s="14"/>
      <c r="AK275" s="14"/>
      <c r="AL275" s="14"/>
      <c r="AM275" s="14"/>
      <c r="AP275">
        <f>COUNTIF(DWG!H$2:H$97,'CV5'!AF275)</f>
        <v>0</v>
      </c>
    </row>
    <row r="276" spans="1:42">
      <c r="A276" s="12">
        <v>1344</v>
      </c>
      <c r="B276" s="14" t="s">
        <v>264</v>
      </c>
      <c r="C276" s="13"/>
      <c r="D276" s="13" t="s">
        <v>255</v>
      </c>
      <c r="E276" s="14" t="s">
        <v>256</v>
      </c>
      <c r="F276" s="14" t="s">
        <v>257</v>
      </c>
      <c r="G276" s="14" t="s">
        <v>258</v>
      </c>
      <c r="H276" s="14" t="s">
        <v>25</v>
      </c>
      <c r="I276" s="14"/>
      <c r="J276" s="12"/>
      <c r="K276" s="12">
        <v>1</v>
      </c>
      <c r="L276" s="12"/>
      <c r="M276" s="12"/>
      <c r="N276" s="14"/>
      <c r="O276" s="14"/>
      <c r="P276" s="14" t="s">
        <v>280</v>
      </c>
      <c r="Q276" s="14"/>
      <c r="R276" s="14" t="s">
        <v>281</v>
      </c>
      <c r="S276" s="15">
        <v>46</v>
      </c>
      <c r="T276" s="13" t="s">
        <v>260</v>
      </c>
      <c r="U276" s="14"/>
      <c r="V276" s="13"/>
      <c r="W276" s="13"/>
      <c r="X276" s="13"/>
      <c r="Y276" s="13"/>
      <c r="Z276" s="13"/>
      <c r="AA276" s="14" t="s">
        <v>66</v>
      </c>
      <c r="AB276" s="16">
        <v>3.1921629129461303E-2</v>
      </c>
      <c r="AC276" s="15"/>
      <c r="AD276" s="15"/>
      <c r="AE276" s="15"/>
      <c r="AF276" s="14" t="s">
        <v>282</v>
      </c>
      <c r="AG276" s="14"/>
      <c r="AH276" s="14"/>
      <c r="AI276" s="14"/>
      <c r="AJ276" s="14"/>
      <c r="AK276" s="14"/>
      <c r="AL276" s="14"/>
      <c r="AM276" s="14"/>
      <c r="AP276">
        <f>COUNTIF(DWG!H$2:H$97,'CV5'!AF276)</f>
        <v>0</v>
      </c>
    </row>
    <row r="277" spans="1:42">
      <c r="A277" s="12">
        <v>1358</v>
      </c>
      <c r="B277" s="14" t="s">
        <v>264</v>
      </c>
      <c r="C277" s="13"/>
      <c r="D277" s="13" t="s">
        <v>255</v>
      </c>
      <c r="E277" s="14" t="s">
        <v>256</v>
      </c>
      <c r="F277" s="14" t="s">
        <v>257</v>
      </c>
      <c r="G277" s="14" t="s">
        <v>258</v>
      </c>
      <c r="H277" s="14" t="s">
        <v>25</v>
      </c>
      <c r="I277" s="14"/>
      <c r="J277" s="12"/>
      <c r="K277" s="12">
        <v>1</v>
      </c>
      <c r="L277" s="12"/>
      <c r="M277" s="12"/>
      <c r="N277" s="14"/>
      <c r="O277" s="14"/>
      <c r="P277" s="14" t="s">
        <v>280</v>
      </c>
      <c r="Q277" s="14"/>
      <c r="R277" s="14" t="s">
        <v>281</v>
      </c>
      <c r="S277" s="15">
        <v>16</v>
      </c>
      <c r="T277" s="13" t="s">
        <v>260</v>
      </c>
      <c r="U277" s="14"/>
      <c r="V277" s="13"/>
      <c r="W277" s="13"/>
      <c r="X277" s="13"/>
      <c r="Y277" s="13"/>
      <c r="Z277" s="13"/>
      <c r="AA277" s="14" t="s">
        <v>66</v>
      </c>
      <c r="AB277" s="16">
        <v>3.1921629129461303E-2</v>
      </c>
      <c r="AC277" s="15"/>
      <c r="AD277" s="15"/>
      <c r="AE277" s="15"/>
      <c r="AF277" s="14" t="s">
        <v>282</v>
      </c>
      <c r="AG277" s="14"/>
      <c r="AH277" s="14"/>
      <c r="AI277" s="14"/>
      <c r="AJ277" s="14"/>
      <c r="AK277" s="14"/>
      <c r="AL277" s="14"/>
      <c r="AM277" s="14"/>
      <c r="AP277">
        <f>COUNTIF(DWG!H$2:H$97,'CV5'!AF277)</f>
        <v>0</v>
      </c>
    </row>
    <row r="278" spans="1:42">
      <c r="A278" s="12">
        <v>1389</v>
      </c>
      <c r="B278" s="14" t="s">
        <v>264</v>
      </c>
      <c r="C278" s="13"/>
      <c r="D278" s="13" t="s">
        <v>255</v>
      </c>
      <c r="E278" s="14" t="s">
        <v>256</v>
      </c>
      <c r="F278" s="14" t="s">
        <v>257</v>
      </c>
      <c r="G278" s="14" t="s">
        <v>258</v>
      </c>
      <c r="H278" s="14" t="s">
        <v>25</v>
      </c>
      <c r="I278" s="14"/>
      <c r="J278" s="12"/>
      <c r="K278" s="12">
        <v>1</v>
      </c>
      <c r="L278" s="12"/>
      <c r="M278" s="12"/>
      <c r="N278" s="14"/>
      <c r="O278" s="14"/>
      <c r="P278" s="14" t="s">
        <v>280</v>
      </c>
      <c r="Q278" s="14"/>
      <c r="R278" s="14" t="s">
        <v>281</v>
      </c>
      <c r="S278" s="15">
        <v>6</v>
      </c>
      <c r="T278" s="13" t="s">
        <v>260</v>
      </c>
      <c r="U278" s="14"/>
      <c r="V278" s="13"/>
      <c r="W278" s="13"/>
      <c r="X278" s="13"/>
      <c r="Y278" s="13"/>
      <c r="Z278" s="13"/>
      <c r="AA278" s="14" t="s">
        <v>66</v>
      </c>
      <c r="AB278" s="16">
        <v>3.1921629129461303E-2</v>
      </c>
      <c r="AC278" s="15"/>
      <c r="AD278" s="15"/>
      <c r="AE278" s="15"/>
      <c r="AF278" s="14" t="s">
        <v>282</v>
      </c>
      <c r="AG278" s="14"/>
      <c r="AH278" s="14"/>
      <c r="AI278" s="14"/>
      <c r="AJ278" s="14"/>
      <c r="AK278" s="14"/>
      <c r="AL278" s="14"/>
      <c r="AM278" s="14"/>
      <c r="AP278">
        <f>COUNTIF(DWG!H$2:H$97,'CV5'!AF278)</f>
        <v>0</v>
      </c>
    </row>
    <row r="279" spans="1:42">
      <c r="A279" s="12">
        <v>1390</v>
      </c>
      <c r="B279" s="14" t="s">
        <v>264</v>
      </c>
      <c r="C279" s="13"/>
      <c r="D279" s="13" t="s">
        <v>255</v>
      </c>
      <c r="E279" s="14" t="s">
        <v>256</v>
      </c>
      <c r="F279" s="14" t="s">
        <v>257</v>
      </c>
      <c r="G279" s="14" t="s">
        <v>258</v>
      </c>
      <c r="H279" s="14" t="s">
        <v>25</v>
      </c>
      <c r="I279" s="14"/>
      <c r="J279" s="12"/>
      <c r="K279" s="12">
        <v>1</v>
      </c>
      <c r="L279" s="12"/>
      <c r="M279" s="12"/>
      <c r="N279" s="14"/>
      <c r="O279" s="14"/>
      <c r="P279" s="14" t="s">
        <v>280</v>
      </c>
      <c r="Q279" s="14"/>
      <c r="R279" s="14" t="s">
        <v>281</v>
      </c>
      <c r="S279" s="15">
        <v>26</v>
      </c>
      <c r="T279" s="13" t="s">
        <v>260</v>
      </c>
      <c r="U279" s="14"/>
      <c r="V279" s="13"/>
      <c r="W279" s="13"/>
      <c r="X279" s="13"/>
      <c r="Y279" s="13"/>
      <c r="Z279" s="13"/>
      <c r="AA279" s="14" t="s">
        <v>66</v>
      </c>
      <c r="AB279" s="16">
        <v>3.1921629129461303E-2</v>
      </c>
      <c r="AC279" s="15"/>
      <c r="AD279" s="15"/>
      <c r="AE279" s="15"/>
      <c r="AF279" s="14" t="s">
        <v>282</v>
      </c>
      <c r="AG279" s="14"/>
      <c r="AH279" s="14"/>
      <c r="AI279" s="14"/>
      <c r="AJ279" s="14"/>
      <c r="AK279" s="14"/>
      <c r="AL279" s="14"/>
      <c r="AM279" s="14"/>
      <c r="AP279">
        <f>COUNTIF(DWG!H$2:H$97,'CV5'!AF279)</f>
        <v>0</v>
      </c>
    </row>
    <row r="280" spans="1:42">
      <c r="A280" s="12">
        <v>1494</v>
      </c>
      <c r="B280" s="14" t="s">
        <v>264</v>
      </c>
      <c r="C280" s="13"/>
      <c r="D280" s="13" t="s">
        <v>255</v>
      </c>
      <c r="E280" s="14" t="s">
        <v>256</v>
      </c>
      <c r="F280" s="14" t="s">
        <v>257</v>
      </c>
      <c r="G280" s="14" t="s">
        <v>258</v>
      </c>
      <c r="H280" s="14" t="s">
        <v>25</v>
      </c>
      <c r="I280" s="14"/>
      <c r="J280" s="12"/>
      <c r="K280" s="12">
        <v>1</v>
      </c>
      <c r="L280" s="12">
        <v>2</v>
      </c>
      <c r="M280" s="12">
        <v>3</v>
      </c>
      <c r="N280" s="14"/>
      <c r="O280" s="14"/>
      <c r="P280" s="14" t="s">
        <v>290</v>
      </c>
      <c r="Q280" s="14"/>
      <c r="R280" s="14" t="s">
        <v>291</v>
      </c>
      <c r="S280" s="15">
        <v>20</v>
      </c>
      <c r="T280" s="13" t="s">
        <v>260</v>
      </c>
      <c r="U280" s="14"/>
      <c r="V280" s="13"/>
      <c r="W280" s="13"/>
      <c r="X280" s="13"/>
      <c r="Y280" s="13"/>
      <c r="Z280" s="13"/>
      <c r="AA280" s="14" t="s">
        <v>66</v>
      </c>
      <c r="AB280" s="16">
        <v>9.0653697316641593E-2</v>
      </c>
      <c r="AC280" s="15"/>
      <c r="AD280" s="15"/>
      <c r="AE280" s="15"/>
      <c r="AF280" s="14" t="s">
        <v>292</v>
      </c>
      <c r="AG280" s="14"/>
      <c r="AH280" s="14"/>
      <c r="AI280" s="14"/>
      <c r="AJ280" s="14"/>
      <c r="AK280" s="14"/>
      <c r="AL280" s="14"/>
      <c r="AM280" s="14"/>
      <c r="AP280">
        <f>COUNTIF(DWG!H$2:H$97,'CV5'!AF280)</f>
        <v>0</v>
      </c>
    </row>
    <row r="281" spans="1:42">
      <c r="A281" s="12">
        <v>1507</v>
      </c>
      <c r="B281" s="14" t="s">
        <v>264</v>
      </c>
      <c r="C281" s="13"/>
      <c r="D281" s="13" t="s">
        <v>255</v>
      </c>
      <c r="E281" s="14" t="s">
        <v>256</v>
      </c>
      <c r="F281" s="14" t="s">
        <v>257</v>
      </c>
      <c r="G281" s="14" t="s">
        <v>258</v>
      </c>
      <c r="H281" s="14" t="s">
        <v>25</v>
      </c>
      <c r="I281" s="14"/>
      <c r="J281" s="12"/>
      <c r="K281" s="12">
        <v>1</v>
      </c>
      <c r="L281" s="12"/>
      <c r="M281" s="12"/>
      <c r="N281" s="14"/>
      <c r="O281" s="14"/>
      <c r="P281" s="14" t="s">
        <v>290</v>
      </c>
      <c r="Q281" s="14"/>
      <c r="R281" s="14" t="s">
        <v>291</v>
      </c>
      <c r="S281" s="15">
        <v>28</v>
      </c>
      <c r="T281" s="13" t="s">
        <v>260</v>
      </c>
      <c r="U281" s="14"/>
      <c r="V281" s="13"/>
      <c r="W281" s="13"/>
      <c r="X281" s="13"/>
      <c r="Y281" s="13"/>
      <c r="Z281" s="13"/>
      <c r="AA281" s="14" t="s">
        <v>66</v>
      </c>
      <c r="AB281" s="16">
        <v>9.0653697316641593E-2</v>
      </c>
      <c r="AC281" s="15"/>
      <c r="AD281" s="15"/>
      <c r="AE281" s="15"/>
      <c r="AF281" s="14" t="s">
        <v>292</v>
      </c>
      <c r="AG281" s="14"/>
      <c r="AH281" s="14"/>
      <c r="AI281" s="14"/>
      <c r="AJ281" s="14"/>
      <c r="AK281" s="14"/>
      <c r="AL281" s="14"/>
      <c r="AM281" s="14"/>
      <c r="AP281">
        <f>COUNTIF(DWG!H$2:H$97,'CV5'!AF281)</f>
        <v>0</v>
      </c>
    </row>
    <row r="282" spans="1:42">
      <c r="A282" s="12">
        <v>1513</v>
      </c>
      <c r="B282" s="14" t="s">
        <v>264</v>
      </c>
      <c r="C282" s="13"/>
      <c r="D282" s="13" t="s">
        <v>255</v>
      </c>
      <c r="E282" s="14" t="s">
        <v>256</v>
      </c>
      <c r="F282" s="14" t="s">
        <v>257</v>
      </c>
      <c r="G282" s="14" t="s">
        <v>258</v>
      </c>
      <c r="H282" s="14" t="s">
        <v>25</v>
      </c>
      <c r="I282" s="14"/>
      <c r="J282" s="12"/>
      <c r="K282" s="12">
        <v>1</v>
      </c>
      <c r="L282" s="12"/>
      <c r="M282" s="12"/>
      <c r="N282" s="14"/>
      <c r="O282" s="14"/>
      <c r="P282" s="14" t="s">
        <v>290</v>
      </c>
      <c r="Q282" s="14"/>
      <c r="R282" s="14" t="s">
        <v>291</v>
      </c>
      <c r="S282" s="15">
        <v>20</v>
      </c>
      <c r="T282" s="13" t="s">
        <v>260</v>
      </c>
      <c r="U282" s="14"/>
      <c r="V282" s="13"/>
      <c r="W282" s="13"/>
      <c r="X282" s="13"/>
      <c r="Y282" s="13"/>
      <c r="Z282" s="13"/>
      <c r="AA282" s="14" t="s">
        <v>66</v>
      </c>
      <c r="AB282" s="16">
        <v>9.0653697316641593E-2</v>
      </c>
      <c r="AC282" s="15"/>
      <c r="AD282" s="15"/>
      <c r="AE282" s="15"/>
      <c r="AF282" s="14" t="s">
        <v>292</v>
      </c>
      <c r="AG282" s="14"/>
      <c r="AH282" s="14"/>
      <c r="AI282" s="14"/>
      <c r="AJ282" s="14"/>
      <c r="AK282" s="14"/>
      <c r="AL282" s="14"/>
      <c r="AM282" s="14"/>
      <c r="AP282">
        <f>COUNTIF(DWG!H$2:H$97,'CV5'!AF282)</f>
        <v>0</v>
      </c>
    </row>
    <row r="283" spans="1:42">
      <c r="A283" s="12">
        <v>1526</v>
      </c>
      <c r="B283" s="14" t="s">
        <v>264</v>
      </c>
      <c r="C283" s="13"/>
      <c r="D283" s="13" t="s">
        <v>255</v>
      </c>
      <c r="E283" s="14" t="s">
        <v>256</v>
      </c>
      <c r="F283" s="14" t="s">
        <v>257</v>
      </c>
      <c r="G283" s="14" t="s">
        <v>258</v>
      </c>
      <c r="H283" s="14" t="s">
        <v>25</v>
      </c>
      <c r="I283" s="14"/>
      <c r="J283" s="12"/>
      <c r="K283" s="12">
        <v>1</v>
      </c>
      <c r="L283" s="12"/>
      <c r="M283" s="12"/>
      <c r="N283" s="14"/>
      <c r="O283" s="14"/>
      <c r="P283" s="14" t="s">
        <v>361</v>
      </c>
      <c r="Q283" s="14"/>
      <c r="R283" s="14" t="s">
        <v>362</v>
      </c>
      <c r="S283" s="15">
        <v>12</v>
      </c>
      <c r="T283" s="13" t="s">
        <v>260</v>
      </c>
      <c r="U283" s="14"/>
      <c r="V283" s="13"/>
      <c r="W283" s="13"/>
      <c r="X283" s="13"/>
      <c r="Y283" s="13"/>
      <c r="Z283" s="13"/>
      <c r="AA283" s="14" t="s">
        <v>66</v>
      </c>
      <c r="AB283" s="16">
        <v>0.55556645903312096</v>
      </c>
      <c r="AC283" s="15"/>
      <c r="AD283" s="15"/>
      <c r="AE283" s="15"/>
      <c r="AF283" s="14" t="s">
        <v>363</v>
      </c>
      <c r="AG283" s="14"/>
      <c r="AH283" s="14"/>
      <c r="AI283" s="14"/>
      <c r="AJ283" s="14"/>
      <c r="AK283" s="14"/>
      <c r="AL283" s="14"/>
      <c r="AM283" s="14"/>
      <c r="AP283">
        <f>COUNTIF(DWG!H$2:H$97,'CV5'!AF283)</f>
        <v>0</v>
      </c>
    </row>
    <row r="284" spans="1:42">
      <c r="A284" s="12">
        <v>1527</v>
      </c>
      <c r="B284" s="14" t="s">
        <v>264</v>
      </c>
      <c r="C284" s="13"/>
      <c r="D284" s="13" t="s">
        <v>255</v>
      </c>
      <c r="E284" s="14" t="s">
        <v>256</v>
      </c>
      <c r="F284" s="14" t="s">
        <v>257</v>
      </c>
      <c r="G284" s="14" t="s">
        <v>258</v>
      </c>
      <c r="H284" s="14" t="s">
        <v>25</v>
      </c>
      <c r="I284" s="14"/>
      <c r="J284" s="12"/>
      <c r="K284" s="12">
        <v>1</v>
      </c>
      <c r="L284" s="12"/>
      <c r="M284" s="12"/>
      <c r="N284" s="14"/>
      <c r="O284" s="14"/>
      <c r="P284" s="14" t="s">
        <v>280</v>
      </c>
      <c r="Q284" s="14"/>
      <c r="R284" s="14" t="s">
        <v>281</v>
      </c>
      <c r="S284" s="15">
        <v>12</v>
      </c>
      <c r="T284" s="13" t="s">
        <v>260</v>
      </c>
      <c r="U284" s="14"/>
      <c r="V284" s="13"/>
      <c r="W284" s="13"/>
      <c r="X284" s="13"/>
      <c r="Y284" s="13"/>
      <c r="Z284" s="13"/>
      <c r="AA284" s="14" t="s">
        <v>66</v>
      </c>
      <c r="AB284" s="16">
        <v>3.1921629129461303E-2</v>
      </c>
      <c r="AC284" s="15"/>
      <c r="AD284" s="15"/>
      <c r="AE284" s="15"/>
      <c r="AF284" s="14" t="s">
        <v>282</v>
      </c>
      <c r="AG284" s="14"/>
      <c r="AH284" s="14"/>
      <c r="AI284" s="14"/>
      <c r="AJ284" s="14"/>
      <c r="AK284" s="14"/>
      <c r="AL284" s="14"/>
      <c r="AM284" s="14"/>
      <c r="AP284">
        <f>COUNTIF(DWG!H$2:H$97,'CV5'!AF284)</f>
        <v>0</v>
      </c>
    </row>
    <row r="285" spans="1:42">
      <c r="A285" s="12">
        <v>1529</v>
      </c>
      <c r="B285" s="14" t="s">
        <v>264</v>
      </c>
      <c r="C285" s="13"/>
      <c r="D285" s="13" t="s">
        <v>255</v>
      </c>
      <c r="E285" s="14" t="s">
        <v>256</v>
      </c>
      <c r="F285" s="14" t="s">
        <v>257</v>
      </c>
      <c r="G285" s="14" t="s">
        <v>258</v>
      </c>
      <c r="H285" s="14" t="s">
        <v>25</v>
      </c>
      <c r="I285" s="14"/>
      <c r="J285" s="12"/>
      <c r="K285" s="12">
        <v>1</v>
      </c>
      <c r="L285" s="12"/>
      <c r="M285" s="12"/>
      <c r="N285" s="14"/>
      <c r="O285" s="14"/>
      <c r="P285" s="14" t="s">
        <v>273</v>
      </c>
      <c r="Q285" s="14"/>
      <c r="R285" s="14" t="s">
        <v>274</v>
      </c>
      <c r="S285" s="15">
        <v>26</v>
      </c>
      <c r="T285" s="13" t="s">
        <v>260</v>
      </c>
      <c r="U285" s="14"/>
      <c r="V285" s="13"/>
      <c r="W285" s="13"/>
      <c r="X285" s="13"/>
      <c r="Y285" s="13"/>
      <c r="Z285" s="13"/>
      <c r="AA285" s="14" t="s">
        <v>66</v>
      </c>
      <c r="AB285" s="16">
        <v>5.3038701428368397E-2</v>
      </c>
      <c r="AC285" s="15"/>
      <c r="AD285" s="15"/>
      <c r="AE285" s="15"/>
      <c r="AF285" s="14" t="s">
        <v>275</v>
      </c>
      <c r="AG285" s="14"/>
      <c r="AH285" s="14"/>
      <c r="AI285" s="14"/>
      <c r="AJ285" s="14"/>
      <c r="AK285" s="14"/>
      <c r="AL285" s="14"/>
      <c r="AM285" s="14"/>
      <c r="AP285">
        <f>COUNTIF(DWG!H$2:H$97,'CV5'!AF285)</f>
        <v>0</v>
      </c>
    </row>
    <row r="286" spans="1:42">
      <c r="A286" s="12">
        <v>1540</v>
      </c>
      <c r="B286" s="14" t="s">
        <v>264</v>
      </c>
      <c r="C286" s="13"/>
      <c r="D286" s="13" t="s">
        <v>255</v>
      </c>
      <c r="E286" s="14" t="s">
        <v>256</v>
      </c>
      <c r="F286" s="14" t="s">
        <v>257</v>
      </c>
      <c r="G286" s="14" t="s">
        <v>258</v>
      </c>
      <c r="H286" s="14" t="s">
        <v>25</v>
      </c>
      <c r="I286" s="14"/>
      <c r="J286" s="12"/>
      <c r="K286" s="12">
        <v>1</v>
      </c>
      <c r="L286" s="12"/>
      <c r="M286" s="12"/>
      <c r="N286" s="14"/>
      <c r="O286" s="14"/>
      <c r="P286" s="14" t="s">
        <v>314</v>
      </c>
      <c r="Q286" s="14"/>
      <c r="R286" s="14" t="s">
        <v>315</v>
      </c>
      <c r="S286" s="15">
        <v>2</v>
      </c>
      <c r="T286" s="13" t="s">
        <v>260</v>
      </c>
      <c r="U286" s="14"/>
      <c r="V286" s="13"/>
      <c r="W286" s="13"/>
      <c r="X286" s="13"/>
      <c r="Y286" s="13"/>
      <c r="Z286" s="13"/>
      <c r="AA286" s="14" t="s">
        <v>66</v>
      </c>
      <c r="AB286" s="16">
        <v>0.254716558016989</v>
      </c>
      <c r="AC286" s="15"/>
      <c r="AD286" s="15"/>
      <c r="AE286" s="15"/>
      <c r="AF286" s="14" t="s">
        <v>316</v>
      </c>
      <c r="AG286" s="14"/>
      <c r="AH286" s="14"/>
      <c r="AI286" s="14"/>
      <c r="AJ286" s="14"/>
      <c r="AK286" s="14"/>
      <c r="AL286" s="14"/>
      <c r="AM286" s="14"/>
      <c r="AP286">
        <f>COUNTIF(DWG!H$2:H$97,'CV5'!AF286)</f>
        <v>0</v>
      </c>
    </row>
    <row r="287" spans="1:42">
      <c r="A287" s="12">
        <v>1568</v>
      </c>
      <c r="B287" s="14" t="s">
        <v>264</v>
      </c>
      <c r="C287" s="13"/>
      <c r="D287" s="13" t="s">
        <v>255</v>
      </c>
      <c r="E287" s="14" t="s">
        <v>256</v>
      </c>
      <c r="F287" s="14" t="s">
        <v>257</v>
      </c>
      <c r="G287" s="14" t="s">
        <v>258</v>
      </c>
      <c r="H287" s="14" t="s">
        <v>25</v>
      </c>
      <c r="I287" s="14"/>
      <c r="J287" s="12"/>
      <c r="K287" s="12">
        <v>1</v>
      </c>
      <c r="L287" s="12"/>
      <c r="M287" s="12"/>
      <c r="N287" s="14"/>
      <c r="O287" s="14"/>
      <c r="P287" s="14" t="s">
        <v>273</v>
      </c>
      <c r="Q287" s="14"/>
      <c r="R287" s="14" t="s">
        <v>274</v>
      </c>
      <c r="S287" s="15">
        <v>26</v>
      </c>
      <c r="T287" s="13" t="s">
        <v>260</v>
      </c>
      <c r="U287" s="14"/>
      <c r="V287" s="13"/>
      <c r="W287" s="13"/>
      <c r="X287" s="13"/>
      <c r="Y287" s="13"/>
      <c r="Z287" s="13"/>
      <c r="AA287" s="14" t="s">
        <v>66</v>
      </c>
      <c r="AB287" s="16">
        <v>5.3038701428368397E-2</v>
      </c>
      <c r="AC287" s="15"/>
      <c r="AD287" s="15"/>
      <c r="AE287" s="15"/>
      <c r="AF287" s="14" t="s">
        <v>275</v>
      </c>
      <c r="AG287" s="14"/>
      <c r="AH287" s="14"/>
      <c r="AI287" s="14"/>
      <c r="AJ287" s="14"/>
      <c r="AK287" s="14"/>
      <c r="AL287" s="14"/>
      <c r="AM287" s="14"/>
      <c r="AP287">
        <f>COUNTIF(DWG!H$2:H$97,'CV5'!AF287)</f>
        <v>0</v>
      </c>
    </row>
    <row r="288" spans="1:42">
      <c r="A288" s="12">
        <v>1569</v>
      </c>
      <c r="B288" s="14" t="s">
        <v>264</v>
      </c>
      <c r="C288" s="13"/>
      <c r="D288" s="13" t="s">
        <v>255</v>
      </c>
      <c r="E288" s="14" t="s">
        <v>256</v>
      </c>
      <c r="F288" s="14" t="s">
        <v>257</v>
      </c>
      <c r="G288" s="14" t="s">
        <v>258</v>
      </c>
      <c r="H288" s="14" t="s">
        <v>25</v>
      </c>
      <c r="I288" s="14"/>
      <c r="J288" s="12"/>
      <c r="K288" s="12">
        <v>1</v>
      </c>
      <c r="L288" s="12"/>
      <c r="M288" s="12"/>
      <c r="N288" s="14"/>
      <c r="O288" s="14"/>
      <c r="P288" s="14" t="s">
        <v>280</v>
      </c>
      <c r="Q288" s="14"/>
      <c r="R288" s="14" t="s">
        <v>281</v>
      </c>
      <c r="S288" s="15">
        <v>12</v>
      </c>
      <c r="T288" s="13" t="s">
        <v>260</v>
      </c>
      <c r="U288" s="14"/>
      <c r="V288" s="13"/>
      <c r="W288" s="13"/>
      <c r="X288" s="13"/>
      <c r="Y288" s="13"/>
      <c r="Z288" s="13"/>
      <c r="AA288" s="14" t="s">
        <v>66</v>
      </c>
      <c r="AB288" s="16">
        <v>3.1921629129461303E-2</v>
      </c>
      <c r="AC288" s="15"/>
      <c r="AD288" s="15"/>
      <c r="AE288" s="15"/>
      <c r="AF288" s="14" t="s">
        <v>282</v>
      </c>
      <c r="AG288" s="14"/>
      <c r="AH288" s="14"/>
      <c r="AI288" s="14"/>
      <c r="AJ288" s="14"/>
      <c r="AK288" s="14"/>
      <c r="AL288" s="14"/>
      <c r="AM288" s="14"/>
      <c r="AP288">
        <f>COUNTIF(DWG!H$2:H$97,'CV5'!AF288)</f>
        <v>0</v>
      </c>
    </row>
    <row r="289" spans="1:42">
      <c r="A289" s="12">
        <v>1570</v>
      </c>
      <c r="B289" s="14" t="s">
        <v>264</v>
      </c>
      <c r="C289" s="13"/>
      <c r="D289" s="13" t="s">
        <v>255</v>
      </c>
      <c r="E289" s="14" t="s">
        <v>256</v>
      </c>
      <c r="F289" s="14" t="s">
        <v>257</v>
      </c>
      <c r="G289" s="14" t="s">
        <v>258</v>
      </c>
      <c r="H289" s="14" t="s">
        <v>25</v>
      </c>
      <c r="I289" s="14"/>
      <c r="J289" s="12"/>
      <c r="K289" s="12">
        <v>1</v>
      </c>
      <c r="L289" s="12"/>
      <c r="M289" s="12"/>
      <c r="N289" s="14"/>
      <c r="O289" s="14"/>
      <c r="P289" s="14" t="s">
        <v>361</v>
      </c>
      <c r="Q289" s="14"/>
      <c r="R289" s="14" t="s">
        <v>362</v>
      </c>
      <c r="S289" s="15">
        <v>12</v>
      </c>
      <c r="T289" s="13" t="s">
        <v>260</v>
      </c>
      <c r="U289" s="14"/>
      <c r="V289" s="13"/>
      <c r="W289" s="13"/>
      <c r="X289" s="13"/>
      <c r="Y289" s="13"/>
      <c r="Z289" s="13"/>
      <c r="AA289" s="14" t="s">
        <v>66</v>
      </c>
      <c r="AB289" s="16">
        <v>0.55556645903312096</v>
      </c>
      <c r="AC289" s="15"/>
      <c r="AD289" s="15"/>
      <c r="AE289" s="15"/>
      <c r="AF289" s="14" t="s">
        <v>363</v>
      </c>
      <c r="AG289" s="14"/>
      <c r="AH289" s="14"/>
      <c r="AI289" s="14"/>
      <c r="AJ289" s="14"/>
      <c r="AK289" s="14"/>
      <c r="AL289" s="14"/>
      <c r="AM289" s="14"/>
      <c r="AP289">
        <f>COUNTIF(DWG!H$2:H$97,'CV5'!AF289)</f>
        <v>0</v>
      </c>
    </row>
    <row r="290" spans="1:42">
      <c r="A290" s="12">
        <v>1577</v>
      </c>
      <c r="B290" s="14" t="s">
        <v>264</v>
      </c>
      <c r="C290" s="13"/>
      <c r="D290" s="13" t="s">
        <v>255</v>
      </c>
      <c r="E290" s="14" t="s">
        <v>256</v>
      </c>
      <c r="F290" s="14" t="s">
        <v>257</v>
      </c>
      <c r="G290" s="14" t="s">
        <v>258</v>
      </c>
      <c r="H290" s="14" t="s">
        <v>25</v>
      </c>
      <c r="I290" s="14"/>
      <c r="J290" s="12"/>
      <c r="K290" s="12">
        <v>1</v>
      </c>
      <c r="L290" s="12"/>
      <c r="M290" s="12"/>
      <c r="N290" s="14"/>
      <c r="O290" s="14"/>
      <c r="P290" s="14" t="s">
        <v>314</v>
      </c>
      <c r="Q290" s="14"/>
      <c r="R290" s="14" t="s">
        <v>315</v>
      </c>
      <c r="S290" s="15">
        <v>2</v>
      </c>
      <c r="T290" s="13" t="s">
        <v>260</v>
      </c>
      <c r="U290" s="14"/>
      <c r="V290" s="13"/>
      <c r="W290" s="13"/>
      <c r="X290" s="13"/>
      <c r="Y290" s="13"/>
      <c r="Z290" s="13"/>
      <c r="AA290" s="14" t="s">
        <v>66</v>
      </c>
      <c r="AB290" s="16">
        <v>0.254716558016989</v>
      </c>
      <c r="AC290" s="15"/>
      <c r="AD290" s="15"/>
      <c r="AE290" s="15"/>
      <c r="AF290" s="14" t="s">
        <v>316</v>
      </c>
      <c r="AG290" s="14"/>
      <c r="AH290" s="14"/>
      <c r="AI290" s="14"/>
      <c r="AJ290" s="14"/>
      <c r="AK290" s="14"/>
      <c r="AL290" s="14"/>
      <c r="AM290" s="14"/>
      <c r="AP290">
        <f>COUNTIF(DWG!H$2:H$97,'CV5'!AF290)</f>
        <v>0</v>
      </c>
    </row>
    <row r="291" spans="1:42">
      <c r="A291" s="12">
        <v>1598</v>
      </c>
      <c r="B291" s="14" t="s">
        <v>264</v>
      </c>
      <c r="C291" s="13"/>
      <c r="D291" s="13" t="s">
        <v>255</v>
      </c>
      <c r="E291" s="14" t="s">
        <v>256</v>
      </c>
      <c r="F291" s="14" t="s">
        <v>257</v>
      </c>
      <c r="G291" s="14" t="s">
        <v>258</v>
      </c>
      <c r="H291" s="14" t="s">
        <v>25</v>
      </c>
      <c r="I291" s="14"/>
      <c r="J291" s="12"/>
      <c r="K291" s="12">
        <v>1</v>
      </c>
      <c r="L291" s="12"/>
      <c r="M291" s="12"/>
      <c r="N291" s="14"/>
      <c r="O291" s="14"/>
      <c r="P291" s="14" t="s">
        <v>265</v>
      </c>
      <c r="Q291" s="14"/>
      <c r="R291" s="14" t="s">
        <v>266</v>
      </c>
      <c r="S291" s="15">
        <v>48</v>
      </c>
      <c r="T291" s="13" t="s">
        <v>260</v>
      </c>
      <c r="U291" s="14"/>
      <c r="V291" s="13"/>
      <c r="W291" s="13"/>
      <c r="X291" s="13"/>
      <c r="Y291" s="13"/>
      <c r="Z291" s="13"/>
      <c r="AA291" s="14" t="s">
        <v>66</v>
      </c>
      <c r="AB291" s="16">
        <v>1.6906035077222901E-2</v>
      </c>
      <c r="AC291" s="15"/>
      <c r="AD291" s="15"/>
      <c r="AE291" s="15"/>
      <c r="AF291" s="14" t="s">
        <v>267</v>
      </c>
      <c r="AG291" s="14"/>
      <c r="AH291" s="14"/>
      <c r="AI291" s="14"/>
      <c r="AJ291" s="14"/>
      <c r="AK291" s="14" t="s">
        <v>268</v>
      </c>
      <c r="AL291" s="14"/>
      <c r="AM291" s="14"/>
      <c r="AP291">
        <f>COUNTIF(DWG!H$2:H$97,'CV5'!AF291)</f>
        <v>0</v>
      </c>
    </row>
    <row r="292" spans="1:42">
      <c r="A292" s="12">
        <v>1655</v>
      </c>
      <c r="B292" s="14" t="s">
        <v>264</v>
      </c>
      <c r="C292" s="13"/>
      <c r="D292" s="13" t="s">
        <v>255</v>
      </c>
      <c r="E292" s="14" t="s">
        <v>256</v>
      </c>
      <c r="F292" s="14" t="s">
        <v>257</v>
      </c>
      <c r="G292" s="14" t="s">
        <v>258</v>
      </c>
      <c r="H292" s="14" t="s">
        <v>25</v>
      </c>
      <c r="I292" s="14"/>
      <c r="J292" s="12"/>
      <c r="K292" s="12">
        <v>1</v>
      </c>
      <c r="L292" s="12"/>
      <c r="M292" s="12"/>
      <c r="N292" s="14"/>
      <c r="O292" s="14"/>
      <c r="P292" s="14" t="s">
        <v>280</v>
      </c>
      <c r="Q292" s="14"/>
      <c r="R292" s="14" t="s">
        <v>281</v>
      </c>
      <c r="S292" s="15">
        <v>12</v>
      </c>
      <c r="T292" s="13" t="s">
        <v>260</v>
      </c>
      <c r="U292" s="14"/>
      <c r="V292" s="13"/>
      <c r="W292" s="13"/>
      <c r="X292" s="13"/>
      <c r="Y292" s="13"/>
      <c r="Z292" s="13"/>
      <c r="AA292" s="14" t="s">
        <v>66</v>
      </c>
      <c r="AB292" s="16">
        <v>3.1921629129461303E-2</v>
      </c>
      <c r="AC292" s="15"/>
      <c r="AD292" s="15"/>
      <c r="AE292" s="15"/>
      <c r="AF292" s="14" t="s">
        <v>282</v>
      </c>
      <c r="AG292" s="14"/>
      <c r="AH292" s="14"/>
      <c r="AI292" s="14"/>
      <c r="AJ292" s="14"/>
      <c r="AK292" s="14"/>
      <c r="AL292" s="14"/>
      <c r="AM292" s="14"/>
      <c r="AP292">
        <f>COUNTIF(DWG!H$2:H$97,'CV5'!AF292)</f>
        <v>0</v>
      </c>
    </row>
    <row r="293" spans="1:42">
      <c r="A293" s="12">
        <v>1656</v>
      </c>
      <c r="B293" s="14" t="s">
        <v>264</v>
      </c>
      <c r="C293" s="13"/>
      <c r="D293" s="13" t="s">
        <v>255</v>
      </c>
      <c r="E293" s="14" t="s">
        <v>256</v>
      </c>
      <c r="F293" s="14" t="s">
        <v>257</v>
      </c>
      <c r="G293" s="14" t="s">
        <v>258</v>
      </c>
      <c r="H293" s="14" t="s">
        <v>25</v>
      </c>
      <c r="I293" s="14"/>
      <c r="J293" s="12"/>
      <c r="K293" s="12">
        <v>1</v>
      </c>
      <c r="L293" s="12"/>
      <c r="M293" s="12"/>
      <c r="N293" s="14"/>
      <c r="O293" s="14"/>
      <c r="P293" s="14" t="s">
        <v>361</v>
      </c>
      <c r="Q293" s="14"/>
      <c r="R293" s="14" t="s">
        <v>362</v>
      </c>
      <c r="S293" s="15">
        <v>12</v>
      </c>
      <c r="T293" s="13" t="s">
        <v>260</v>
      </c>
      <c r="U293" s="14"/>
      <c r="V293" s="13"/>
      <c r="W293" s="13"/>
      <c r="X293" s="13"/>
      <c r="Y293" s="13"/>
      <c r="Z293" s="13"/>
      <c r="AA293" s="14" t="s">
        <v>66</v>
      </c>
      <c r="AB293" s="16">
        <v>0.55556645903312096</v>
      </c>
      <c r="AC293" s="15"/>
      <c r="AD293" s="15"/>
      <c r="AE293" s="15"/>
      <c r="AF293" s="14" t="s">
        <v>363</v>
      </c>
      <c r="AG293" s="14"/>
      <c r="AH293" s="14"/>
      <c r="AI293" s="14"/>
      <c r="AJ293" s="14"/>
      <c r="AK293" s="14"/>
      <c r="AL293" s="14"/>
      <c r="AM293" s="14"/>
      <c r="AP293">
        <f>COUNTIF(DWG!H$2:H$97,'CV5'!AF293)</f>
        <v>0</v>
      </c>
    </row>
    <row r="294" spans="1:42">
      <c r="A294" s="12">
        <v>1658</v>
      </c>
      <c r="B294" s="14" t="s">
        <v>264</v>
      </c>
      <c r="C294" s="13"/>
      <c r="D294" s="13" t="s">
        <v>255</v>
      </c>
      <c r="E294" s="14" t="s">
        <v>256</v>
      </c>
      <c r="F294" s="14" t="s">
        <v>257</v>
      </c>
      <c r="G294" s="14" t="s">
        <v>258</v>
      </c>
      <c r="H294" s="14" t="s">
        <v>25</v>
      </c>
      <c r="I294" s="14"/>
      <c r="J294" s="12"/>
      <c r="K294" s="12">
        <v>1</v>
      </c>
      <c r="L294" s="12"/>
      <c r="M294" s="12"/>
      <c r="N294" s="14"/>
      <c r="O294" s="14"/>
      <c r="P294" s="14" t="s">
        <v>273</v>
      </c>
      <c r="Q294" s="14"/>
      <c r="R294" s="14" t="s">
        <v>274</v>
      </c>
      <c r="S294" s="15">
        <v>26</v>
      </c>
      <c r="T294" s="13" t="s">
        <v>260</v>
      </c>
      <c r="U294" s="14"/>
      <c r="V294" s="13"/>
      <c r="W294" s="13"/>
      <c r="X294" s="13"/>
      <c r="Y294" s="13"/>
      <c r="Z294" s="13"/>
      <c r="AA294" s="14" t="s">
        <v>66</v>
      </c>
      <c r="AB294" s="16">
        <v>5.3038701428368397E-2</v>
      </c>
      <c r="AC294" s="15"/>
      <c r="AD294" s="15"/>
      <c r="AE294" s="15"/>
      <c r="AF294" s="14" t="s">
        <v>275</v>
      </c>
      <c r="AG294" s="14"/>
      <c r="AH294" s="14"/>
      <c r="AI294" s="14"/>
      <c r="AJ294" s="14"/>
      <c r="AK294" s="14"/>
      <c r="AL294" s="14"/>
      <c r="AM294" s="14"/>
      <c r="AP294">
        <f>COUNTIF(DWG!H$2:H$97,'CV5'!AF294)</f>
        <v>0</v>
      </c>
    </row>
    <row r="295" spans="1:42">
      <c r="A295" s="12">
        <v>1662</v>
      </c>
      <c r="B295" s="14" t="s">
        <v>264</v>
      </c>
      <c r="C295" s="13"/>
      <c r="D295" s="13" t="s">
        <v>255</v>
      </c>
      <c r="E295" s="14" t="s">
        <v>256</v>
      </c>
      <c r="F295" s="14" t="s">
        <v>257</v>
      </c>
      <c r="G295" s="14" t="s">
        <v>258</v>
      </c>
      <c r="H295" s="14" t="s">
        <v>25</v>
      </c>
      <c r="I295" s="14"/>
      <c r="J295" s="12"/>
      <c r="K295" s="12">
        <v>1</v>
      </c>
      <c r="L295" s="12"/>
      <c r="M295" s="12"/>
      <c r="N295" s="14"/>
      <c r="O295" s="14"/>
      <c r="P295" s="14" t="s">
        <v>314</v>
      </c>
      <c r="Q295" s="14"/>
      <c r="R295" s="14" t="s">
        <v>315</v>
      </c>
      <c r="S295" s="15">
        <v>2</v>
      </c>
      <c r="T295" s="13" t="s">
        <v>260</v>
      </c>
      <c r="U295" s="14"/>
      <c r="V295" s="13"/>
      <c r="W295" s="13"/>
      <c r="X295" s="13"/>
      <c r="Y295" s="13"/>
      <c r="Z295" s="13"/>
      <c r="AA295" s="14" t="s">
        <v>66</v>
      </c>
      <c r="AB295" s="16">
        <v>0.254716558016989</v>
      </c>
      <c r="AC295" s="15"/>
      <c r="AD295" s="15"/>
      <c r="AE295" s="15"/>
      <c r="AF295" s="14" t="s">
        <v>316</v>
      </c>
      <c r="AG295" s="14"/>
      <c r="AH295" s="14"/>
      <c r="AI295" s="14"/>
      <c r="AJ295" s="14"/>
      <c r="AK295" s="14"/>
      <c r="AL295" s="14"/>
      <c r="AM295" s="14"/>
      <c r="AP295">
        <f>COUNTIF(DWG!H$2:H$97,'CV5'!AF295)</f>
        <v>0</v>
      </c>
    </row>
    <row r="296" spans="1:42">
      <c r="A296" s="12">
        <v>1723</v>
      </c>
      <c r="B296" s="14" t="s">
        <v>264</v>
      </c>
      <c r="C296" s="13"/>
      <c r="D296" s="13" t="s">
        <v>255</v>
      </c>
      <c r="E296" s="14" t="s">
        <v>256</v>
      </c>
      <c r="F296" s="14" t="s">
        <v>257</v>
      </c>
      <c r="G296" s="14" t="s">
        <v>258</v>
      </c>
      <c r="H296" s="14" t="s">
        <v>25</v>
      </c>
      <c r="I296" s="14"/>
      <c r="J296" s="12"/>
      <c r="K296" s="12">
        <v>1</v>
      </c>
      <c r="L296" s="12"/>
      <c r="M296" s="12"/>
      <c r="N296" s="14"/>
      <c r="O296" s="14"/>
      <c r="P296" s="14" t="s">
        <v>280</v>
      </c>
      <c r="Q296" s="14"/>
      <c r="R296" s="14" t="s">
        <v>281</v>
      </c>
      <c r="S296" s="15">
        <v>8</v>
      </c>
      <c r="T296" s="13" t="s">
        <v>260</v>
      </c>
      <c r="U296" s="14"/>
      <c r="V296" s="13"/>
      <c r="W296" s="13"/>
      <c r="X296" s="13"/>
      <c r="Y296" s="13"/>
      <c r="Z296" s="13"/>
      <c r="AA296" s="14" t="s">
        <v>66</v>
      </c>
      <c r="AB296" s="16">
        <v>3.1921629129461303E-2</v>
      </c>
      <c r="AC296" s="15"/>
      <c r="AD296" s="15"/>
      <c r="AE296" s="15"/>
      <c r="AF296" s="14" t="s">
        <v>282</v>
      </c>
      <c r="AG296" s="14"/>
      <c r="AH296" s="14"/>
      <c r="AI296" s="14"/>
      <c r="AJ296" s="14"/>
      <c r="AK296" s="14"/>
      <c r="AL296" s="14"/>
      <c r="AM296" s="14"/>
      <c r="AP296">
        <f>COUNTIF(DWG!H$2:H$97,'CV5'!AF296)</f>
        <v>0</v>
      </c>
    </row>
    <row r="297" spans="1:42">
      <c r="A297" s="12">
        <v>1724</v>
      </c>
      <c r="B297" s="14" t="s">
        <v>264</v>
      </c>
      <c r="C297" s="13"/>
      <c r="D297" s="13" t="s">
        <v>255</v>
      </c>
      <c r="E297" s="14" t="s">
        <v>256</v>
      </c>
      <c r="F297" s="14" t="s">
        <v>257</v>
      </c>
      <c r="G297" s="14" t="s">
        <v>258</v>
      </c>
      <c r="H297" s="14" t="s">
        <v>25</v>
      </c>
      <c r="I297" s="14"/>
      <c r="J297" s="12"/>
      <c r="K297" s="12">
        <v>1</v>
      </c>
      <c r="L297" s="12"/>
      <c r="M297" s="12"/>
      <c r="N297" s="14"/>
      <c r="O297" s="14"/>
      <c r="P297" s="14" t="s">
        <v>361</v>
      </c>
      <c r="Q297" s="14"/>
      <c r="R297" s="14" t="s">
        <v>362</v>
      </c>
      <c r="S297" s="15">
        <v>8</v>
      </c>
      <c r="T297" s="13" t="s">
        <v>260</v>
      </c>
      <c r="U297" s="14"/>
      <c r="V297" s="13"/>
      <c r="W297" s="13"/>
      <c r="X297" s="13"/>
      <c r="Y297" s="13"/>
      <c r="Z297" s="13"/>
      <c r="AA297" s="14" t="s">
        <v>66</v>
      </c>
      <c r="AB297" s="16">
        <v>0.55556645903312096</v>
      </c>
      <c r="AC297" s="15"/>
      <c r="AD297" s="15"/>
      <c r="AE297" s="15"/>
      <c r="AF297" s="14" t="s">
        <v>363</v>
      </c>
      <c r="AG297" s="14"/>
      <c r="AH297" s="14"/>
      <c r="AI297" s="14"/>
      <c r="AJ297" s="14"/>
      <c r="AK297" s="14"/>
      <c r="AL297" s="14"/>
      <c r="AM297" s="14"/>
      <c r="AP297">
        <f>COUNTIF(DWG!H$2:H$97,'CV5'!AF297)</f>
        <v>0</v>
      </c>
    </row>
    <row r="298" spans="1:42">
      <c r="A298" s="12">
        <v>1726</v>
      </c>
      <c r="B298" s="14" t="s">
        <v>264</v>
      </c>
      <c r="C298" s="13"/>
      <c r="D298" s="13" t="s">
        <v>255</v>
      </c>
      <c r="E298" s="14" t="s">
        <v>256</v>
      </c>
      <c r="F298" s="14" t="s">
        <v>257</v>
      </c>
      <c r="G298" s="14" t="s">
        <v>258</v>
      </c>
      <c r="H298" s="14" t="s">
        <v>25</v>
      </c>
      <c r="I298" s="14"/>
      <c r="J298" s="12"/>
      <c r="K298" s="12">
        <v>1</v>
      </c>
      <c r="L298" s="12"/>
      <c r="M298" s="12"/>
      <c r="N298" s="14"/>
      <c r="O298" s="14"/>
      <c r="P298" s="14" t="s">
        <v>273</v>
      </c>
      <c r="Q298" s="14"/>
      <c r="R298" s="14" t="s">
        <v>274</v>
      </c>
      <c r="S298" s="15">
        <v>26</v>
      </c>
      <c r="T298" s="13" t="s">
        <v>260</v>
      </c>
      <c r="U298" s="14"/>
      <c r="V298" s="13"/>
      <c r="W298" s="13"/>
      <c r="X298" s="13"/>
      <c r="Y298" s="13"/>
      <c r="Z298" s="13"/>
      <c r="AA298" s="14" t="s">
        <v>66</v>
      </c>
      <c r="AB298" s="16">
        <v>5.3038701428368397E-2</v>
      </c>
      <c r="AC298" s="15"/>
      <c r="AD298" s="15"/>
      <c r="AE298" s="15"/>
      <c r="AF298" s="14" t="s">
        <v>275</v>
      </c>
      <c r="AG298" s="14"/>
      <c r="AH298" s="14"/>
      <c r="AI298" s="14"/>
      <c r="AJ298" s="14"/>
      <c r="AK298" s="14"/>
      <c r="AL298" s="14"/>
      <c r="AM298" s="14"/>
      <c r="AP298">
        <f>COUNTIF(DWG!H$2:H$97,'CV5'!AF298)</f>
        <v>0</v>
      </c>
    </row>
    <row r="299" spans="1:42">
      <c r="A299" s="12">
        <v>1732</v>
      </c>
      <c r="B299" s="14" t="s">
        <v>264</v>
      </c>
      <c r="C299" s="13"/>
      <c r="D299" s="13" t="s">
        <v>255</v>
      </c>
      <c r="E299" s="14" t="s">
        <v>256</v>
      </c>
      <c r="F299" s="14" t="s">
        <v>257</v>
      </c>
      <c r="G299" s="14" t="s">
        <v>258</v>
      </c>
      <c r="H299" s="14" t="s">
        <v>25</v>
      </c>
      <c r="I299" s="14"/>
      <c r="J299" s="12"/>
      <c r="K299" s="12">
        <v>1</v>
      </c>
      <c r="L299" s="12"/>
      <c r="M299" s="12"/>
      <c r="N299" s="14"/>
      <c r="O299" s="14"/>
      <c r="P299" s="14" t="s">
        <v>314</v>
      </c>
      <c r="Q299" s="14"/>
      <c r="R299" s="14" t="s">
        <v>315</v>
      </c>
      <c r="S299" s="15">
        <v>2</v>
      </c>
      <c r="T299" s="13" t="s">
        <v>260</v>
      </c>
      <c r="U299" s="14"/>
      <c r="V299" s="13"/>
      <c r="W299" s="13"/>
      <c r="X299" s="13"/>
      <c r="Y299" s="13"/>
      <c r="Z299" s="13"/>
      <c r="AA299" s="14" t="s">
        <v>66</v>
      </c>
      <c r="AB299" s="16">
        <v>0.254716558016989</v>
      </c>
      <c r="AC299" s="15"/>
      <c r="AD299" s="15"/>
      <c r="AE299" s="15"/>
      <c r="AF299" s="14" t="s">
        <v>316</v>
      </c>
      <c r="AG299" s="14"/>
      <c r="AH299" s="14"/>
      <c r="AI299" s="14"/>
      <c r="AJ299" s="14"/>
      <c r="AK299" s="14"/>
      <c r="AL299" s="14"/>
      <c r="AM299" s="14"/>
      <c r="AP299">
        <f>COUNTIF(DWG!H$2:H$97,'CV5'!AF299)</f>
        <v>0</v>
      </c>
    </row>
    <row r="300" spans="1:42">
      <c r="A300" s="12">
        <v>1752</v>
      </c>
      <c r="B300" s="14" t="s">
        <v>264</v>
      </c>
      <c r="C300" s="13"/>
      <c r="D300" s="13" t="s">
        <v>255</v>
      </c>
      <c r="E300" s="14" t="s">
        <v>256</v>
      </c>
      <c r="F300" s="14" t="s">
        <v>257</v>
      </c>
      <c r="G300" s="14" t="s">
        <v>258</v>
      </c>
      <c r="H300" s="14" t="s">
        <v>25</v>
      </c>
      <c r="I300" s="14"/>
      <c r="J300" s="12"/>
      <c r="K300" s="12">
        <v>1</v>
      </c>
      <c r="L300" s="12"/>
      <c r="M300" s="12"/>
      <c r="N300" s="14"/>
      <c r="O300" s="14"/>
      <c r="P300" s="14" t="s">
        <v>265</v>
      </c>
      <c r="Q300" s="14"/>
      <c r="R300" s="14" t="s">
        <v>266</v>
      </c>
      <c r="S300" s="15">
        <v>32</v>
      </c>
      <c r="T300" s="13" t="s">
        <v>260</v>
      </c>
      <c r="U300" s="14"/>
      <c r="V300" s="13"/>
      <c r="W300" s="13"/>
      <c r="X300" s="13"/>
      <c r="Y300" s="13"/>
      <c r="Z300" s="13"/>
      <c r="AA300" s="14" t="s">
        <v>66</v>
      </c>
      <c r="AB300" s="16">
        <v>1.6906035077222901E-2</v>
      </c>
      <c r="AC300" s="15"/>
      <c r="AD300" s="15"/>
      <c r="AE300" s="15"/>
      <c r="AF300" s="14" t="s">
        <v>267</v>
      </c>
      <c r="AG300" s="14"/>
      <c r="AH300" s="14"/>
      <c r="AI300" s="14"/>
      <c r="AJ300" s="14"/>
      <c r="AK300" s="14" t="s">
        <v>268</v>
      </c>
      <c r="AL300" s="14"/>
      <c r="AM300" s="14"/>
      <c r="AP300">
        <f>COUNTIF(DWG!H$2:H$97,'CV5'!AF300)</f>
        <v>0</v>
      </c>
    </row>
    <row r="301" spans="1:42">
      <c r="A301" s="12">
        <v>1768</v>
      </c>
      <c r="B301" s="14" t="s">
        <v>264</v>
      </c>
      <c r="C301" s="13"/>
      <c r="D301" s="13" t="s">
        <v>255</v>
      </c>
      <c r="E301" s="14" t="s">
        <v>256</v>
      </c>
      <c r="F301" s="14" t="s">
        <v>257</v>
      </c>
      <c r="G301" s="14" t="s">
        <v>258</v>
      </c>
      <c r="H301" s="14" t="s">
        <v>25</v>
      </c>
      <c r="I301" s="14"/>
      <c r="J301" s="12"/>
      <c r="K301" s="12">
        <v>1</v>
      </c>
      <c r="L301" s="12"/>
      <c r="M301" s="12"/>
      <c r="N301" s="14"/>
      <c r="O301" s="14"/>
      <c r="P301" s="14" t="s">
        <v>265</v>
      </c>
      <c r="Q301" s="14"/>
      <c r="R301" s="14" t="s">
        <v>266</v>
      </c>
      <c r="S301" s="15">
        <v>8</v>
      </c>
      <c r="T301" s="13" t="s">
        <v>260</v>
      </c>
      <c r="U301" s="14"/>
      <c r="V301" s="13"/>
      <c r="W301" s="13"/>
      <c r="X301" s="13"/>
      <c r="Y301" s="13"/>
      <c r="Z301" s="13"/>
      <c r="AA301" s="14" t="s">
        <v>66</v>
      </c>
      <c r="AB301" s="16">
        <v>1.6906035077222901E-2</v>
      </c>
      <c r="AC301" s="15"/>
      <c r="AD301" s="15"/>
      <c r="AE301" s="15"/>
      <c r="AF301" s="14" t="s">
        <v>267</v>
      </c>
      <c r="AG301" s="14"/>
      <c r="AH301" s="14"/>
      <c r="AI301" s="14"/>
      <c r="AJ301" s="14"/>
      <c r="AK301" s="14" t="s">
        <v>268</v>
      </c>
      <c r="AL301" s="14"/>
      <c r="AM301" s="14"/>
      <c r="AP301">
        <f>COUNTIF(DWG!H$2:H$97,'CV5'!AF301)</f>
        <v>0</v>
      </c>
    </row>
    <row r="302" spans="1:42">
      <c r="A302" s="12">
        <v>1816</v>
      </c>
      <c r="B302" s="14" t="s">
        <v>264</v>
      </c>
      <c r="C302" s="13"/>
      <c r="D302" s="13" t="s">
        <v>255</v>
      </c>
      <c r="E302" s="14" t="s">
        <v>256</v>
      </c>
      <c r="F302" s="14" t="s">
        <v>257</v>
      </c>
      <c r="G302" s="14" t="s">
        <v>258</v>
      </c>
      <c r="H302" s="14" t="s">
        <v>25</v>
      </c>
      <c r="I302" s="14"/>
      <c r="J302" s="12"/>
      <c r="K302" s="12">
        <v>1</v>
      </c>
      <c r="L302" s="12"/>
      <c r="M302" s="12"/>
      <c r="N302" s="14"/>
      <c r="O302" s="14"/>
      <c r="P302" s="14" t="s">
        <v>280</v>
      </c>
      <c r="Q302" s="14"/>
      <c r="R302" s="14" t="s">
        <v>281</v>
      </c>
      <c r="S302" s="15">
        <v>4</v>
      </c>
      <c r="T302" s="13" t="s">
        <v>260</v>
      </c>
      <c r="U302" s="14"/>
      <c r="V302" s="13"/>
      <c r="W302" s="13"/>
      <c r="X302" s="13"/>
      <c r="Y302" s="13"/>
      <c r="Z302" s="13"/>
      <c r="AA302" s="14" t="s">
        <v>66</v>
      </c>
      <c r="AB302" s="16">
        <v>3.1921629129461303E-2</v>
      </c>
      <c r="AC302" s="15"/>
      <c r="AD302" s="15"/>
      <c r="AE302" s="15"/>
      <c r="AF302" s="14" t="s">
        <v>282</v>
      </c>
      <c r="AG302" s="14"/>
      <c r="AH302" s="14"/>
      <c r="AI302" s="14"/>
      <c r="AJ302" s="14"/>
      <c r="AK302" s="14"/>
      <c r="AL302" s="14"/>
      <c r="AM302" s="14"/>
      <c r="AP302">
        <f>COUNTIF(DWG!H$2:H$97,'CV5'!AF302)</f>
        <v>0</v>
      </c>
    </row>
    <row r="303" spans="1:42">
      <c r="A303" s="12">
        <v>1817</v>
      </c>
      <c r="B303" s="14" t="s">
        <v>264</v>
      </c>
      <c r="C303" s="13"/>
      <c r="D303" s="13" t="s">
        <v>255</v>
      </c>
      <c r="E303" s="14" t="s">
        <v>256</v>
      </c>
      <c r="F303" s="14" t="s">
        <v>257</v>
      </c>
      <c r="G303" s="14" t="s">
        <v>258</v>
      </c>
      <c r="H303" s="14" t="s">
        <v>25</v>
      </c>
      <c r="I303" s="14"/>
      <c r="J303" s="12"/>
      <c r="K303" s="12">
        <v>1</v>
      </c>
      <c r="L303" s="12"/>
      <c r="M303" s="12"/>
      <c r="N303" s="14"/>
      <c r="O303" s="14"/>
      <c r="P303" s="14" t="s">
        <v>361</v>
      </c>
      <c r="Q303" s="14"/>
      <c r="R303" s="14" t="s">
        <v>362</v>
      </c>
      <c r="S303" s="15">
        <v>4</v>
      </c>
      <c r="T303" s="13" t="s">
        <v>260</v>
      </c>
      <c r="U303" s="14"/>
      <c r="V303" s="13"/>
      <c r="W303" s="13"/>
      <c r="X303" s="13"/>
      <c r="Y303" s="13"/>
      <c r="Z303" s="13"/>
      <c r="AA303" s="14" t="s">
        <v>66</v>
      </c>
      <c r="AB303" s="16">
        <v>0.55556645903312096</v>
      </c>
      <c r="AC303" s="15"/>
      <c r="AD303" s="15"/>
      <c r="AE303" s="15"/>
      <c r="AF303" s="14" t="s">
        <v>363</v>
      </c>
      <c r="AG303" s="14"/>
      <c r="AH303" s="14"/>
      <c r="AI303" s="14"/>
      <c r="AJ303" s="14"/>
      <c r="AK303" s="14"/>
      <c r="AL303" s="14"/>
      <c r="AM303" s="14"/>
      <c r="AP303">
        <f>COUNTIF(DWG!H$2:H$97,'CV5'!AF303)</f>
        <v>0</v>
      </c>
    </row>
    <row r="304" spans="1:42">
      <c r="A304" s="12">
        <v>1819</v>
      </c>
      <c r="B304" s="14" t="s">
        <v>264</v>
      </c>
      <c r="C304" s="13"/>
      <c r="D304" s="13" t="s">
        <v>255</v>
      </c>
      <c r="E304" s="14" t="s">
        <v>256</v>
      </c>
      <c r="F304" s="14" t="s">
        <v>257</v>
      </c>
      <c r="G304" s="14" t="s">
        <v>258</v>
      </c>
      <c r="H304" s="14" t="s">
        <v>25</v>
      </c>
      <c r="I304" s="14"/>
      <c r="J304" s="12"/>
      <c r="K304" s="12">
        <v>1</v>
      </c>
      <c r="L304" s="12"/>
      <c r="M304" s="12"/>
      <c r="N304" s="14"/>
      <c r="O304" s="14"/>
      <c r="P304" s="14" t="s">
        <v>290</v>
      </c>
      <c r="Q304" s="14"/>
      <c r="R304" s="14" t="s">
        <v>291</v>
      </c>
      <c r="S304" s="15">
        <v>11</v>
      </c>
      <c r="T304" s="13" t="s">
        <v>260</v>
      </c>
      <c r="U304" s="14"/>
      <c r="V304" s="13"/>
      <c r="W304" s="13"/>
      <c r="X304" s="13"/>
      <c r="Y304" s="13"/>
      <c r="Z304" s="13"/>
      <c r="AA304" s="14" t="s">
        <v>66</v>
      </c>
      <c r="AB304" s="16">
        <v>9.0653697316641593E-2</v>
      </c>
      <c r="AC304" s="15"/>
      <c r="AD304" s="15"/>
      <c r="AE304" s="15"/>
      <c r="AF304" s="14" t="s">
        <v>292</v>
      </c>
      <c r="AG304" s="14"/>
      <c r="AH304" s="14"/>
      <c r="AI304" s="14"/>
      <c r="AJ304" s="14"/>
      <c r="AK304" s="14"/>
      <c r="AL304" s="14"/>
      <c r="AM304" s="14"/>
      <c r="AP304">
        <f>COUNTIF(DWG!H$2:H$97,'CV5'!AF304)</f>
        <v>0</v>
      </c>
    </row>
    <row r="305" spans="1:42">
      <c r="A305" s="12">
        <v>1830</v>
      </c>
      <c r="B305" s="14" t="s">
        <v>264</v>
      </c>
      <c r="C305" s="13"/>
      <c r="D305" s="13" t="s">
        <v>255</v>
      </c>
      <c r="E305" s="14" t="s">
        <v>256</v>
      </c>
      <c r="F305" s="14" t="s">
        <v>257</v>
      </c>
      <c r="G305" s="14" t="s">
        <v>258</v>
      </c>
      <c r="H305" s="14" t="s">
        <v>25</v>
      </c>
      <c r="I305" s="14"/>
      <c r="J305" s="12"/>
      <c r="K305" s="12">
        <v>1</v>
      </c>
      <c r="L305" s="12"/>
      <c r="M305" s="12"/>
      <c r="N305" s="14"/>
      <c r="O305" s="14"/>
      <c r="P305" s="14" t="s">
        <v>280</v>
      </c>
      <c r="Q305" s="14"/>
      <c r="R305" s="14" t="s">
        <v>281</v>
      </c>
      <c r="S305" s="15">
        <v>16</v>
      </c>
      <c r="T305" s="13" t="s">
        <v>260</v>
      </c>
      <c r="U305" s="14"/>
      <c r="V305" s="13"/>
      <c r="W305" s="13"/>
      <c r="X305" s="13"/>
      <c r="Y305" s="13"/>
      <c r="Z305" s="13"/>
      <c r="AA305" s="14" t="s">
        <v>66</v>
      </c>
      <c r="AB305" s="16">
        <v>3.1921629129461303E-2</v>
      </c>
      <c r="AC305" s="15"/>
      <c r="AD305" s="15"/>
      <c r="AE305" s="15"/>
      <c r="AF305" s="14" t="s">
        <v>282</v>
      </c>
      <c r="AG305" s="14"/>
      <c r="AH305" s="14"/>
      <c r="AI305" s="14"/>
      <c r="AJ305" s="14"/>
      <c r="AK305" s="14"/>
      <c r="AL305" s="14"/>
      <c r="AM305" s="14"/>
      <c r="AP305">
        <f>COUNTIF(DWG!H$2:H$97,'CV5'!AF305)</f>
        <v>0</v>
      </c>
    </row>
    <row r="306" spans="1:42">
      <c r="A306" s="12">
        <v>1832</v>
      </c>
      <c r="B306" s="14" t="s">
        <v>264</v>
      </c>
      <c r="C306" s="13"/>
      <c r="D306" s="13" t="s">
        <v>255</v>
      </c>
      <c r="E306" s="14" t="s">
        <v>256</v>
      </c>
      <c r="F306" s="14" t="s">
        <v>257</v>
      </c>
      <c r="G306" s="14" t="s">
        <v>258</v>
      </c>
      <c r="H306" s="14" t="s">
        <v>25</v>
      </c>
      <c r="I306" s="14"/>
      <c r="J306" s="12"/>
      <c r="K306" s="12">
        <v>1</v>
      </c>
      <c r="L306" s="12"/>
      <c r="M306" s="12"/>
      <c r="N306" s="14"/>
      <c r="O306" s="14"/>
      <c r="P306" s="14" t="s">
        <v>319</v>
      </c>
      <c r="Q306" s="14"/>
      <c r="R306" s="14" t="s">
        <v>320</v>
      </c>
      <c r="S306" s="15">
        <v>8</v>
      </c>
      <c r="T306" s="13" t="s">
        <v>260</v>
      </c>
      <c r="U306" s="14"/>
      <c r="V306" s="13"/>
      <c r="W306" s="13"/>
      <c r="X306" s="13"/>
      <c r="Y306" s="13"/>
      <c r="Z306" s="13"/>
      <c r="AA306" s="14" t="s">
        <v>66</v>
      </c>
      <c r="AB306" s="16">
        <v>0.12953786723109301</v>
      </c>
      <c r="AC306" s="15"/>
      <c r="AD306" s="15"/>
      <c r="AE306" s="15"/>
      <c r="AF306" s="14" t="s">
        <v>321</v>
      </c>
      <c r="AG306" s="14"/>
      <c r="AH306" s="14"/>
      <c r="AI306" s="14"/>
      <c r="AJ306" s="14"/>
      <c r="AK306" s="14"/>
      <c r="AL306" s="14"/>
      <c r="AM306" s="14"/>
      <c r="AP306">
        <f>COUNTIF(DWG!H$2:H$97,'CV5'!AF306)</f>
        <v>0</v>
      </c>
    </row>
    <row r="307" spans="1:42">
      <c r="A307" s="12">
        <v>1859</v>
      </c>
      <c r="B307" s="14" t="s">
        <v>264</v>
      </c>
      <c r="C307" s="13"/>
      <c r="D307" s="13" t="s">
        <v>255</v>
      </c>
      <c r="E307" s="14" t="s">
        <v>256</v>
      </c>
      <c r="F307" s="14" t="s">
        <v>257</v>
      </c>
      <c r="G307" s="14" t="s">
        <v>258</v>
      </c>
      <c r="H307" s="14" t="s">
        <v>25</v>
      </c>
      <c r="I307" s="14"/>
      <c r="J307" s="12"/>
      <c r="K307" s="12">
        <v>1</v>
      </c>
      <c r="L307" s="12"/>
      <c r="M307" s="12"/>
      <c r="N307" s="14"/>
      <c r="O307" s="14"/>
      <c r="P307" s="14" t="s">
        <v>280</v>
      </c>
      <c r="Q307" s="14"/>
      <c r="R307" s="14" t="s">
        <v>281</v>
      </c>
      <c r="S307" s="15">
        <v>16</v>
      </c>
      <c r="T307" s="13" t="s">
        <v>260</v>
      </c>
      <c r="U307" s="14"/>
      <c r="V307" s="13"/>
      <c r="W307" s="13"/>
      <c r="X307" s="13"/>
      <c r="Y307" s="13"/>
      <c r="Z307" s="13"/>
      <c r="AA307" s="14" t="s">
        <v>66</v>
      </c>
      <c r="AB307" s="16">
        <v>3.1921629129461303E-2</v>
      </c>
      <c r="AC307" s="15"/>
      <c r="AD307" s="15"/>
      <c r="AE307" s="15"/>
      <c r="AF307" s="14" t="s">
        <v>282</v>
      </c>
      <c r="AG307" s="14"/>
      <c r="AH307" s="14"/>
      <c r="AI307" s="14"/>
      <c r="AJ307" s="14"/>
      <c r="AK307" s="14"/>
      <c r="AL307" s="14"/>
      <c r="AM307" s="14"/>
      <c r="AP307">
        <f>COUNTIF(DWG!H$2:H$97,'CV5'!AF307)</f>
        <v>0</v>
      </c>
    </row>
    <row r="308" spans="1:42">
      <c r="A308" s="12">
        <v>1860</v>
      </c>
      <c r="B308" s="14" t="s">
        <v>264</v>
      </c>
      <c r="C308" s="13"/>
      <c r="D308" s="13" t="s">
        <v>255</v>
      </c>
      <c r="E308" s="14" t="s">
        <v>256</v>
      </c>
      <c r="F308" s="14" t="s">
        <v>257</v>
      </c>
      <c r="G308" s="14" t="s">
        <v>258</v>
      </c>
      <c r="H308" s="14" t="s">
        <v>25</v>
      </c>
      <c r="I308" s="14"/>
      <c r="J308" s="12"/>
      <c r="K308" s="12">
        <v>1</v>
      </c>
      <c r="L308" s="12"/>
      <c r="M308" s="12"/>
      <c r="N308" s="14"/>
      <c r="O308" s="14"/>
      <c r="P308" s="14" t="s">
        <v>319</v>
      </c>
      <c r="Q308" s="14"/>
      <c r="R308" s="14" t="s">
        <v>320</v>
      </c>
      <c r="S308" s="15">
        <v>8</v>
      </c>
      <c r="T308" s="13" t="s">
        <v>260</v>
      </c>
      <c r="U308" s="14"/>
      <c r="V308" s="13"/>
      <c r="W308" s="13"/>
      <c r="X308" s="13"/>
      <c r="Y308" s="13"/>
      <c r="Z308" s="13"/>
      <c r="AA308" s="14" t="s">
        <v>66</v>
      </c>
      <c r="AB308" s="16">
        <v>0.12953786723109301</v>
      </c>
      <c r="AC308" s="15"/>
      <c r="AD308" s="15"/>
      <c r="AE308" s="15"/>
      <c r="AF308" s="14" t="s">
        <v>321</v>
      </c>
      <c r="AG308" s="14"/>
      <c r="AH308" s="14"/>
      <c r="AI308" s="14"/>
      <c r="AJ308" s="14"/>
      <c r="AK308" s="14"/>
      <c r="AL308" s="14"/>
      <c r="AM308" s="14"/>
      <c r="AP308">
        <f>COUNTIF(DWG!H$2:H$97,'CV5'!AF308)</f>
        <v>0</v>
      </c>
    </row>
    <row r="309" spans="1:42">
      <c r="A309" s="12">
        <v>1862</v>
      </c>
      <c r="B309" s="14" t="s">
        <v>264</v>
      </c>
      <c r="C309" s="13"/>
      <c r="D309" s="13" t="s">
        <v>255</v>
      </c>
      <c r="E309" s="14" t="s">
        <v>256</v>
      </c>
      <c r="F309" s="14" t="s">
        <v>257</v>
      </c>
      <c r="G309" s="14" t="s">
        <v>258</v>
      </c>
      <c r="H309" s="14" t="s">
        <v>25</v>
      </c>
      <c r="I309" s="14"/>
      <c r="J309" s="12"/>
      <c r="K309" s="12">
        <v>1</v>
      </c>
      <c r="L309" s="12"/>
      <c r="M309" s="12"/>
      <c r="N309" s="14"/>
      <c r="O309" s="14"/>
      <c r="P309" s="14" t="s">
        <v>280</v>
      </c>
      <c r="Q309" s="14"/>
      <c r="R309" s="14" t="s">
        <v>281</v>
      </c>
      <c r="S309" s="15">
        <v>32</v>
      </c>
      <c r="T309" s="13" t="s">
        <v>260</v>
      </c>
      <c r="U309" s="14"/>
      <c r="V309" s="13"/>
      <c r="W309" s="13"/>
      <c r="X309" s="13"/>
      <c r="Y309" s="13"/>
      <c r="Z309" s="13"/>
      <c r="AA309" s="14" t="s">
        <v>66</v>
      </c>
      <c r="AB309" s="16">
        <v>3.1921629129461303E-2</v>
      </c>
      <c r="AC309" s="15"/>
      <c r="AD309" s="15"/>
      <c r="AE309" s="15"/>
      <c r="AF309" s="14" t="s">
        <v>282</v>
      </c>
      <c r="AG309" s="14"/>
      <c r="AH309" s="14"/>
      <c r="AI309" s="14"/>
      <c r="AJ309" s="14"/>
      <c r="AK309" s="14"/>
      <c r="AL309" s="14"/>
      <c r="AM309" s="14"/>
      <c r="AP309">
        <f>COUNTIF(DWG!H$2:H$97,'CV5'!AF309)</f>
        <v>0</v>
      </c>
    </row>
    <row r="310" spans="1:42">
      <c r="A310" s="12">
        <v>1864</v>
      </c>
      <c r="B310" s="14" t="s">
        <v>264</v>
      </c>
      <c r="C310" s="13"/>
      <c r="D310" s="13" t="s">
        <v>255</v>
      </c>
      <c r="E310" s="14" t="s">
        <v>256</v>
      </c>
      <c r="F310" s="14" t="s">
        <v>257</v>
      </c>
      <c r="G310" s="14" t="s">
        <v>258</v>
      </c>
      <c r="H310" s="14" t="s">
        <v>25</v>
      </c>
      <c r="I310" s="14"/>
      <c r="J310" s="12"/>
      <c r="K310" s="12">
        <v>1</v>
      </c>
      <c r="L310" s="12"/>
      <c r="M310" s="12"/>
      <c r="N310" s="14"/>
      <c r="O310" s="14"/>
      <c r="P310" s="14" t="s">
        <v>319</v>
      </c>
      <c r="Q310" s="14"/>
      <c r="R310" s="14" t="s">
        <v>320</v>
      </c>
      <c r="S310" s="15">
        <v>16</v>
      </c>
      <c r="T310" s="13" t="s">
        <v>260</v>
      </c>
      <c r="U310" s="14"/>
      <c r="V310" s="13"/>
      <c r="W310" s="13"/>
      <c r="X310" s="13"/>
      <c r="Y310" s="13"/>
      <c r="Z310" s="13"/>
      <c r="AA310" s="14" t="s">
        <v>66</v>
      </c>
      <c r="AB310" s="16">
        <v>0.12953786723109301</v>
      </c>
      <c r="AC310" s="15"/>
      <c r="AD310" s="15"/>
      <c r="AE310" s="15"/>
      <c r="AF310" s="14" t="s">
        <v>321</v>
      </c>
      <c r="AG310" s="14"/>
      <c r="AH310" s="14"/>
      <c r="AI310" s="14"/>
      <c r="AJ310" s="14"/>
      <c r="AK310" s="14"/>
      <c r="AL310" s="14"/>
      <c r="AM310" s="14"/>
      <c r="AP310">
        <f>COUNTIF(DWG!H$2:H$97,'CV5'!AF310)</f>
        <v>0</v>
      </c>
    </row>
    <row r="311" spans="1:42">
      <c r="A311" s="12">
        <v>1911</v>
      </c>
      <c r="B311" s="14"/>
      <c r="C311" s="13"/>
      <c r="D311" s="13" t="s">
        <v>255</v>
      </c>
      <c r="E311" s="14" t="s">
        <v>256</v>
      </c>
      <c r="F311" s="14" t="s">
        <v>257</v>
      </c>
      <c r="G311" s="14" t="s">
        <v>258</v>
      </c>
      <c r="H311" s="14" t="s">
        <v>25</v>
      </c>
      <c r="I311" s="14"/>
      <c r="J311" s="12"/>
      <c r="K311" s="12">
        <v>1</v>
      </c>
      <c r="L311" s="12">
        <v>2</v>
      </c>
      <c r="M311" s="12">
        <v>3</v>
      </c>
      <c r="N311" s="14"/>
      <c r="O311" s="14"/>
      <c r="P311" s="14"/>
      <c r="Q311" s="14"/>
      <c r="R311" s="14" t="s">
        <v>283</v>
      </c>
      <c r="S311" s="15">
        <v>2</v>
      </c>
      <c r="T311" s="13" t="s">
        <v>260</v>
      </c>
      <c r="U311" s="14"/>
      <c r="V311" s="13"/>
      <c r="W311" s="13"/>
      <c r="X311" s="13"/>
      <c r="Y311" s="13"/>
      <c r="Z311" s="13"/>
      <c r="AA311" s="14" t="s">
        <v>64</v>
      </c>
      <c r="AB311" s="16">
        <v>234.42414959454399</v>
      </c>
      <c r="AC311" s="15"/>
      <c r="AD311" s="15"/>
      <c r="AE311" s="15"/>
      <c r="AF311" s="14" t="s">
        <v>284</v>
      </c>
      <c r="AG311" s="14"/>
      <c r="AH311" s="14"/>
      <c r="AI311" s="14"/>
      <c r="AJ311" s="14"/>
      <c r="AK311" s="14"/>
      <c r="AL311" s="14"/>
      <c r="AM311" s="14"/>
      <c r="AP311">
        <f>COUNTIF(DWG!H$2:H$97,'CV5'!AF311)</f>
        <v>0</v>
      </c>
    </row>
    <row r="312" spans="1:42">
      <c r="A312" s="12">
        <v>1912</v>
      </c>
      <c r="B312" s="14"/>
      <c r="C312" s="13"/>
      <c r="D312" s="13" t="s">
        <v>255</v>
      </c>
      <c r="E312" s="14" t="s">
        <v>256</v>
      </c>
      <c r="F312" s="14" t="s">
        <v>257</v>
      </c>
      <c r="G312" s="14" t="s">
        <v>258</v>
      </c>
      <c r="H312" s="14" t="s">
        <v>25</v>
      </c>
      <c r="I312" s="14"/>
      <c r="J312" s="12"/>
      <c r="K312" s="12">
        <v>1</v>
      </c>
      <c r="L312" s="12">
        <v>2</v>
      </c>
      <c r="M312" s="12">
        <v>3</v>
      </c>
      <c r="N312" s="14"/>
      <c r="O312" s="14"/>
      <c r="P312" s="14"/>
      <c r="Q312" s="14"/>
      <c r="R312" s="14" t="s">
        <v>397</v>
      </c>
      <c r="S312" s="15">
        <v>5</v>
      </c>
      <c r="T312" s="13" t="s">
        <v>260</v>
      </c>
      <c r="U312" s="14"/>
      <c r="V312" s="13"/>
      <c r="W312" s="13"/>
      <c r="X312" s="13"/>
      <c r="Y312" s="13"/>
      <c r="Z312" s="13"/>
      <c r="AA312" s="14" t="s">
        <v>64</v>
      </c>
      <c r="AB312" s="16">
        <v>1.9537706066927401</v>
      </c>
      <c r="AC312" s="15"/>
      <c r="AD312" s="15"/>
      <c r="AE312" s="15"/>
      <c r="AF312" s="14" t="s">
        <v>398</v>
      </c>
      <c r="AG312" s="14"/>
      <c r="AH312" s="14"/>
      <c r="AI312" s="14"/>
      <c r="AJ312" s="14"/>
      <c r="AK312" s="14"/>
      <c r="AL312" s="14"/>
      <c r="AM312" s="14"/>
      <c r="AP312">
        <f>COUNTIF(DWG!H$2:H$97,'CV5'!AF312)</f>
        <v>0</v>
      </c>
    </row>
    <row r="313" spans="1:42">
      <c r="A313" s="12">
        <v>1913</v>
      </c>
      <c r="B313" s="14"/>
      <c r="C313" s="13"/>
      <c r="D313" s="13" t="s">
        <v>255</v>
      </c>
      <c r="E313" s="14" t="s">
        <v>256</v>
      </c>
      <c r="F313" s="14" t="s">
        <v>257</v>
      </c>
      <c r="G313" s="14" t="s">
        <v>258</v>
      </c>
      <c r="H313" s="14" t="s">
        <v>25</v>
      </c>
      <c r="I313" s="14"/>
      <c r="J313" s="12"/>
      <c r="K313" s="12">
        <v>1</v>
      </c>
      <c r="L313" s="12">
        <v>2</v>
      </c>
      <c r="M313" s="12">
        <v>3</v>
      </c>
      <c r="N313" s="14"/>
      <c r="O313" s="14"/>
      <c r="P313" s="14"/>
      <c r="Q313" s="14"/>
      <c r="R313" s="14" t="s">
        <v>301</v>
      </c>
      <c r="S313" s="15">
        <v>4</v>
      </c>
      <c r="T313" s="13" t="s">
        <v>260</v>
      </c>
      <c r="U313" s="14"/>
      <c r="V313" s="13"/>
      <c r="W313" s="13"/>
      <c r="X313" s="13"/>
      <c r="Y313" s="13"/>
      <c r="Z313" s="13"/>
      <c r="AA313" s="14" t="s">
        <v>64</v>
      </c>
      <c r="AB313" s="16">
        <v>78.4107639101194</v>
      </c>
      <c r="AC313" s="15"/>
      <c r="AD313" s="15"/>
      <c r="AE313" s="15"/>
      <c r="AF313" s="14" t="s">
        <v>302</v>
      </c>
      <c r="AG313" s="14"/>
      <c r="AH313" s="14"/>
      <c r="AI313" s="14"/>
      <c r="AJ313" s="14"/>
      <c r="AK313" s="14"/>
      <c r="AL313" s="14"/>
      <c r="AM313" s="14"/>
      <c r="AP313">
        <f>COUNTIF(DWG!H$2:H$97,'CV5'!AF313)</f>
        <v>0</v>
      </c>
    </row>
    <row r="314" spans="1:42">
      <c r="A314" s="12">
        <v>1914</v>
      </c>
      <c r="B314" s="14"/>
      <c r="C314" s="13"/>
      <c r="D314" s="13" t="s">
        <v>255</v>
      </c>
      <c r="E314" s="14" t="s">
        <v>256</v>
      </c>
      <c r="F314" s="14" t="s">
        <v>257</v>
      </c>
      <c r="G314" s="14" t="s">
        <v>258</v>
      </c>
      <c r="H314" s="14" t="s">
        <v>25</v>
      </c>
      <c r="I314" s="14"/>
      <c r="J314" s="12"/>
      <c r="K314" s="12">
        <v>1</v>
      </c>
      <c r="L314" s="12">
        <v>2</v>
      </c>
      <c r="M314" s="12">
        <v>3</v>
      </c>
      <c r="N314" s="14"/>
      <c r="O314" s="14"/>
      <c r="P314" s="14"/>
      <c r="Q314" s="14"/>
      <c r="R314" s="14" t="s">
        <v>350</v>
      </c>
      <c r="S314" s="15">
        <v>1</v>
      </c>
      <c r="T314" s="13" t="s">
        <v>260</v>
      </c>
      <c r="U314" s="14"/>
      <c r="V314" s="13"/>
      <c r="W314" s="13"/>
      <c r="X314" s="13"/>
      <c r="Y314" s="13"/>
      <c r="Z314" s="13"/>
      <c r="AA314" s="14" t="s">
        <v>64</v>
      </c>
      <c r="AB314" s="16">
        <v>173.31712436485</v>
      </c>
      <c r="AC314" s="15"/>
      <c r="AD314" s="15"/>
      <c r="AE314" s="15"/>
      <c r="AF314" s="14" t="s">
        <v>351</v>
      </c>
      <c r="AG314" s="14"/>
      <c r="AH314" s="14"/>
      <c r="AI314" s="14"/>
      <c r="AJ314" s="14"/>
      <c r="AK314" s="14"/>
      <c r="AL314" s="14"/>
      <c r="AM314" s="14"/>
      <c r="AP314">
        <f>COUNTIF(DWG!H$2:H$97,'CV5'!AF314)</f>
        <v>0</v>
      </c>
    </row>
    <row r="315" spans="1:42">
      <c r="A315" s="12">
        <v>1915</v>
      </c>
      <c r="B315" s="14"/>
      <c r="C315" s="13"/>
      <c r="D315" s="13" t="s">
        <v>255</v>
      </c>
      <c r="E315" s="14" t="s">
        <v>256</v>
      </c>
      <c r="F315" s="14" t="s">
        <v>257</v>
      </c>
      <c r="G315" s="14" t="s">
        <v>258</v>
      </c>
      <c r="H315" s="14" t="s">
        <v>25</v>
      </c>
      <c r="I315" s="14"/>
      <c r="J315" s="12"/>
      <c r="K315" s="12">
        <v>1</v>
      </c>
      <c r="L315" s="12">
        <v>2</v>
      </c>
      <c r="M315" s="12">
        <v>3</v>
      </c>
      <c r="N315" s="14"/>
      <c r="O315" s="14"/>
      <c r="P315" s="14"/>
      <c r="Q315" s="14"/>
      <c r="R315" s="14" t="s">
        <v>352</v>
      </c>
      <c r="S315" s="15">
        <v>1</v>
      </c>
      <c r="T315" s="13" t="s">
        <v>260</v>
      </c>
      <c r="U315" s="14"/>
      <c r="V315" s="13"/>
      <c r="W315" s="13"/>
      <c r="X315" s="13"/>
      <c r="Y315" s="13"/>
      <c r="Z315" s="13"/>
      <c r="AA315" s="14" t="s">
        <v>64</v>
      </c>
      <c r="AB315" s="16">
        <v>422.52654774898002</v>
      </c>
      <c r="AC315" s="15"/>
      <c r="AD315" s="15"/>
      <c r="AE315" s="15"/>
      <c r="AF315" s="14" t="s">
        <v>353</v>
      </c>
      <c r="AG315" s="14"/>
      <c r="AH315" s="14"/>
      <c r="AI315" s="14"/>
      <c r="AJ315" s="14"/>
      <c r="AK315" s="14"/>
      <c r="AL315" s="14"/>
      <c r="AM315" s="14"/>
      <c r="AP315">
        <f>COUNTIF(DWG!H$2:H$97,'CV5'!AF315)</f>
        <v>0</v>
      </c>
    </row>
    <row r="316" spans="1:42">
      <c r="A316" s="12">
        <v>1916</v>
      </c>
      <c r="B316" s="14"/>
      <c r="C316" s="13"/>
      <c r="D316" s="13" t="s">
        <v>255</v>
      </c>
      <c r="E316" s="14" t="s">
        <v>256</v>
      </c>
      <c r="F316" s="14" t="s">
        <v>257</v>
      </c>
      <c r="G316" s="14" t="s">
        <v>258</v>
      </c>
      <c r="H316" s="14" t="s">
        <v>25</v>
      </c>
      <c r="I316" s="14"/>
      <c r="J316" s="12"/>
      <c r="K316" s="12">
        <v>1</v>
      </c>
      <c r="L316" s="12">
        <v>2</v>
      </c>
      <c r="M316" s="12">
        <v>3</v>
      </c>
      <c r="N316" s="14"/>
      <c r="O316" s="14"/>
      <c r="P316" s="14"/>
      <c r="Q316" s="14"/>
      <c r="R316" s="14" t="s">
        <v>352</v>
      </c>
      <c r="S316" s="15">
        <v>1</v>
      </c>
      <c r="T316" s="13" t="s">
        <v>260</v>
      </c>
      <c r="U316" s="14"/>
      <c r="V316" s="13"/>
      <c r="W316" s="13"/>
      <c r="X316" s="13"/>
      <c r="Y316" s="13"/>
      <c r="Z316" s="13"/>
      <c r="AA316" s="14" t="s">
        <v>64</v>
      </c>
      <c r="AB316" s="16">
        <v>422.769163189018</v>
      </c>
      <c r="AC316" s="15"/>
      <c r="AD316" s="15"/>
      <c r="AE316" s="15"/>
      <c r="AF316" s="14" t="s">
        <v>354</v>
      </c>
      <c r="AG316" s="14"/>
      <c r="AH316" s="14"/>
      <c r="AI316" s="14"/>
      <c r="AJ316" s="14"/>
      <c r="AK316" s="14"/>
      <c r="AL316" s="14"/>
      <c r="AM316" s="14"/>
      <c r="AP316">
        <f>COUNTIF(DWG!H$2:H$97,'CV5'!AF316)</f>
        <v>0</v>
      </c>
    </row>
    <row r="317" spans="1:42">
      <c r="A317" s="12">
        <v>1917</v>
      </c>
      <c r="B317" s="14"/>
      <c r="C317" s="13"/>
      <c r="D317" s="13" t="s">
        <v>255</v>
      </c>
      <c r="E317" s="14" t="s">
        <v>256</v>
      </c>
      <c r="F317" s="14" t="s">
        <v>257</v>
      </c>
      <c r="G317" s="14" t="s">
        <v>258</v>
      </c>
      <c r="H317" s="14" t="s">
        <v>25</v>
      </c>
      <c r="I317" s="14"/>
      <c r="J317" s="12"/>
      <c r="K317" s="12">
        <v>1</v>
      </c>
      <c r="L317" s="12">
        <v>2</v>
      </c>
      <c r="M317" s="12">
        <v>3</v>
      </c>
      <c r="N317" s="14"/>
      <c r="O317" s="14"/>
      <c r="P317" s="14"/>
      <c r="Q317" s="14"/>
      <c r="R317" s="14" t="s">
        <v>301</v>
      </c>
      <c r="S317" s="15">
        <v>4</v>
      </c>
      <c r="T317" s="13" t="s">
        <v>260</v>
      </c>
      <c r="U317" s="14"/>
      <c r="V317" s="13"/>
      <c r="W317" s="13"/>
      <c r="X317" s="13"/>
      <c r="Y317" s="13"/>
      <c r="Z317" s="13"/>
      <c r="AA317" s="14" t="s">
        <v>64</v>
      </c>
      <c r="AB317" s="16">
        <v>78.4107639101194</v>
      </c>
      <c r="AC317" s="15"/>
      <c r="AD317" s="15"/>
      <c r="AE317" s="15"/>
      <c r="AF317" s="14" t="s">
        <v>302</v>
      </c>
      <c r="AG317" s="14"/>
      <c r="AH317" s="14"/>
      <c r="AI317" s="14"/>
      <c r="AJ317" s="14"/>
      <c r="AK317" s="14"/>
      <c r="AL317" s="14"/>
      <c r="AM317" s="14"/>
      <c r="AP317">
        <f>COUNTIF(DWG!H$2:H$97,'CV5'!AF317)</f>
        <v>0</v>
      </c>
    </row>
    <row r="318" spans="1:42">
      <c r="A318" s="12">
        <v>1918</v>
      </c>
      <c r="B318" s="14"/>
      <c r="C318" s="13"/>
      <c r="D318" s="13" t="s">
        <v>255</v>
      </c>
      <c r="E318" s="14" t="s">
        <v>256</v>
      </c>
      <c r="F318" s="14" t="s">
        <v>257</v>
      </c>
      <c r="G318" s="14" t="s">
        <v>258</v>
      </c>
      <c r="H318" s="14" t="s">
        <v>25</v>
      </c>
      <c r="I318" s="14"/>
      <c r="J318" s="12"/>
      <c r="K318" s="12">
        <v>1</v>
      </c>
      <c r="L318" s="12">
        <v>2</v>
      </c>
      <c r="M318" s="12">
        <v>3</v>
      </c>
      <c r="N318" s="14"/>
      <c r="O318" s="14"/>
      <c r="P318" s="14"/>
      <c r="Q318" s="14"/>
      <c r="R318" s="14" t="s">
        <v>403</v>
      </c>
      <c r="S318" s="15">
        <v>4</v>
      </c>
      <c r="T318" s="13" t="s">
        <v>260</v>
      </c>
      <c r="U318" s="14"/>
      <c r="V318" s="13"/>
      <c r="W318" s="13"/>
      <c r="X318" s="13"/>
      <c r="Y318" s="13"/>
      <c r="Z318" s="13"/>
      <c r="AA318" s="14" t="s">
        <v>64</v>
      </c>
      <c r="AB318" s="16">
        <v>212.35386007189899</v>
      </c>
      <c r="AC318" s="15"/>
      <c r="AD318" s="15"/>
      <c r="AE318" s="15"/>
      <c r="AF318" s="14" t="s">
        <v>404</v>
      </c>
      <c r="AG318" s="14"/>
      <c r="AH318" s="14"/>
      <c r="AI318" s="14"/>
      <c r="AJ318" s="14"/>
      <c r="AK318" s="14"/>
      <c r="AL318" s="14"/>
      <c r="AM318" s="14"/>
      <c r="AP318">
        <f>COUNTIF(DWG!H$2:H$97,'CV5'!AF318)</f>
        <v>0</v>
      </c>
    </row>
    <row r="319" spans="1:42">
      <c r="A319" s="12">
        <v>1919</v>
      </c>
      <c r="B319" s="14" t="s">
        <v>287</v>
      </c>
      <c r="C319" s="13"/>
      <c r="D319" s="13" t="s">
        <v>255</v>
      </c>
      <c r="E319" s="14" t="s">
        <v>256</v>
      </c>
      <c r="F319" s="14" t="s">
        <v>257</v>
      </c>
      <c r="G319" s="14" t="s">
        <v>258</v>
      </c>
      <c r="H319" s="14" t="s">
        <v>25</v>
      </c>
      <c r="I319" s="14"/>
      <c r="J319" s="12"/>
      <c r="K319" s="12">
        <v>1</v>
      </c>
      <c r="L319" s="12">
        <v>2</v>
      </c>
      <c r="M319" s="12">
        <v>3</v>
      </c>
      <c r="N319" s="14"/>
      <c r="O319" s="14"/>
      <c r="P319" s="14"/>
      <c r="Q319" s="14"/>
      <c r="R319" s="14" t="s">
        <v>397</v>
      </c>
      <c r="S319" s="15">
        <v>5</v>
      </c>
      <c r="T319" s="13" t="s">
        <v>260</v>
      </c>
      <c r="U319" s="14"/>
      <c r="V319" s="13"/>
      <c r="W319" s="13"/>
      <c r="X319" s="13"/>
      <c r="Y319" s="13"/>
      <c r="Z319" s="13"/>
      <c r="AA319" s="14" t="s">
        <v>64</v>
      </c>
      <c r="AB319" s="16">
        <v>1.9537706066927401</v>
      </c>
      <c r="AC319" s="15"/>
      <c r="AD319" s="15"/>
      <c r="AE319" s="15"/>
      <c r="AF319" s="14" t="s">
        <v>398</v>
      </c>
      <c r="AG319" s="14"/>
      <c r="AH319" s="14"/>
      <c r="AI319" s="14"/>
      <c r="AJ319" s="14"/>
      <c r="AK319" s="14"/>
      <c r="AL319" s="14"/>
      <c r="AM319" s="14"/>
      <c r="AP319">
        <f>COUNTIF(DWG!H$2:H$97,'CV5'!AF319)</f>
        <v>0</v>
      </c>
    </row>
    <row r="320" spans="1:42">
      <c r="A320" s="12">
        <v>1920</v>
      </c>
      <c r="B320" s="14"/>
      <c r="C320" s="13"/>
      <c r="D320" s="13" t="s">
        <v>255</v>
      </c>
      <c r="E320" s="14" t="s">
        <v>256</v>
      </c>
      <c r="F320" s="14" t="s">
        <v>257</v>
      </c>
      <c r="G320" s="14" t="s">
        <v>258</v>
      </c>
      <c r="H320" s="14" t="s">
        <v>25</v>
      </c>
      <c r="I320" s="14"/>
      <c r="J320" s="12"/>
      <c r="K320" s="12">
        <v>1</v>
      </c>
      <c r="L320" s="12">
        <v>2</v>
      </c>
      <c r="M320" s="12">
        <v>3</v>
      </c>
      <c r="N320" s="14"/>
      <c r="O320" s="14"/>
      <c r="P320" s="14"/>
      <c r="Q320" s="14"/>
      <c r="R320" s="14" t="s">
        <v>405</v>
      </c>
      <c r="S320" s="15">
        <v>1</v>
      </c>
      <c r="T320" s="13" t="s">
        <v>260</v>
      </c>
      <c r="U320" s="14"/>
      <c r="V320" s="13"/>
      <c r="W320" s="13"/>
      <c r="X320" s="13"/>
      <c r="Y320" s="13"/>
      <c r="Z320" s="13"/>
      <c r="AA320" s="14" t="s">
        <v>81</v>
      </c>
      <c r="AB320" s="16">
        <v>53.138638058962101</v>
      </c>
      <c r="AC320" s="15"/>
      <c r="AD320" s="15"/>
      <c r="AE320" s="15"/>
      <c r="AF320" s="14" t="s">
        <v>406</v>
      </c>
      <c r="AG320" s="14"/>
      <c r="AH320" s="14"/>
      <c r="AI320" s="14"/>
      <c r="AJ320" s="14"/>
      <c r="AK320" s="14"/>
      <c r="AL320" s="14"/>
      <c r="AM320" s="14"/>
      <c r="AP320">
        <f>COUNTIF(DWG!H$2:H$97,'CV5'!AF320)</f>
        <v>0</v>
      </c>
    </row>
    <row r="321" spans="1:42">
      <c r="A321" s="12">
        <v>1921</v>
      </c>
      <c r="B321" s="14"/>
      <c r="C321" s="13"/>
      <c r="D321" s="13" t="s">
        <v>255</v>
      </c>
      <c r="E321" s="14" t="s">
        <v>256</v>
      </c>
      <c r="F321" s="14" t="s">
        <v>257</v>
      </c>
      <c r="G321" s="14" t="s">
        <v>258</v>
      </c>
      <c r="H321" s="14" t="s">
        <v>25</v>
      </c>
      <c r="I321" s="14"/>
      <c r="J321" s="12"/>
      <c r="K321" s="12">
        <v>1</v>
      </c>
      <c r="L321" s="12">
        <v>2</v>
      </c>
      <c r="M321" s="12">
        <v>3</v>
      </c>
      <c r="N321" s="14"/>
      <c r="O321" s="14"/>
      <c r="P321" s="14"/>
      <c r="Q321" s="14"/>
      <c r="R321" s="14" t="s">
        <v>407</v>
      </c>
      <c r="S321" s="15">
        <v>1</v>
      </c>
      <c r="T321" s="13" t="s">
        <v>260</v>
      </c>
      <c r="U321" s="14"/>
      <c r="V321" s="13"/>
      <c r="W321" s="13"/>
      <c r="X321" s="13"/>
      <c r="Y321" s="13"/>
      <c r="Z321" s="13"/>
      <c r="AA321" s="14" t="s">
        <v>81</v>
      </c>
      <c r="AB321" s="16">
        <v>57.0403073586075</v>
      </c>
      <c r="AC321" s="15"/>
      <c r="AD321" s="15"/>
      <c r="AE321" s="15"/>
      <c r="AF321" s="14" t="s">
        <v>408</v>
      </c>
      <c r="AG321" s="14"/>
      <c r="AH321" s="14"/>
      <c r="AI321" s="14"/>
      <c r="AJ321" s="14"/>
      <c r="AK321" s="14"/>
      <c r="AL321" s="14"/>
      <c r="AM321" s="14"/>
      <c r="AP321">
        <f>COUNTIF(DWG!H$2:H$97,'CV5'!AF321)</f>
        <v>0</v>
      </c>
    </row>
    <row r="322" spans="1:42">
      <c r="A322" s="12">
        <v>1922</v>
      </c>
      <c r="B322" s="14"/>
      <c r="C322" s="13"/>
      <c r="D322" s="13" t="s">
        <v>255</v>
      </c>
      <c r="E322" s="14" t="s">
        <v>256</v>
      </c>
      <c r="F322" s="14" t="s">
        <v>257</v>
      </c>
      <c r="G322" s="14" t="s">
        <v>258</v>
      </c>
      <c r="H322" s="14" t="s">
        <v>25</v>
      </c>
      <c r="I322" s="14"/>
      <c r="J322" s="12"/>
      <c r="K322" s="12">
        <v>1</v>
      </c>
      <c r="L322" s="12">
        <v>2</v>
      </c>
      <c r="M322" s="12">
        <v>3</v>
      </c>
      <c r="N322" s="14"/>
      <c r="O322" s="14"/>
      <c r="P322" s="14"/>
      <c r="Q322" s="14"/>
      <c r="R322" s="14" t="s">
        <v>409</v>
      </c>
      <c r="S322" s="15">
        <v>1</v>
      </c>
      <c r="T322" s="13" t="s">
        <v>260</v>
      </c>
      <c r="U322" s="14"/>
      <c r="V322" s="13"/>
      <c r="W322" s="13"/>
      <c r="X322" s="13"/>
      <c r="Y322" s="13"/>
      <c r="Z322" s="13"/>
      <c r="AA322" s="14" t="s">
        <v>81</v>
      </c>
      <c r="AB322" s="16">
        <v>53.727932358607497</v>
      </c>
      <c r="AC322" s="15"/>
      <c r="AD322" s="15"/>
      <c r="AE322" s="15"/>
      <c r="AF322" s="14" t="s">
        <v>410</v>
      </c>
      <c r="AG322" s="14"/>
      <c r="AH322" s="14"/>
      <c r="AI322" s="14"/>
      <c r="AJ322" s="14"/>
      <c r="AK322" s="14"/>
      <c r="AL322" s="14"/>
      <c r="AM322" s="14"/>
      <c r="AP322">
        <f>COUNTIF(DWG!H$2:H$97,'CV5'!AF322)</f>
        <v>0</v>
      </c>
    </row>
    <row r="323" spans="1:42">
      <c r="A323" s="12">
        <v>1923</v>
      </c>
      <c r="B323" s="14"/>
      <c r="C323" s="13"/>
      <c r="D323" s="13" t="s">
        <v>255</v>
      </c>
      <c r="E323" s="14" t="s">
        <v>256</v>
      </c>
      <c r="F323" s="14" t="s">
        <v>257</v>
      </c>
      <c r="G323" s="14" t="s">
        <v>258</v>
      </c>
      <c r="H323" s="14" t="s">
        <v>25</v>
      </c>
      <c r="I323" s="14"/>
      <c r="J323" s="12"/>
      <c r="K323" s="12">
        <v>1</v>
      </c>
      <c r="L323" s="12">
        <v>2</v>
      </c>
      <c r="M323" s="12">
        <v>3</v>
      </c>
      <c r="N323" s="14"/>
      <c r="O323" s="14"/>
      <c r="P323" s="14"/>
      <c r="Q323" s="14"/>
      <c r="R323" s="14" t="s">
        <v>411</v>
      </c>
      <c r="S323" s="15">
        <v>1</v>
      </c>
      <c r="T323" s="13" t="s">
        <v>260</v>
      </c>
      <c r="U323" s="14"/>
      <c r="V323" s="13"/>
      <c r="W323" s="13"/>
      <c r="X323" s="13"/>
      <c r="Y323" s="13"/>
      <c r="Z323" s="13"/>
      <c r="AA323" s="14" t="s">
        <v>81</v>
      </c>
      <c r="AB323" s="16">
        <v>54.350484094685001</v>
      </c>
      <c r="AC323" s="15"/>
      <c r="AD323" s="15"/>
      <c r="AE323" s="15"/>
      <c r="AF323" s="14" t="s">
        <v>412</v>
      </c>
      <c r="AG323" s="14"/>
      <c r="AH323" s="14"/>
      <c r="AI323" s="14"/>
      <c r="AJ323" s="14"/>
      <c r="AK323" s="14"/>
      <c r="AL323" s="14"/>
      <c r="AM323" s="14"/>
      <c r="AP323">
        <f>COUNTIF(DWG!H$2:H$97,'CV5'!AF323)</f>
        <v>0</v>
      </c>
    </row>
    <row r="324" spans="1:42">
      <c r="A324" s="12">
        <v>1924</v>
      </c>
      <c r="B324" s="14"/>
      <c r="C324" s="13"/>
      <c r="D324" s="13" t="s">
        <v>255</v>
      </c>
      <c r="E324" s="14" t="s">
        <v>256</v>
      </c>
      <c r="F324" s="14" t="s">
        <v>257</v>
      </c>
      <c r="G324" s="14" t="s">
        <v>258</v>
      </c>
      <c r="H324" s="14" t="s">
        <v>25</v>
      </c>
      <c r="I324" s="14"/>
      <c r="J324" s="12"/>
      <c r="K324" s="12">
        <v>1</v>
      </c>
      <c r="L324" s="12">
        <v>2</v>
      </c>
      <c r="M324" s="12">
        <v>3</v>
      </c>
      <c r="N324" s="14"/>
      <c r="O324" s="14"/>
      <c r="P324" s="14"/>
      <c r="Q324" s="14"/>
      <c r="R324" s="14" t="s">
        <v>413</v>
      </c>
      <c r="S324" s="15">
        <v>1</v>
      </c>
      <c r="T324" s="13" t="s">
        <v>260</v>
      </c>
      <c r="U324" s="14"/>
      <c r="V324" s="13"/>
      <c r="W324" s="13"/>
      <c r="X324" s="13"/>
      <c r="Y324" s="13"/>
      <c r="Z324" s="13"/>
      <c r="AA324" s="14" t="s">
        <v>81</v>
      </c>
      <c r="AB324" s="16">
        <v>43.798785831455596</v>
      </c>
      <c r="AC324" s="15"/>
      <c r="AD324" s="15"/>
      <c r="AE324" s="15"/>
      <c r="AF324" s="14" t="s">
        <v>414</v>
      </c>
      <c r="AG324" s="14"/>
      <c r="AH324" s="14"/>
      <c r="AI324" s="14"/>
      <c r="AJ324" s="14"/>
      <c r="AK324" s="14"/>
      <c r="AL324" s="14"/>
      <c r="AM324" s="14"/>
      <c r="AP324">
        <f>COUNTIF(DWG!H$2:H$97,'CV5'!AF324)</f>
        <v>0</v>
      </c>
    </row>
    <row r="325" spans="1:42">
      <c r="A325" s="12">
        <v>1925</v>
      </c>
      <c r="B325" s="14"/>
      <c r="C325" s="13"/>
      <c r="D325" s="13" t="s">
        <v>255</v>
      </c>
      <c r="E325" s="14" t="s">
        <v>256</v>
      </c>
      <c r="F325" s="14" t="s">
        <v>257</v>
      </c>
      <c r="G325" s="14" t="s">
        <v>258</v>
      </c>
      <c r="H325" s="14" t="s">
        <v>25</v>
      </c>
      <c r="I325" s="14"/>
      <c r="J325" s="12"/>
      <c r="K325" s="12">
        <v>1</v>
      </c>
      <c r="L325" s="12">
        <v>2</v>
      </c>
      <c r="M325" s="12">
        <v>3</v>
      </c>
      <c r="N325" s="14"/>
      <c r="O325" s="14"/>
      <c r="P325" s="14"/>
      <c r="Q325" s="14"/>
      <c r="R325" s="14" t="s">
        <v>415</v>
      </c>
      <c r="S325" s="15">
        <v>1</v>
      </c>
      <c r="T325" s="13" t="s">
        <v>260</v>
      </c>
      <c r="U325" s="14"/>
      <c r="V325" s="13"/>
      <c r="W325" s="13"/>
      <c r="X325" s="13"/>
      <c r="Y325" s="13"/>
      <c r="Z325" s="13"/>
      <c r="AA325" s="14" t="s">
        <v>81</v>
      </c>
      <c r="AB325" s="16">
        <v>53.2089936086075</v>
      </c>
      <c r="AC325" s="15"/>
      <c r="AD325" s="15"/>
      <c r="AE325" s="15"/>
      <c r="AF325" s="14" t="s">
        <v>416</v>
      </c>
      <c r="AG325" s="14"/>
      <c r="AH325" s="14"/>
      <c r="AI325" s="14"/>
      <c r="AJ325" s="14"/>
      <c r="AK325" s="14"/>
      <c r="AL325" s="14"/>
      <c r="AM325" s="14"/>
      <c r="AP325">
        <f>COUNTIF(DWG!H$2:H$97,'CV5'!AF325)</f>
        <v>0</v>
      </c>
    </row>
    <row r="326" spans="1:42">
      <c r="A326" s="12">
        <v>1926</v>
      </c>
      <c r="B326" s="14"/>
      <c r="C326" s="13"/>
      <c r="D326" s="13" t="s">
        <v>255</v>
      </c>
      <c r="E326" s="14" t="s">
        <v>256</v>
      </c>
      <c r="F326" s="14" t="s">
        <v>257</v>
      </c>
      <c r="G326" s="14" t="s">
        <v>258</v>
      </c>
      <c r="H326" s="14" t="s">
        <v>25</v>
      </c>
      <c r="I326" s="14"/>
      <c r="J326" s="12"/>
      <c r="K326" s="12">
        <v>1</v>
      </c>
      <c r="L326" s="12">
        <v>2</v>
      </c>
      <c r="M326" s="12">
        <v>3</v>
      </c>
      <c r="N326" s="14"/>
      <c r="O326" s="14"/>
      <c r="P326" s="14"/>
      <c r="Q326" s="14"/>
      <c r="R326" s="14" t="s">
        <v>417</v>
      </c>
      <c r="S326" s="15">
        <v>1</v>
      </c>
      <c r="T326" s="13" t="s">
        <v>260</v>
      </c>
      <c r="U326" s="14"/>
      <c r="V326" s="13"/>
      <c r="W326" s="13"/>
      <c r="X326" s="13"/>
      <c r="Y326" s="13"/>
      <c r="Z326" s="13"/>
      <c r="AA326" s="14" t="s">
        <v>81</v>
      </c>
      <c r="AB326" s="16">
        <v>57.0403073586075</v>
      </c>
      <c r="AC326" s="15"/>
      <c r="AD326" s="15"/>
      <c r="AE326" s="15"/>
      <c r="AF326" s="14" t="s">
        <v>418</v>
      </c>
      <c r="AG326" s="14"/>
      <c r="AH326" s="14"/>
      <c r="AI326" s="14"/>
      <c r="AJ326" s="14"/>
      <c r="AK326" s="14"/>
      <c r="AL326" s="14"/>
      <c r="AM326" s="14"/>
      <c r="AP326">
        <f>COUNTIF(DWG!H$2:H$97,'CV5'!AF326)</f>
        <v>0</v>
      </c>
    </row>
    <row r="327" spans="1:42">
      <c r="A327" s="12">
        <v>1927</v>
      </c>
      <c r="B327" s="14"/>
      <c r="C327" s="13"/>
      <c r="D327" s="13" t="s">
        <v>255</v>
      </c>
      <c r="E327" s="14" t="s">
        <v>256</v>
      </c>
      <c r="F327" s="14" t="s">
        <v>257</v>
      </c>
      <c r="G327" s="14" t="s">
        <v>258</v>
      </c>
      <c r="H327" s="14" t="s">
        <v>25</v>
      </c>
      <c r="I327" s="14"/>
      <c r="J327" s="12"/>
      <c r="K327" s="12">
        <v>1</v>
      </c>
      <c r="L327" s="12">
        <v>2</v>
      </c>
      <c r="M327" s="12">
        <v>3</v>
      </c>
      <c r="N327" s="14"/>
      <c r="O327" s="14"/>
      <c r="P327" s="14"/>
      <c r="Q327" s="14"/>
      <c r="R327" s="14" t="s">
        <v>419</v>
      </c>
      <c r="S327" s="15">
        <v>1</v>
      </c>
      <c r="T327" s="13" t="s">
        <v>260</v>
      </c>
      <c r="U327" s="14"/>
      <c r="V327" s="13"/>
      <c r="W327" s="13"/>
      <c r="X327" s="13"/>
      <c r="Y327" s="13"/>
      <c r="Z327" s="13"/>
      <c r="AA327" s="14" t="s">
        <v>81</v>
      </c>
      <c r="AB327" s="16">
        <v>53.727932358607497</v>
      </c>
      <c r="AC327" s="15"/>
      <c r="AD327" s="15"/>
      <c r="AE327" s="15"/>
      <c r="AF327" s="14" t="s">
        <v>420</v>
      </c>
      <c r="AG327" s="14"/>
      <c r="AH327" s="14"/>
      <c r="AI327" s="14"/>
      <c r="AJ327" s="14"/>
      <c r="AK327" s="14"/>
      <c r="AL327" s="14"/>
      <c r="AM327" s="14"/>
      <c r="AP327">
        <f>COUNTIF(DWG!H$2:H$97,'CV5'!AF327)</f>
        <v>0</v>
      </c>
    </row>
    <row r="328" spans="1:42">
      <c r="A328" s="12">
        <v>1928</v>
      </c>
      <c r="B328" s="14"/>
      <c r="C328" s="13"/>
      <c r="D328" s="13" t="s">
        <v>255</v>
      </c>
      <c r="E328" s="14" t="s">
        <v>256</v>
      </c>
      <c r="F328" s="14" t="s">
        <v>257</v>
      </c>
      <c r="G328" s="14" t="s">
        <v>258</v>
      </c>
      <c r="H328" s="14" t="s">
        <v>25</v>
      </c>
      <c r="I328" s="14"/>
      <c r="J328" s="12"/>
      <c r="K328" s="12">
        <v>1</v>
      </c>
      <c r="L328" s="12">
        <v>2</v>
      </c>
      <c r="M328" s="12">
        <v>3</v>
      </c>
      <c r="N328" s="14"/>
      <c r="O328" s="14"/>
      <c r="P328" s="14"/>
      <c r="Q328" s="14"/>
      <c r="R328" s="14" t="s">
        <v>421</v>
      </c>
      <c r="S328" s="15">
        <v>1</v>
      </c>
      <c r="T328" s="13" t="s">
        <v>260</v>
      </c>
      <c r="U328" s="14"/>
      <c r="V328" s="13"/>
      <c r="W328" s="13"/>
      <c r="X328" s="13"/>
      <c r="Y328" s="13"/>
      <c r="Z328" s="13"/>
      <c r="AA328" s="14" t="s">
        <v>81</v>
      </c>
      <c r="AB328" s="16">
        <v>54.4208396443304</v>
      </c>
      <c r="AC328" s="15"/>
      <c r="AD328" s="15"/>
      <c r="AE328" s="15"/>
      <c r="AF328" s="14" t="s">
        <v>422</v>
      </c>
      <c r="AG328" s="14"/>
      <c r="AH328" s="14"/>
      <c r="AI328" s="14"/>
      <c r="AJ328" s="14"/>
      <c r="AK328" s="14"/>
      <c r="AL328" s="14"/>
      <c r="AM328" s="14"/>
      <c r="AP328">
        <f>COUNTIF(DWG!H$2:H$97,'CV5'!AF328)</f>
        <v>0</v>
      </c>
    </row>
    <row r="329" spans="1:42">
      <c r="A329" s="12">
        <v>1929</v>
      </c>
      <c r="B329" s="14"/>
      <c r="C329" s="13"/>
      <c r="D329" s="13" t="s">
        <v>255</v>
      </c>
      <c r="E329" s="14" t="s">
        <v>256</v>
      </c>
      <c r="F329" s="14" t="s">
        <v>257</v>
      </c>
      <c r="G329" s="14" t="s">
        <v>258</v>
      </c>
      <c r="H329" s="14" t="s">
        <v>25</v>
      </c>
      <c r="I329" s="14"/>
      <c r="J329" s="12"/>
      <c r="K329" s="12">
        <v>1</v>
      </c>
      <c r="L329" s="12">
        <v>2</v>
      </c>
      <c r="M329" s="12">
        <v>3</v>
      </c>
      <c r="N329" s="14"/>
      <c r="O329" s="14"/>
      <c r="P329" s="14"/>
      <c r="Q329" s="14"/>
      <c r="R329" s="14" t="s">
        <v>423</v>
      </c>
      <c r="S329" s="15">
        <v>1</v>
      </c>
      <c r="T329" s="13" t="s">
        <v>260</v>
      </c>
      <c r="U329" s="14"/>
      <c r="V329" s="13"/>
      <c r="W329" s="13"/>
      <c r="X329" s="13"/>
      <c r="Y329" s="13"/>
      <c r="Z329" s="13"/>
      <c r="AA329" s="14" t="s">
        <v>81</v>
      </c>
      <c r="AB329" s="16">
        <v>43.798785831455596</v>
      </c>
      <c r="AC329" s="15"/>
      <c r="AD329" s="15"/>
      <c r="AE329" s="15"/>
      <c r="AF329" s="14" t="s">
        <v>424</v>
      </c>
      <c r="AG329" s="14"/>
      <c r="AH329" s="14"/>
      <c r="AI329" s="14"/>
      <c r="AJ329" s="14"/>
      <c r="AK329" s="14"/>
      <c r="AL329" s="14"/>
      <c r="AM329" s="14"/>
      <c r="AP329">
        <f>COUNTIF(DWG!H$2:H$97,'CV5'!AF329)</f>
        <v>0</v>
      </c>
    </row>
    <row r="330" spans="1:42">
      <c r="A330" s="12">
        <v>1930</v>
      </c>
      <c r="B330" s="14"/>
      <c r="C330" s="13"/>
      <c r="D330" s="13" t="s">
        <v>255</v>
      </c>
      <c r="E330" s="14" t="s">
        <v>256</v>
      </c>
      <c r="F330" s="14" t="s">
        <v>257</v>
      </c>
      <c r="G330" s="14" t="s">
        <v>258</v>
      </c>
      <c r="H330" s="14" t="s">
        <v>25</v>
      </c>
      <c r="I330" s="14"/>
      <c r="J330" s="12"/>
      <c r="K330" s="12">
        <v>1</v>
      </c>
      <c r="L330" s="12">
        <v>2</v>
      </c>
      <c r="M330" s="12">
        <v>3</v>
      </c>
      <c r="N330" s="14"/>
      <c r="O330" s="14"/>
      <c r="P330" s="14"/>
      <c r="Q330" s="14"/>
      <c r="R330" s="14" t="s">
        <v>425</v>
      </c>
      <c r="S330" s="15">
        <v>1</v>
      </c>
      <c r="T330" s="13" t="s">
        <v>260</v>
      </c>
      <c r="U330" s="14"/>
      <c r="V330" s="13"/>
      <c r="W330" s="13"/>
      <c r="X330" s="13"/>
      <c r="Y330" s="13"/>
      <c r="Z330" s="13"/>
      <c r="AA330" s="14" t="s">
        <v>81</v>
      </c>
      <c r="AB330" s="16">
        <v>9.6060651657278093</v>
      </c>
      <c r="AC330" s="15"/>
      <c r="AD330" s="15"/>
      <c r="AE330" s="15"/>
      <c r="AF330" s="14" t="s">
        <v>426</v>
      </c>
      <c r="AG330" s="14"/>
      <c r="AH330" s="14"/>
      <c r="AI330" s="14"/>
      <c r="AJ330" s="14"/>
      <c r="AK330" s="14"/>
      <c r="AL330" s="14"/>
      <c r="AM330" s="14"/>
      <c r="AP330">
        <f>COUNTIF(DWG!H$2:H$97,'CV5'!AF330)</f>
        <v>0</v>
      </c>
    </row>
    <row r="331" spans="1:42">
      <c r="A331" s="12">
        <v>1931</v>
      </c>
      <c r="B331" s="14"/>
      <c r="C331" s="13"/>
      <c r="D331" s="13" t="s">
        <v>255</v>
      </c>
      <c r="E331" s="14" t="s">
        <v>256</v>
      </c>
      <c r="F331" s="14" t="s">
        <v>257</v>
      </c>
      <c r="G331" s="14" t="s">
        <v>258</v>
      </c>
      <c r="H331" s="14" t="s">
        <v>25</v>
      </c>
      <c r="I331" s="14"/>
      <c r="J331" s="12"/>
      <c r="K331" s="12">
        <v>1</v>
      </c>
      <c r="L331" s="12">
        <v>2</v>
      </c>
      <c r="M331" s="12">
        <v>3</v>
      </c>
      <c r="N331" s="14"/>
      <c r="O331" s="14"/>
      <c r="P331" s="14"/>
      <c r="Q331" s="14"/>
      <c r="R331" s="14" t="s">
        <v>427</v>
      </c>
      <c r="S331" s="15">
        <v>2</v>
      </c>
      <c r="T331" s="13" t="s">
        <v>260</v>
      </c>
      <c r="U331" s="14"/>
      <c r="V331" s="13"/>
      <c r="W331" s="13"/>
      <c r="X331" s="13"/>
      <c r="Y331" s="13"/>
      <c r="Z331" s="13"/>
      <c r="AA331" s="14" t="s">
        <v>81</v>
      </c>
      <c r="AB331" s="16">
        <v>9.4114179657278108</v>
      </c>
      <c r="AC331" s="15"/>
      <c r="AD331" s="15"/>
      <c r="AE331" s="15"/>
      <c r="AF331" s="14" t="s">
        <v>428</v>
      </c>
      <c r="AG331" s="14"/>
      <c r="AH331" s="14"/>
      <c r="AI331" s="14"/>
      <c r="AJ331" s="14"/>
      <c r="AK331" s="14"/>
      <c r="AL331" s="14"/>
      <c r="AM331" s="14"/>
      <c r="AP331">
        <f>COUNTIF(DWG!H$2:H$97,'CV5'!AF331)</f>
        <v>0</v>
      </c>
    </row>
    <row r="332" spans="1:42">
      <c r="A332" s="12">
        <v>1932</v>
      </c>
      <c r="B332" s="14"/>
      <c r="C332" s="13"/>
      <c r="D332" s="13" t="s">
        <v>255</v>
      </c>
      <c r="E332" s="14" t="s">
        <v>256</v>
      </c>
      <c r="F332" s="14" t="s">
        <v>257</v>
      </c>
      <c r="G332" s="14" t="s">
        <v>258</v>
      </c>
      <c r="H332" s="14" t="s">
        <v>25</v>
      </c>
      <c r="I332" s="14"/>
      <c r="J332" s="12"/>
      <c r="K332" s="12">
        <v>1</v>
      </c>
      <c r="L332" s="12">
        <v>2</v>
      </c>
      <c r="M332" s="12">
        <v>3</v>
      </c>
      <c r="N332" s="14"/>
      <c r="O332" s="14"/>
      <c r="P332" s="14"/>
      <c r="Q332" s="14"/>
      <c r="R332" s="14" t="s">
        <v>429</v>
      </c>
      <c r="S332" s="15">
        <v>1</v>
      </c>
      <c r="T332" s="13" t="s">
        <v>260</v>
      </c>
      <c r="U332" s="14"/>
      <c r="V332" s="13"/>
      <c r="W332" s="13"/>
      <c r="X332" s="13"/>
      <c r="Y332" s="13"/>
      <c r="Z332" s="13"/>
      <c r="AA332" s="14" t="s">
        <v>81</v>
      </c>
      <c r="AB332" s="16">
        <v>9.4114179657278108</v>
      </c>
      <c r="AC332" s="15"/>
      <c r="AD332" s="15"/>
      <c r="AE332" s="15"/>
      <c r="AF332" s="14" t="s">
        <v>430</v>
      </c>
      <c r="AG332" s="14"/>
      <c r="AH332" s="14"/>
      <c r="AI332" s="14"/>
      <c r="AJ332" s="14"/>
      <c r="AK332" s="14"/>
      <c r="AL332" s="14"/>
      <c r="AM332" s="14"/>
      <c r="AP332">
        <f>COUNTIF(DWG!H$2:H$97,'CV5'!AF332)</f>
        <v>0</v>
      </c>
    </row>
    <row r="333" spans="1:42">
      <c r="A333" s="12">
        <v>1933</v>
      </c>
      <c r="B333" s="14"/>
      <c r="C333" s="13"/>
      <c r="D333" s="13" t="s">
        <v>255</v>
      </c>
      <c r="E333" s="14" t="s">
        <v>256</v>
      </c>
      <c r="F333" s="14" t="s">
        <v>257</v>
      </c>
      <c r="G333" s="14" t="s">
        <v>258</v>
      </c>
      <c r="H333" s="14" t="s">
        <v>25</v>
      </c>
      <c r="I333" s="14"/>
      <c r="J333" s="12"/>
      <c r="K333" s="12">
        <v>1</v>
      </c>
      <c r="L333" s="12">
        <v>2</v>
      </c>
      <c r="M333" s="12">
        <v>3</v>
      </c>
      <c r="N333" s="14"/>
      <c r="O333" s="14"/>
      <c r="P333" s="14"/>
      <c r="Q333" s="14"/>
      <c r="R333" s="14" t="s">
        <v>431</v>
      </c>
      <c r="S333" s="15">
        <v>1</v>
      </c>
      <c r="T333" s="13" t="s">
        <v>260</v>
      </c>
      <c r="U333" s="14"/>
      <c r="V333" s="13"/>
      <c r="W333" s="13"/>
      <c r="X333" s="13"/>
      <c r="Y333" s="13"/>
      <c r="Z333" s="13"/>
      <c r="AA333" s="14" t="s">
        <v>81</v>
      </c>
      <c r="AB333" s="16">
        <v>2.91409978900833</v>
      </c>
      <c r="AC333" s="15"/>
      <c r="AD333" s="15"/>
      <c r="AE333" s="15"/>
      <c r="AF333" s="14" t="s">
        <v>432</v>
      </c>
      <c r="AG333" s="14"/>
      <c r="AH333" s="14"/>
      <c r="AI333" s="14"/>
      <c r="AJ333" s="14"/>
      <c r="AK333" s="14"/>
      <c r="AL333" s="14"/>
      <c r="AM333" s="14"/>
      <c r="AP333">
        <f>COUNTIF(DWG!H$2:H$97,'CV5'!AF333)</f>
        <v>0</v>
      </c>
    </row>
    <row r="334" spans="1:42">
      <c r="A334" s="12">
        <v>1934</v>
      </c>
      <c r="B334" s="14"/>
      <c r="C334" s="13"/>
      <c r="D334" s="13" t="s">
        <v>255</v>
      </c>
      <c r="E334" s="14" t="s">
        <v>256</v>
      </c>
      <c r="F334" s="14" t="s">
        <v>257</v>
      </c>
      <c r="G334" s="14" t="s">
        <v>258</v>
      </c>
      <c r="H334" s="14" t="s">
        <v>25</v>
      </c>
      <c r="I334" s="14"/>
      <c r="J334" s="12"/>
      <c r="K334" s="12">
        <v>1</v>
      </c>
      <c r="L334" s="12">
        <v>2</v>
      </c>
      <c r="M334" s="12">
        <v>3</v>
      </c>
      <c r="N334" s="14"/>
      <c r="O334" s="14"/>
      <c r="P334" s="14"/>
      <c r="Q334" s="14"/>
      <c r="R334" s="14" t="s">
        <v>433</v>
      </c>
      <c r="S334" s="15">
        <v>1</v>
      </c>
      <c r="T334" s="13" t="s">
        <v>260</v>
      </c>
      <c r="U334" s="14"/>
      <c r="V334" s="13"/>
      <c r="W334" s="13"/>
      <c r="X334" s="13"/>
      <c r="Y334" s="13"/>
      <c r="Z334" s="13"/>
      <c r="AA334" s="14" t="s">
        <v>81</v>
      </c>
      <c r="AB334" s="16">
        <v>2.91409978900833</v>
      </c>
      <c r="AC334" s="15"/>
      <c r="AD334" s="15"/>
      <c r="AE334" s="15"/>
      <c r="AF334" s="14" t="s">
        <v>434</v>
      </c>
      <c r="AG334" s="14"/>
      <c r="AH334" s="14"/>
      <c r="AI334" s="14"/>
      <c r="AJ334" s="14"/>
      <c r="AK334" s="14"/>
      <c r="AL334" s="14"/>
      <c r="AM334" s="14"/>
      <c r="AP334">
        <f>COUNTIF(DWG!H$2:H$97,'CV5'!AF334)</f>
        <v>0</v>
      </c>
    </row>
    <row r="335" spans="1:42">
      <c r="A335" s="12">
        <v>1935</v>
      </c>
      <c r="B335" s="14"/>
      <c r="C335" s="13"/>
      <c r="D335" s="13" t="s">
        <v>255</v>
      </c>
      <c r="E335" s="14" t="s">
        <v>256</v>
      </c>
      <c r="F335" s="14" t="s">
        <v>257</v>
      </c>
      <c r="G335" s="14" t="s">
        <v>258</v>
      </c>
      <c r="H335" s="14" t="s">
        <v>25</v>
      </c>
      <c r="I335" s="14"/>
      <c r="J335" s="12"/>
      <c r="K335" s="12">
        <v>1</v>
      </c>
      <c r="L335" s="12">
        <v>2</v>
      </c>
      <c r="M335" s="12">
        <v>3</v>
      </c>
      <c r="N335" s="14"/>
      <c r="O335" s="14"/>
      <c r="P335" s="14"/>
      <c r="Q335" s="14"/>
      <c r="R335" s="14" t="s">
        <v>435</v>
      </c>
      <c r="S335" s="15">
        <v>1</v>
      </c>
      <c r="T335" s="13" t="s">
        <v>260</v>
      </c>
      <c r="U335" s="14"/>
      <c r="V335" s="13"/>
      <c r="W335" s="13"/>
      <c r="X335" s="13"/>
      <c r="Y335" s="13"/>
      <c r="Z335" s="13"/>
      <c r="AA335" s="14" t="s">
        <v>81</v>
      </c>
      <c r="AB335" s="16">
        <v>9.5357096160824799</v>
      </c>
      <c r="AC335" s="15"/>
      <c r="AD335" s="15"/>
      <c r="AE335" s="15"/>
      <c r="AF335" s="14" t="s">
        <v>436</v>
      </c>
      <c r="AG335" s="14"/>
      <c r="AH335" s="14"/>
      <c r="AI335" s="14"/>
      <c r="AJ335" s="14"/>
      <c r="AK335" s="14"/>
      <c r="AL335" s="14"/>
      <c r="AM335" s="14"/>
      <c r="AP335">
        <f>COUNTIF(DWG!H$2:H$97,'CV5'!AF335)</f>
        <v>0</v>
      </c>
    </row>
    <row r="336" spans="1:42">
      <c r="A336" s="12">
        <v>1936</v>
      </c>
      <c r="B336" s="14"/>
      <c r="C336" s="13"/>
      <c r="D336" s="13" t="s">
        <v>255</v>
      </c>
      <c r="E336" s="14" t="s">
        <v>256</v>
      </c>
      <c r="F336" s="14" t="s">
        <v>257</v>
      </c>
      <c r="G336" s="14" t="s">
        <v>258</v>
      </c>
      <c r="H336" s="14" t="s">
        <v>25</v>
      </c>
      <c r="I336" s="14"/>
      <c r="J336" s="12"/>
      <c r="K336" s="12">
        <v>1</v>
      </c>
      <c r="L336" s="12">
        <v>2</v>
      </c>
      <c r="M336" s="12">
        <v>3</v>
      </c>
      <c r="N336" s="14"/>
      <c r="O336" s="14"/>
      <c r="P336" s="14"/>
      <c r="Q336" s="14"/>
      <c r="R336" s="14" t="s">
        <v>437</v>
      </c>
      <c r="S336" s="15">
        <v>1</v>
      </c>
      <c r="T336" s="13" t="s">
        <v>260</v>
      </c>
      <c r="U336" s="14"/>
      <c r="V336" s="13"/>
      <c r="W336" s="13"/>
      <c r="X336" s="13"/>
      <c r="Y336" s="13"/>
      <c r="Z336" s="13"/>
      <c r="AA336" s="14" t="s">
        <v>81</v>
      </c>
      <c r="AB336" s="16">
        <v>9.3410624160824796</v>
      </c>
      <c r="AC336" s="15"/>
      <c r="AD336" s="15"/>
      <c r="AE336" s="15"/>
      <c r="AF336" s="14" t="s">
        <v>438</v>
      </c>
      <c r="AG336" s="14"/>
      <c r="AH336" s="14"/>
      <c r="AI336" s="14"/>
      <c r="AJ336" s="14"/>
      <c r="AK336" s="14"/>
      <c r="AL336" s="14"/>
      <c r="AM336" s="14"/>
      <c r="AP336">
        <f>COUNTIF(DWG!H$2:H$97,'CV5'!AF336)</f>
        <v>0</v>
      </c>
    </row>
    <row r="337" spans="1:42">
      <c r="A337" s="12">
        <v>1937</v>
      </c>
      <c r="B337" s="14"/>
      <c r="C337" s="13"/>
      <c r="D337" s="13" t="s">
        <v>255</v>
      </c>
      <c r="E337" s="14" t="s">
        <v>256</v>
      </c>
      <c r="F337" s="14" t="s">
        <v>257</v>
      </c>
      <c r="G337" s="14" t="s">
        <v>443</v>
      </c>
      <c r="H337" s="14" t="s">
        <v>25</v>
      </c>
      <c r="I337" s="14"/>
      <c r="J337" s="12"/>
      <c r="K337" s="12">
        <v>1</v>
      </c>
      <c r="L337" s="12"/>
      <c r="M337" s="12"/>
      <c r="N337" s="14"/>
      <c r="O337" s="14"/>
      <c r="P337" s="14"/>
      <c r="Q337" s="14"/>
      <c r="R337" s="14" t="s">
        <v>444</v>
      </c>
      <c r="S337" s="15">
        <v>1</v>
      </c>
      <c r="T337" s="13" t="s">
        <v>260</v>
      </c>
      <c r="U337" s="14"/>
      <c r="V337" s="13"/>
      <c r="W337" s="13"/>
      <c r="X337" s="13"/>
      <c r="Y337" s="13"/>
      <c r="Z337" s="13"/>
      <c r="AA337" s="14"/>
      <c r="AB337" s="16"/>
      <c r="AC337" s="15"/>
      <c r="AD337" s="15"/>
      <c r="AE337" s="15"/>
      <c r="AF337" s="14" t="s">
        <v>445</v>
      </c>
      <c r="AG337" s="14"/>
      <c r="AH337" s="14"/>
      <c r="AI337" s="14"/>
      <c r="AJ337" s="14"/>
      <c r="AK337" s="14"/>
      <c r="AL337" s="14"/>
      <c r="AM337" s="14"/>
      <c r="AP337">
        <f>COUNTIF(DWG!H$2:H$97,'CV5'!AF337)</f>
        <v>0</v>
      </c>
    </row>
    <row r="338" spans="1:42">
      <c r="A338" s="12">
        <v>1950</v>
      </c>
      <c r="B338" s="14" t="s">
        <v>264</v>
      </c>
      <c r="C338" s="13"/>
      <c r="D338" s="13" t="s">
        <v>255</v>
      </c>
      <c r="E338" s="14" t="s">
        <v>256</v>
      </c>
      <c r="F338" s="14" t="s">
        <v>257</v>
      </c>
      <c r="G338" s="14" t="s">
        <v>443</v>
      </c>
      <c r="H338" s="14" t="s">
        <v>25</v>
      </c>
      <c r="I338" s="14"/>
      <c r="J338" s="12"/>
      <c r="K338" s="12">
        <v>1</v>
      </c>
      <c r="L338" s="12"/>
      <c r="M338" s="12"/>
      <c r="N338" s="14"/>
      <c r="O338" s="14"/>
      <c r="P338" s="14" t="s">
        <v>265</v>
      </c>
      <c r="Q338" s="14"/>
      <c r="R338" s="14" t="s">
        <v>266</v>
      </c>
      <c r="S338" s="15">
        <v>16</v>
      </c>
      <c r="T338" s="13" t="s">
        <v>260</v>
      </c>
      <c r="U338" s="14"/>
      <c r="V338" s="13"/>
      <c r="W338" s="13"/>
      <c r="X338" s="13"/>
      <c r="Y338" s="13"/>
      <c r="Z338" s="13"/>
      <c r="AA338" s="14" t="s">
        <v>66</v>
      </c>
      <c r="AB338" s="16">
        <v>1.6906035077222901E-2</v>
      </c>
      <c r="AC338" s="15"/>
      <c r="AD338" s="15"/>
      <c r="AE338" s="15"/>
      <c r="AF338" s="14" t="s">
        <v>267</v>
      </c>
      <c r="AG338" s="14"/>
      <c r="AH338" s="14"/>
      <c r="AI338" s="14"/>
      <c r="AJ338" s="14"/>
      <c r="AK338" s="14" t="s">
        <v>268</v>
      </c>
      <c r="AL338" s="14"/>
      <c r="AM338" s="14"/>
      <c r="AP338">
        <f>COUNTIF(DWG!H$2:H$97,'CV5'!AF338)</f>
        <v>0</v>
      </c>
    </row>
    <row r="339" spans="1:42">
      <c r="A339" s="12">
        <v>1957</v>
      </c>
      <c r="B339" s="14"/>
      <c r="C339" s="13"/>
      <c r="D339" s="13" t="s">
        <v>255</v>
      </c>
      <c r="E339" s="14" t="s">
        <v>256</v>
      </c>
      <c r="F339" s="14" t="s">
        <v>257</v>
      </c>
      <c r="G339" s="14" t="s">
        <v>258</v>
      </c>
      <c r="H339" s="14" t="s">
        <v>25</v>
      </c>
      <c r="I339" s="14"/>
      <c r="J339" s="12"/>
      <c r="K339" s="12">
        <v>1</v>
      </c>
      <c r="L339" s="12"/>
      <c r="M339" s="12"/>
      <c r="N339" s="14"/>
      <c r="O339" s="14"/>
      <c r="P339" s="14"/>
      <c r="Q339" s="14"/>
      <c r="R339" s="14" t="s">
        <v>446</v>
      </c>
      <c r="S339" s="15">
        <v>1</v>
      </c>
      <c r="T339" s="13" t="s">
        <v>260</v>
      </c>
      <c r="U339" s="14"/>
      <c r="V339" s="13"/>
      <c r="W339" s="13"/>
      <c r="X339" s="13"/>
      <c r="Y339" s="13"/>
      <c r="Z339" s="13"/>
      <c r="AA339" s="14"/>
      <c r="AB339" s="16"/>
      <c r="AC339" s="15"/>
      <c r="AD339" s="15"/>
      <c r="AE339" s="15"/>
      <c r="AF339" s="14" t="s">
        <v>447</v>
      </c>
      <c r="AG339" s="14"/>
      <c r="AH339" s="14"/>
      <c r="AI339" s="14"/>
      <c r="AJ339" s="14"/>
      <c r="AK339" s="14"/>
      <c r="AL339" s="14"/>
      <c r="AM339" s="14"/>
      <c r="AP339">
        <f>COUNTIF(DWG!H$2:H$97,'CV5'!AF339)</f>
        <v>0</v>
      </c>
    </row>
    <row r="340" spans="1:42">
      <c r="A340" s="12">
        <v>2073</v>
      </c>
      <c r="B340" s="14"/>
      <c r="C340" s="13"/>
      <c r="D340" s="13" t="s">
        <v>255</v>
      </c>
      <c r="E340" s="14" t="s">
        <v>256</v>
      </c>
      <c r="F340" s="14" t="s">
        <v>257</v>
      </c>
      <c r="G340" s="14" t="s">
        <v>258</v>
      </c>
      <c r="H340" s="14" t="s">
        <v>25</v>
      </c>
      <c r="I340" s="14"/>
      <c r="J340" s="12"/>
      <c r="K340" s="12">
        <v>1</v>
      </c>
      <c r="L340" s="12"/>
      <c r="M340" s="12"/>
      <c r="N340" s="14"/>
      <c r="O340" s="14"/>
      <c r="P340" s="14"/>
      <c r="Q340" s="14"/>
      <c r="R340" s="14" t="s">
        <v>448</v>
      </c>
      <c r="S340" s="15">
        <v>2</v>
      </c>
      <c r="T340" s="13" t="s">
        <v>260</v>
      </c>
      <c r="U340" s="14"/>
      <c r="V340" s="13"/>
      <c r="W340" s="13"/>
      <c r="X340" s="13"/>
      <c r="Y340" s="13"/>
      <c r="Z340" s="13"/>
      <c r="AA340" s="14"/>
      <c r="AB340" s="16"/>
      <c r="AC340" s="15"/>
      <c r="AD340" s="15"/>
      <c r="AE340" s="15"/>
      <c r="AF340" s="14" t="s">
        <v>449</v>
      </c>
      <c r="AG340" s="14"/>
      <c r="AH340" s="14"/>
      <c r="AI340" s="14"/>
      <c r="AJ340" s="14"/>
      <c r="AK340" s="14"/>
      <c r="AL340" s="14"/>
      <c r="AM340" s="14"/>
      <c r="AP340">
        <f>COUNTIF(DWG!H$2:H$97,'CV5'!AF340)</f>
        <v>0</v>
      </c>
    </row>
    <row r="341" spans="1:42" ht="84.75" customHeight="1">
      <c r="A341" s="12">
        <v>2075</v>
      </c>
      <c r="B341" s="14" t="s">
        <v>264</v>
      </c>
      <c r="C341" s="13"/>
      <c r="D341" s="13" t="s">
        <v>255</v>
      </c>
      <c r="E341" s="14" t="s">
        <v>256</v>
      </c>
      <c r="F341" s="14" t="s">
        <v>257</v>
      </c>
      <c r="G341" s="14" t="s">
        <v>258</v>
      </c>
      <c r="H341" s="14" t="s">
        <v>25</v>
      </c>
      <c r="I341" s="14"/>
      <c r="J341" s="12"/>
      <c r="K341" s="12">
        <v>1</v>
      </c>
      <c r="L341" s="12">
        <v>2</v>
      </c>
      <c r="M341" s="12">
        <v>3</v>
      </c>
      <c r="N341" s="14"/>
      <c r="O341" s="14"/>
      <c r="P341" s="14" t="s">
        <v>265</v>
      </c>
      <c r="Q341" s="14"/>
      <c r="R341" s="14" t="s">
        <v>266</v>
      </c>
      <c r="S341" s="15">
        <v>8</v>
      </c>
      <c r="T341" s="13" t="s">
        <v>260</v>
      </c>
      <c r="U341" s="14"/>
      <c r="V341" s="13"/>
      <c r="W341" s="13"/>
      <c r="X341" s="13"/>
      <c r="Y341" s="13"/>
      <c r="Z341" s="13"/>
      <c r="AA341" s="14" t="s">
        <v>66</v>
      </c>
      <c r="AB341" s="16">
        <v>1.6906035077222901E-2</v>
      </c>
      <c r="AC341" s="15"/>
      <c r="AD341" s="15"/>
      <c r="AE341" s="15"/>
      <c r="AF341" s="14" t="s">
        <v>267</v>
      </c>
      <c r="AG341" s="14"/>
      <c r="AH341" s="14"/>
      <c r="AI341" s="14"/>
      <c r="AJ341" s="14"/>
      <c r="AK341" s="14" t="s">
        <v>268</v>
      </c>
      <c r="AL341" s="14"/>
      <c r="AM341" s="14"/>
      <c r="AP341">
        <f>COUNTIF(DWG!H$2:H$97,'CV5'!AF341)</f>
        <v>0</v>
      </c>
    </row>
    <row r="342" spans="1:42" ht="16.5" customHeight="1">
      <c r="A342" s="12">
        <v>2077</v>
      </c>
      <c r="B342" s="14" t="s">
        <v>264</v>
      </c>
      <c r="C342" s="13"/>
      <c r="D342" s="13" t="s">
        <v>255</v>
      </c>
      <c r="E342" s="14" t="s">
        <v>256</v>
      </c>
      <c r="F342" s="14" t="s">
        <v>257</v>
      </c>
      <c r="G342" s="14" t="s">
        <v>258</v>
      </c>
      <c r="H342" s="14" t="s">
        <v>25</v>
      </c>
      <c r="I342" s="14"/>
      <c r="J342" s="12"/>
      <c r="K342" s="12">
        <v>1</v>
      </c>
      <c r="L342" s="12">
        <v>2</v>
      </c>
      <c r="M342" s="12">
        <v>3</v>
      </c>
      <c r="N342" s="14"/>
      <c r="O342" s="14"/>
      <c r="P342" s="14" t="s">
        <v>273</v>
      </c>
      <c r="Q342" s="14"/>
      <c r="R342" s="14" t="s">
        <v>274</v>
      </c>
      <c r="S342" s="15">
        <v>16</v>
      </c>
      <c r="T342" s="13" t="s">
        <v>260</v>
      </c>
      <c r="U342" s="14"/>
      <c r="V342" s="13"/>
      <c r="W342" s="13"/>
      <c r="X342" s="13"/>
      <c r="Y342" s="13"/>
      <c r="Z342" s="13"/>
      <c r="AA342" s="14" t="s">
        <v>66</v>
      </c>
      <c r="AB342" s="16">
        <v>5.3038701428368397E-2</v>
      </c>
      <c r="AC342" s="15"/>
      <c r="AD342" s="15"/>
      <c r="AE342" s="15"/>
      <c r="AF342" s="14" t="s">
        <v>275</v>
      </c>
      <c r="AG342" s="14"/>
      <c r="AH342" s="14"/>
      <c r="AI342" s="14"/>
      <c r="AJ342" s="14"/>
      <c r="AK342" s="14"/>
      <c r="AL342" s="14"/>
      <c r="AM342" s="14"/>
      <c r="AP342">
        <f>COUNTIF(DWG!H$2:H$97,'CV5'!AF342)</f>
        <v>0</v>
      </c>
    </row>
  </sheetData>
  <autoFilter ref="A1:AP342" xr:uid="{61AB7B81-1D19-4BA3-BD03-461EDA2FC24B}"/>
  <phoneticPr fontId="15" type="noConversion"/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3" id="{EC752880-53AA-40D0-BBD3-5E4C8C1FFC27}">
            <xm:f>$AF$3:$AF$342=DWG!$H$2:$H$97</xm:f>
            <x14:dxf>
              <fill>
                <patternFill>
                  <bgColor rgb="FFFFFF00"/>
                </patternFill>
              </fill>
            </x14:dxf>
          </x14:cfRule>
          <xm:sqref>AF3:AF342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97985-D234-48AF-A6C1-C3F61F4AFC58}">
  <dimension ref="A1:I97"/>
  <sheetViews>
    <sheetView workbookViewId="0">
      <selection activeCell="C1" sqref="C1:C1048576"/>
    </sheetView>
  </sheetViews>
  <sheetFormatPr defaultColWidth="11.5703125" defaultRowHeight="15"/>
  <cols>
    <col min="2" max="2" width="48" bestFit="1" customWidth="1"/>
    <col min="4" max="4" width="28.5703125" bestFit="1" customWidth="1"/>
    <col min="7" max="7" width="18.28515625" bestFit="1" customWidth="1"/>
  </cols>
  <sheetData>
    <row r="1" spans="1:9">
      <c r="A1" t="s">
        <v>450</v>
      </c>
      <c r="B1" t="s">
        <v>451</v>
      </c>
      <c r="C1" t="s">
        <v>452</v>
      </c>
      <c r="D1" t="s">
        <v>11</v>
      </c>
      <c r="E1" t="s">
        <v>7</v>
      </c>
      <c r="F1" t="s">
        <v>453</v>
      </c>
      <c r="G1" t="s">
        <v>454</v>
      </c>
      <c r="I1" s="38"/>
    </row>
    <row r="2" spans="1:9">
      <c r="A2">
        <v>1</v>
      </c>
      <c r="B2" t="s">
        <v>455</v>
      </c>
      <c r="C2" t="e" cm="1">
        <f t="array" ref="C2">--U</f>
        <v>#NAME?</v>
      </c>
      <c r="D2" t="s">
        <v>456</v>
      </c>
      <c r="E2">
        <v>1</v>
      </c>
      <c r="F2" t="s">
        <v>457</v>
      </c>
      <c r="G2">
        <v>58164</v>
      </c>
      <c r="H2" s="18"/>
    </row>
    <row r="3" spans="1:9">
      <c r="A3">
        <v>2</v>
      </c>
      <c r="B3" t="s">
        <v>458</v>
      </c>
      <c r="C3" t="s">
        <v>459</v>
      </c>
      <c r="D3" t="s">
        <v>456</v>
      </c>
      <c r="E3">
        <v>1</v>
      </c>
      <c r="F3" t="s">
        <v>460</v>
      </c>
      <c r="G3">
        <v>57951</v>
      </c>
      <c r="H3" s="18"/>
    </row>
    <row r="4" spans="1:9">
      <c r="A4">
        <v>3</v>
      </c>
      <c r="B4" t="s">
        <v>461</v>
      </c>
      <c r="C4" t="e" cm="1">
        <f t="array" ref="C4">--E</f>
        <v>#NAME?</v>
      </c>
      <c r="D4" t="s">
        <v>456</v>
      </c>
      <c r="E4">
        <v>1</v>
      </c>
      <c r="F4" t="s">
        <v>462</v>
      </c>
      <c r="G4">
        <v>67977</v>
      </c>
      <c r="H4" s="18"/>
    </row>
    <row r="5" spans="1:9">
      <c r="A5">
        <v>4</v>
      </c>
      <c r="B5" t="s">
        <v>463</v>
      </c>
      <c r="C5" t="e" cm="1">
        <f t="array" ref="C5">--G</f>
        <v>#NAME?</v>
      </c>
      <c r="D5" t="s">
        <v>456</v>
      </c>
      <c r="E5">
        <v>1</v>
      </c>
      <c r="F5" t="s">
        <v>464</v>
      </c>
      <c r="G5">
        <v>68228</v>
      </c>
      <c r="H5" s="18"/>
    </row>
    <row r="6" spans="1:9">
      <c r="A6">
        <v>5</v>
      </c>
      <c r="B6" t="s">
        <v>465</v>
      </c>
      <c r="C6" t="e" cm="1">
        <f t="array" ref="C6">--M</f>
        <v>#NAME?</v>
      </c>
      <c r="D6" t="s">
        <v>456</v>
      </c>
      <c r="E6">
        <v>1</v>
      </c>
      <c r="F6" t="s">
        <v>466</v>
      </c>
      <c r="G6">
        <v>57891</v>
      </c>
      <c r="H6" s="18"/>
    </row>
    <row r="7" spans="1:9">
      <c r="A7">
        <v>6</v>
      </c>
      <c r="B7" t="s">
        <v>467</v>
      </c>
      <c r="C7" t="e" cm="1">
        <f t="array" ref="C7">--M</f>
        <v>#NAME?</v>
      </c>
      <c r="D7" t="s">
        <v>456</v>
      </c>
      <c r="E7">
        <v>1</v>
      </c>
      <c r="F7" t="s">
        <v>468</v>
      </c>
      <c r="G7">
        <v>57902</v>
      </c>
      <c r="H7" s="18"/>
    </row>
    <row r="8" spans="1:9">
      <c r="A8">
        <v>7</v>
      </c>
      <c r="B8" t="s">
        <v>469</v>
      </c>
      <c r="C8" t="e" cm="1">
        <f t="array" ref="C8">--M</f>
        <v>#NAME?</v>
      </c>
      <c r="D8" t="s">
        <v>456</v>
      </c>
      <c r="E8">
        <v>1</v>
      </c>
      <c r="F8" t="s">
        <v>470</v>
      </c>
      <c r="G8">
        <v>57905</v>
      </c>
      <c r="H8" s="18"/>
    </row>
    <row r="9" spans="1:9">
      <c r="A9">
        <v>8</v>
      </c>
      <c r="B9" t="s">
        <v>471</v>
      </c>
      <c r="C9" t="e" cm="1">
        <f t="array" ref="C9">--M</f>
        <v>#NAME?</v>
      </c>
      <c r="D9" t="s">
        <v>456</v>
      </c>
      <c r="E9">
        <v>1</v>
      </c>
      <c r="F9" t="s">
        <v>472</v>
      </c>
      <c r="G9">
        <v>57906</v>
      </c>
      <c r="H9" s="18"/>
    </row>
    <row r="10" spans="1:9">
      <c r="A10">
        <v>9</v>
      </c>
      <c r="B10" t="s">
        <v>473</v>
      </c>
      <c r="C10" t="e" cm="1">
        <f t="array" ref="C10">--M</f>
        <v>#NAME?</v>
      </c>
      <c r="D10" t="s">
        <v>456</v>
      </c>
      <c r="E10">
        <v>1</v>
      </c>
      <c r="F10" t="s">
        <v>474</v>
      </c>
      <c r="G10">
        <v>58156</v>
      </c>
      <c r="H10" s="18"/>
    </row>
    <row r="11" spans="1:9">
      <c r="A11">
        <v>10</v>
      </c>
      <c r="B11" t="s">
        <v>475</v>
      </c>
      <c r="C11" t="e" cm="1">
        <f t="array" ref="C11">--P</f>
        <v>#NAME?</v>
      </c>
      <c r="D11" t="s">
        <v>456</v>
      </c>
      <c r="E11">
        <v>1</v>
      </c>
      <c r="F11" t="s">
        <v>476</v>
      </c>
      <c r="G11">
        <v>58111</v>
      </c>
      <c r="H11" s="18"/>
    </row>
    <row r="12" spans="1:9">
      <c r="A12">
        <v>11</v>
      </c>
      <c r="B12" t="s">
        <v>477</v>
      </c>
      <c r="C12" t="e" cm="1">
        <f t="array" ref="C12">--_xludf.N</f>
        <v>#NAME?</v>
      </c>
      <c r="D12" t="s">
        <v>456</v>
      </c>
      <c r="E12">
        <v>1</v>
      </c>
      <c r="F12" t="s">
        <v>478</v>
      </c>
      <c r="G12">
        <v>58170</v>
      </c>
      <c r="H12" s="18"/>
    </row>
    <row r="13" spans="1:9">
      <c r="A13">
        <v>12</v>
      </c>
      <c r="B13" t="s">
        <v>479</v>
      </c>
      <c r="C13" t="s">
        <v>459</v>
      </c>
      <c r="D13" t="s">
        <v>456</v>
      </c>
      <c r="E13">
        <v>1</v>
      </c>
      <c r="F13" t="s">
        <v>480</v>
      </c>
      <c r="G13">
        <v>57876</v>
      </c>
      <c r="H13" s="18"/>
    </row>
    <row r="14" spans="1:9">
      <c r="A14">
        <v>13</v>
      </c>
      <c r="B14" t="s">
        <v>481</v>
      </c>
      <c r="C14" t="s">
        <v>459</v>
      </c>
      <c r="D14" t="s">
        <v>456</v>
      </c>
      <c r="E14">
        <v>1</v>
      </c>
      <c r="F14" t="s">
        <v>482</v>
      </c>
      <c r="G14">
        <v>57916</v>
      </c>
      <c r="H14" s="18"/>
    </row>
    <row r="15" spans="1:9">
      <c r="A15">
        <v>14</v>
      </c>
      <c r="B15" t="s">
        <v>483</v>
      </c>
      <c r="C15" t="e" cm="1">
        <f t="array" ref="C15">--S</f>
        <v>#NAME?</v>
      </c>
      <c r="D15" t="s">
        <v>456</v>
      </c>
      <c r="E15">
        <v>1</v>
      </c>
      <c r="F15" t="s">
        <v>484</v>
      </c>
      <c r="G15">
        <v>57911</v>
      </c>
      <c r="H15" s="18"/>
    </row>
    <row r="16" spans="1:9">
      <c r="A16">
        <v>15</v>
      </c>
      <c r="B16" t="s">
        <v>485</v>
      </c>
      <c r="C16" t="e" cm="1">
        <f t="array" ref="C16">--P</f>
        <v>#NAME?</v>
      </c>
      <c r="D16" t="s">
        <v>456</v>
      </c>
      <c r="E16">
        <v>1</v>
      </c>
      <c r="F16" t="s">
        <v>486</v>
      </c>
      <c r="G16">
        <v>57918</v>
      </c>
      <c r="H16" s="18"/>
    </row>
    <row r="17" spans="1:8">
      <c r="A17">
        <v>16</v>
      </c>
      <c r="B17" t="s">
        <v>487</v>
      </c>
      <c r="C17" t="e" cm="1">
        <f t="array" ref="C17">--P</f>
        <v>#NAME?</v>
      </c>
      <c r="D17" t="s">
        <v>456</v>
      </c>
      <c r="E17">
        <v>1</v>
      </c>
      <c r="F17" t="s">
        <v>488</v>
      </c>
      <c r="G17">
        <v>57917</v>
      </c>
      <c r="H17" s="18"/>
    </row>
    <row r="18" spans="1:8">
      <c r="A18">
        <v>17</v>
      </c>
      <c r="B18" t="s">
        <v>489</v>
      </c>
      <c r="C18" t="e" cm="1">
        <f t="array" ref="C18">--E</f>
        <v>#NAME?</v>
      </c>
      <c r="D18" t="s">
        <v>456</v>
      </c>
      <c r="E18">
        <v>1</v>
      </c>
      <c r="F18" t="s">
        <v>490</v>
      </c>
      <c r="G18">
        <v>57920</v>
      </c>
      <c r="H18" s="18"/>
    </row>
    <row r="19" spans="1:8">
      <c r="A19">
        <v>18</v>
      </c>
      <c r="B19" t="s">
        <v>491</v>
      </c>
      <c r="C19" t="s">
        <v>459</v>
      </c>
      <c r="D19" t="s">
        <v>456</v>
      </c>
      <c r="E19">
        <v>1</v>
      </c>
      <c r="F19" t="s">
        <v>492</v>
      </c>
      <c r="G19">
        <v>57919</v>
      </c>
      <c r="H19" s="18"/>
    </row>
    <row r="20" spans="1:8">
      <c r="A20">
        <v>19</v>
      </c>
      <c r="B20" t="s">
        <v>493</v>
      </c>
      <c r="C20" t="e" cm="1">
        <f t="array" ref="C20">--J</f>
        <v>#NAME?</v>
      </c>
      <c r="D20" t="s">
        <v>456</v>
      </c>
      <c r="E20">
        <v>1</v>
      </c>
      <c r="F20" t="s">
        <v>494</v>
      </c>
      <c r="G20">
        <v>57909</v>
      </c>
      <c r="H20" s="18"/>
    </row>
    <row r="21" spans="1:8">
      <c r="A21">
        <v>20</v>
      </c>
      <c r="B21" t="s">
        <v>495</v>
      </c>
      <c r="C21" t="e" cm="1">
        <f t="array" ref="C21">--J</f>
        <v>#NAME?</v>
      </c>
      <c r="D21" t="s">
        <v>456</v>
      </c>
      <c r="E21">
        <v>1</v>
      </c>
      <c r="F21" t="s">
        <v>496</v>
      </c>
      <c r="G21">
        <v>57953</v>
      </c>
      <c r="H21" s="18"/>
    </row>
    <row r="22" spans="1:8">
      <c r="A22">
        <v>21</v>
      </c>
      <c r="B22" t="s">
        <v>497</v>
      </c>
      <c r="C22" t="e" cm="1">
        <f t="array" ref="C22">--J</f>
        <v>#NAME?</v>
      </c>
      <c r="D22" t="s">
        <v>456</v>
      </c>
      <c r="E22">
        <v>1</v>
      </c>
      <c r="F22" t="s">
        <v>498</v>
      </c>
      <c r="G22">
        <v>58157</v>
      </c>
      <c r="H22" s="18"/>
    </row>
    <row r="23" spans="1:8">
      <c r="A23">
        <v>22</v>
      </c>
      <c r="B23" t="s">
        <v>499</v>
      </c>
      <c r="C23" t="e" cm="1">
        <f t="array" ref="C23">--V</f>
        <v>#NAME?</v>
      </c>
      <c r="D23" t="s">
        <v>456</v>
      </c>
      <c r="E23">
        <v>1</v>
      </c>
      <c r="F23" t="s">
        <v>500</v>
      </c>
      <c r="G23">
        <v>57924</v>
      </c>
      <c r="H23" s="18"/>
    </row>
    <row r="24" spans="1:8">
      <c r="A24">
        <v>23</v>
      </c>
      <c r="B24" t="s">
        <v>501</v>
      </c>
      <c r="C24" t="e" cm="1">
        <f t="array" ref="C24">--S</f>
        <v>#NAME?</v>
      </c>
      <c r="D24" t="s">
        <v>456</v>
      </c>
      <c r="E24">
        <v>1</v>
      </c>
      <c r="F24" t="s">
        <v>502</v>
      </c>
      <c r="G24">
        <v>57921</v>
      </c>
      <c r="H24" s="18"/>
    </row>
    <row r="25" spans="1:8">
      <c r="A25">
        <v>24</v>
      </c>
      <c r="B25" t="s">
        <v>503</v>
      </c>
      <c r="C25" t="e" cm="1">
        <f t="array" ref="C25">--_xludf.T</f>
        <v>#NAME?</v>
      </c>
      <c r="D25" t="s">
        <v>456</v>
      </c>
      <c r="E25">
        <v>1</v>
      </c>
      <c r="F25" t="s">
        <v>504</v>
      </c>
      <c r="G25">
        <v>57922</v>
      </c>
      <c r="H25" s="18"/>
    </row>
    <row r="26" spans="1:8">
      <c r="A26">
        <v>25</v>
      </c>
      <c r="B26" t="s">
        <v>505</v>
      </c>
      <c r="C26" t="e" cm="1">
        <f t="array" ref="C26">--S</f>
        <v>#NAME?</v>
      </c>
      <c r="D26" t="s">
        <v>456</v>
      </c>
      <c r="E26">
        <v>1</v>
      </c>
      <c r="F26" t="s">
        <v>506</v>
      </c>
      <c r="G26">
        <v>57923</v>
      </c>
      <c r="H26" s="18"/>
    </row>
    <row r="27" spans="1:8" ht="29.25" customHeight="1">
      <c r="A27">
        <v>26</v>
      </c>
      <c r="B27" t="s">
        <v>507</v>
      </c>
      <c r="C27" t="s">
        <v>459</v>
      </c>
      <c r="D27" t="s">
        <v>456</v>
      </c>
      <c r="E27">
        <v>1</v>
      </c>
      <c r="F27" t="s">
        <v>508</v>
      </c>
      <c r="G27">
        <v>57936</v>
      </c>
      <c r="H27" s="18"/>
    </row>
    <row r="28" spans="1:8">
      <c r="A28">
        <v>27</v>
      </c>
      <c r="B28" t="s">
        <v>509</v>
      </c>
      <c r="C28" t="e" cm="1">
        <f t="array" ref="C28">--F</f>
        <v>#NAME?</v>
      </c>
      <c r="D28" t="s">
        <v>456</v>
      </c>
      <c r="E28">
        <v>1</v>
      </c>
      <c r="F28" t="s">
        <v>510</v>
      </c>
      <c r="G28">
        <v>57939</v>
      </c>
      <c r="H28" s="18"/>
    </row>
    <row r="29" spans="1:8">
      <c r="A29">
        <v>28</v>
      </c>
      <c r="B29" t="s">
        <v>511</v>
      </c>
      <c r="C29" t="e" cm="1">
        <f t="array" ref="C29">--S</f>
        <v>#NAME?</v>
      </c>
      <c r="D29" t="s">
        <v>456</v>
      </c>
      <c r="E29">
        <v>1</v>
      </c>
      <c r="F29" t="s">
        <v>512</v>
      </c>
      <c r="G29">
        <v>57938</v>
      </c>
      <c r="H29" s="18"/>
    </row>
    <row r="30" spans="1:8">
      <c r="A30">
        <v>29</v>
      </c>
      <c r="B30" t="s">
        <v>513</v>
      </c>
      <c r="C30" t="e" cm="1">
        <f t="array" ref="C30">--G</f>
        <v>#NAME?</v>
      </c>
      <c r="D30" t="s">
        <v>456</v>
      </c>
      <c r="E30">
        <v>1</v>
      </c>
      <c r="F30" t="s">
        <v>494</v>
      </c>
      <c r="G30">
        <v>70660</v>
      </c>
      <c r="H30" s="18"/>
    </row>
    <row r="31" spans="1:8">
      <c r="A31">
        <v>30</v>
      </c>
      <c r="B31" t="s">
        <v>514</v>
      </c>
      <c r="C31" t="e" cm="1">
        <f t="array" ref="C31">--G</f>
        <v>#NAME?</v>
      </c>
      <c r="D31" t="s">
        <v>456</v>
      </c>
      <c r="E31">
        <v>1</v>
      </c>
      <c r="F31" t="s">
        <v>496</v>
      </c>
      <c r="G31">
        <v>70666</v>
      </c>
      <c r="H31" s="18"/>
    </row>
    <row r="32" spans="1:8">
      <c r="A32">
        <v>31</v>
      </c>
      <c r="B32" t="s">
        <v>515</v>
      </c>
      <c r="C32" t="e" cm="1">
        <f t="array" ref="C32">--G</f>
        <v>#NAME?</v>
      </c>
      <c r="D32" t="s">
        <v>456</v>
      </c>
      <c r="E32">
        <v>1</v>
      </c>
      <c r="F32" t="s">
        <v>498</v>
      </c>
      <c r="G32">
        <v>70667</v>
      </c>
      <c r="H32" s="18"/>
    </row>
    <row r="33" spans="1:8">
      <c r="A33">
        <v>32</v>
      </c>
      <c r="B33" t="s">
        <v>516</v>
      </c>
      <c r="C33" t="e" cm="1">
        <f t="array" ref="C33">--D</f>
        <v>#NAME?</v>
      </c>
      <c r="D33" t="s">
        <v>456</v>
      </c>
      <c r="E33">
        <v>1</v>
      </c>
      <c r="F33" t="s">
        <v>517</v>
      </c>
      <c r="G33">
        <v>58092</v>
      </c>
      <c r="H33" s="18"/>
    </row>
    <row r="34" spans="1:8">
      <c r="A34">
        <v>33</v>
      </c>
      <c r="B34" t="s">
        <v>518</v>
      </c>
      <c r="C34" t="e" cm="1">
        <f t="array" ref="C34">--G</f>
        <v>#NAME?</v>
      </c>
      <c r="D34" t="s">
        <v>456</v>
      </c>
      <c r="E34">
        <v>7</v>
      </c>
      <c r="F34" t="s">
        <v>519</v>
      </c>
      <c r="G34">
        <v>58168</v>
      </c>
      <c r="H34" s="18"/>
    </row>
    <row r="35" spans="1:8">
      <c r="A35">
        <v>34</v>
      </c>
      <c r="B35" t="s">
        <v>520</v>
      </c>
      <c r="C35" t="e" cm="1">
        <f t="array" ref="C35">--E</f>
        <v>#NAME?</v>
      </c>
      <c r="D35" t="s">
        <v>456</v>
      </c>
      <c r="E35">
        <v>5</v>
      </c>
      <c r="F35" t="s">
        <v>521</v>
      </c>
      <c r="G35">
        <v>58147</v>
      </c>
      <c r="H35" s="18"/>
    </row>
    <row r="36" spans="1:8">
      <c r="A36">
        <v>35</v>
      </c>
      <c r="B36" t="s">
        <v>522</v>
      </c>
      <c r="C36" t="e" cm="1">
        <f t="array" ref="C36">--P</f>
        <v>#NAME?</v>
      </c>
      <c r="D36" t="s">
        <v>456</v>
      </c>
      <c r="E36">
        <v>1</v>
      </c>
      <c r="F36" t="s">
        <v>523</v>
      </c>
      <c r="G36">
        <v>57875</v>
      </c>
      <c r="H36" s="18"/>
    </row>
    <row r="37" spans="1:8">
      <c r="A37">
        <v>36</v>
      </c>
      <c r="B37" t="s">
        <v>524</v>
      </c>
      <c r="C37" t="e" cm="1">
        <f t="array" ref="C37">--P</f>
        <v>#NAME?</v>
      </c>
      <c r="D37" t="s">
        <v>456</v>
      </c>
      <c r="E37">
        <v>1</v>
      </c>
      <c r="F37" t="s">
        <v>525</v>
      </c>
      <c r="G37">
        <v>57881</v>
      </c>
      <c r="H37" s="18"/>
    </row>
    <row r="38" spans="1:8">
      <c r="A38">
        <v>37</v>
      </c>
      <c r="B38" t="s">
        <v>526</v>
      </c>
      <c r="C38" t="s">
        <v>459</v>
      </c>
      <c r="D38" t="s">
        <v>456</v>
      </c>
      <c r="E38">
        <v>1</v>
      </c>
      <c r="F38" t="s">
        <v>527</v>
      </c>
      <c r="G38">
        <v>57880</v>
      </c>
      <c r="H38" s="18"/>
    </row>
    <row r="39" spans="1:8">
      <c r="A39">
        <v>38</v>
      </c>
      <c r="B39" t="s">
        <v>528</v>
      </c>
      <c r="C39" t="e" cm="1">
        <f t="array" ref="C39">--P</f>
        <v>#NAME?</v>
      </c>
      <c r="D39" t="s">
        <v>456</v>
      </c>
      <c r="E39">
        <v>1</v>
      </c>
      <c r="F39" t="s">
        <v>529</v>
      </c>
      <c r="G39">
        <v>57885</v>
      </c>
      <c r="H39" s="18"/>
    </row>
    <row r="40" spans="1:8">
      <c r="A40">
        <v>39</v>
      </c>
      <c r="B40" t="s">
        <v>530</v>
      </c>
      <c r="C40" t="e" cm="1">
        <f t="array" ref="C40">--L</f>
        <v>#NAME?</v>
      </c>
      <c r="D40" t="s">
        <v>456</v>
      </c>
      <c r="E40">
        <v>1</v>
      </c>
      <c r="F40" t="s">
        <v>531</v>
      </c>
      <c r="G40">
        <v>57878</v>
      </c>
      <c r="H40" s="18"/>
    </row>
    <row r="41" spans="1:8">
      <c r="A41">
        <v>40</v>
      </c>
      <c r="B41" t="s">
        <v>532</v>
      </c>
      <c r="C41" t="e" cm="1">
        <f t="array" ref="C41">--B</f>
        <v>#NAME?</v>
      </c>
      <c r="D41" t="s">
        <v>456</v>
      </c>
      <c r="E41">
        <v>2</v>
      </c>
      <c r="F41" t="s">
        <v>533</v>
      </c>
      <c r="G41">
        <v>70703</v>
      </c>
      <c r="H41" s="18"/>
    </row>
    <row r="42" spans="1:8">
      <c r="A42">
        <v>41</v>
      </c>
      <c r="B42" t="s">
        <v>534</v>
      </c>
      <c r="C42" t="s">
        <v>535</v>
      </c>
      <c r="D42" t="s">
        <v>64</v>
      </c>
      <c r="E42">
        <v>1</v>
      </c>
      <c r="F42" t="s">
        <v>536</v>
      </c>
      <c r="G42">
        <v>57978</v>
      </c>
      <c r="H42" s="18"/>
    </row>
    <row r="43" spans="1:8">
      <c r="A43">
        <v>42</v>
      </c>
      <c r="B43" t="s">
        <v>537</v>
      </c>
      <c r="C43" t="e" cm="1">
        <f t="array" ref="C43">--A</f>
        <v>#NAME?</v>
      </c>
      <c r="D43" t="s">
        <v>81</v>
      </c>
      <c r="E43">
        <v>1</v>
      </c>
      <c r="F43" t="s">
        <v>538</v>
      </c>
      <c r="G43">
        <v>64642</v>
      </c>
      <c r="H43" s="18"/>
    </row>
    <row r="44" spans="1:8">
      <c r="A44">
        <v>43</v>
      </c>
      <c r="B44" t="s">
        <v>539</v>
      </c>
      <c r="C44" t="s">
        <v>540</v>
      </c>
      <c r="D44" t="s">
        <v>81</v>
      </c>
      <c r="E44">
        <v>2</v>
      </c>
      <c r="F44" t="s">
        <v>541</v>
      </c>
      <c r="G44">
        <v>73059</v>
      </c>
      <c r="H44" s="18"/>
    </row>
    <row r="45" spans="1:8">
      <c r="A45">
        <v>44</v>
      </c>
      <c r="B45" t="s">
        <v>542</v>
      </c>
      <c r="C45" t="s">
        <v>540</v>
      </c>
      <c r="D45" t="s">
        <v>81</v>
      </c>
      <c r="E45">
        <v>1</v>
      </c>
      <c r="F45" t="s">
        <v>541</v>
      </c>
      <c r="G45">
        <v>73060</v>
      </c>
      <c r="H45" s="18"/>
    </row>
    <row r="46" spans="1:8">
      <c r="A46">
        <v>45</v>
      </c>
      <c r="B46" t="s">
        <v>543</v>
      </c>
      <c r="C46" t="s">
        <v>540</v>
      </c>
      <c r="D46" t="s">
        <v>81</v>
      </c>
      <c r="E46">
        <v>1</v>
      </c>
      <c r="F46" t="s">
        <v>544</v>
      </c>
      <c r="G46">
        <v>73108</v>
      </c>
      <c r="H46" s="18"/>
    </row>
    <row r="47" spans="1:8">
      <c r="A47">
        <v>46</v>
      </c>
      <c r="B47" t="s">
        <v>545</v>
      </c>
      <c r="C47" t="s">
        <v>540</v>
      </c>
      <c r="D47" t="s">
        <v>81</v>
      </c>
      <c r="E47">
        <v>1</v>
      </c>
      <c r="F47" t="s">
        <v>546</v>
      </c>
      <c r="G47">
        <v>73107</v>
      </c>
      <c r="H47" s="18"/>
    </row>
    <row r="48" spans="1:8">
      <c r="A48">
        <v>47</v>
      </c>
      <c r="B48" t="s">
        <v>547</v>
      </c>
      <c r="C48" t="e" cm="1">
        <f t="array" ref="C48">--G</f>
        <v>#NAME?</v>
      </c>
      <c r="D48" t="s">
        <v>64</v>
      </c>
      <c r="E48">
        <v>2</v>
      </c>
      <c r="F48" t="s">
        <v>548</v>
      </c>
      <c r="G48">
        <v>57948</v>
      </c>
      <c r="H48" s="18"/>
    </row>
    <row r="49" spans="1:8">
      <c r="A49">
        <v>48</v>
      </c>
      <c r="B49" t="s">
        <v>549</v>
      </c>
      <c r="C49" t="e" cm="1">
        <f t="array" ref="C49">--F</f>
        <v>#NAME?</v>
      </c>
      <c r="D49" t="s">
        <v>64</v>
      </c>
      <c r="E49">
        <v>8</v>
      </c>
      <c r="F49" t="s">
        <v>550</v>
      </c>
      <c r="G49">
        <v>64668</v>
      </c>
      <c r="H49" s="18"/>
    </row>
    <row r="50" spans="1:8">
      <c r="A50">
        <v>49</v>
      </c>
      <c r="B50" t="s">
        <v>551</v>
      </c>
      <c r="C50" t="e" cm="1">
        <f t="array" ref="C50">--J</f>
        <v>#NAME?</v>
      </c>
      <c r="D50" t="s">
        <v>64</v>
      </c>
      <c r="E50">
        <v>1</v>
      </c>
      <c r="F50" t="s">
        <v>552</v>
      </c>
      <c r="G50">
        <v>57950</v>
      </c>
      <c r="H50" s="18"/>
    </row>
    <row r="51" spans="1:8">
      <c r="A51">
        <v>50</v>
      </c>
      <c r="B51" t="s">
        <v>553</v>
      </c>
      <c r="C51" t="e" cm="1">
        <f t="array" ref="C51">--J</f>
        <v>#NAME?</v>
      </c>
      <c r="D51" t="s">
        <v>64</v>
      </c>
      <c r="E51">
        <v>1</v>
      </c>
      <c r="F51" t="s">
        <v>554</v>
      </c>
      <c r="G51">
        <v>64670</v>
      </c>
      <c r="H51" s="18"/>
    </row>
    <row r="52" spans="1:8">
      <c r="A52">
        <v>51</v>
      </c>
      <c r="B52" t="s">
        <v>555</v>
      </c>
      <c r="C52" t="e" cm="1">
        <f t="array" ref="C52">--A</f>
        <v>#NAME?</v>
      </c>
      <c r="D52" t="s">
        <v>64</v>
      </c>
      <c r="E52">
        <v>4</v>
      </c>
      <c r="F52" t="s">
        <v>556</v>
      </c>
      <c r="G52">
        <v>64631</v>
      </c>
      <c r="H52" s="18"/>
    </row>
    <row r="53" spans="1:8">
      <c r="A53">
        <v>52</v>
      </c>
      <c r="B53" t="s">
        <v>557</v>
      </c>
      <c r="C53" t="e" cm="1">
        <f t="array" ref="C53">--B</f>
        <v>#NAME?</v>
      </c>
      <c r="D53" t="s">
        <v>85</v>
      </c>
      <c r="E53">
        <v>4</v>
      </c>
      <c r="F53" t="s">
        <v>558</v>
      </c>
      <c r="G53">
        <v>74809</v>
      </c>
      <c r="H53" s="18"/>
    </row>
    <row r="54" spans="1:8">
      <c r="A54">
        <v>53</v>
      </c>
      <c r="B54" t="s">
        <v>559</v>
      </c>
      <c r="C54" t="e" cm="1">
        <f t="array" ref="C54">--B</f>
        <v>#NAME?</v>
      </c>
      <c r="D54" t="s">
        <v>85</v>
      </c>
      <c r="E54">
        <v>64</v>
      </c>
      <c r="F54" t="s">
        <v>560</v>
      </c>
      <c r="G54">
        <v>74811</v>
      </c>
      <c r="H54" s="18"/>
    </row>
    <row r="55" spans="1:8">
      <c r="A55">
        <v>54</v>
      </c>
      <c r="B55" t="s">
        <v>561</v>
      </c>
      <c r="C55" t="e" cm="1">
        <f t="array" ref="C55">--B</f>
        <v>#NAME?</v>
      </c>
      <c r="D55" t="s">
        <v>85</v>
      </c>
      <c r="E55">
        <v>20</v>
      </c>
      <c r="F55" t="s">
        <v>562</v>
      </c>
      <c r="G55">
        <v>62552</v>
      </c>
      <c r="H55" s="18"/>
    </row>
    <row r="56" spans="1:8">
      <c r="A56">
        <v>55</v>
      </c>
      <c r="B56" t="s">
        <v>563</v>
      </c>
      <c r="C56" t="e" cm="1">
        <f t="array" ref="C56">--A</f>
        <v>#NAME?</v>
      </c>
      <c r="D56" t="s">
        <v>85</v>
      </c>
      <c r="E56">
        <v>24</v>
      </c>
      <c r="F56" t="s">
        <v>564</v>
      </c>
      <c r="G56">
        <v>74814</v>
      </c>
      <c r="H56" s="18"/>
    </row>
    <row r="57" spans="1:8">
      <c r="A57">
        <v>56</v>
      </c>
      <c r="B57" t="s">
        <v>565</v>
      </c>
      <c r="C57" t="s">
        <v>540</v>
      </c>
      <c r="D57" t="s">
        <v>64</v>
      </c>
      <c r="E57">
        <v>20</v>
      </c>
      <c r="F57" t="s">
        <v>566</v>
      </c>
      <c r="G57">
        <v>74800</v>
      </c>
      <c r="H57" s="18"/>
    </row>
    <row r="58" spans="1:8">
      <c r="A58">
        <v>57</v>
      </c>
      <c r="B58" t="s">
        <v>567</v>
      </c>
      <c r="C58" t="e" cm="1">
        <f t="array" ref="C58">--E</f>
        <v>#NAME?</v>
      </c>
      <c r="D58" t="s">
        <v>64</v>
      </c>
      <c r="E58">
        <v>12</v>
      </c>
      <c r="F58" t="s">
        <v>568</v>
      </c>
      <c r="G58">
        <v>64687</v>
      </c>
      <c r="H58" s="18"/>
    </row>
    <row r="59" spans="1:8">
      <c r="A59">
        <v>58</v>
      </c>
      <c r="B59" t="s">
        <v>569</v>
      </c>
      <c r="C59" t="s">
        <v>535</v>
      </c>
      <c r="D59" t="s">
        <v>64</v>
      </c>
      <c r="E59">
        <v>6</v>
      </c>
      <c r="F59" t="s">
        <v>570</v>
      </c>
      <c r="G59">
        <v>64681</v>
      </c>
      <c r="H59" s="18"/>
    </row>
    <row r="60" spans="1:8">
      <c r="A60">
        <v>59</v>
      </c>
      <c r="B60" t="s">
        <v>571</v>
      </c>
      <c r="C60" t="s">
        <v>540</v>
      </c>
      <c r="D60" t="s">
        <v>64</v>
      </c>
      <c r="E60">
        <v>12</v>
      </c>
      <c r="F60" t="s">
        <v>572</v>
      </c>
      <c r="G60">
        <v>74802</v>
      </c>
      <c r="H60" s="18"/>
    </row>
    <row r="61" spans="1:8">
      <c r="A61">
        <v>60</v>
      </c>
      <c r="B61" t="s">
        <v>573</v>
      </c>
      <c r="C61" t="e" cm="1">
        <f t="array" ref="C61">--D</f>
        <v>#NAME?</v>
      </c>
      <c r="D61" t="s">
        <v>64</v>
      </c>
      <c r="E61">
        <v>16</v>
      </c>
      <c r="F61" t="s">
        <v>574</v>
      </c>
      <c r="G61">
        <v>64679</v>
      </c>
      <c r="H61" s="18"/>
    </row>
    <row r="62" spans="1:8">
      <c r="A62">
        <v>61</v>
      </c>
      <c r="B62" t="s">
        <v>575</v>
      </c>
      <c r="C62" t="e" cm="1">
        <f t="array" ref="C62">--E</f>
        <v>#NAME?</v>
      </c>
      <c r="D62" t="s">
        <v>64</v>
      </c>
      <c r="E62">
        <v>2</v>
      </c>
      <c r="F62" t="s">
        <v>576</v>
      </c>
      <c r="G62">
        <v>64683</v>
      </c>
      <c r="H62" s="18"/>
    </row>
    <row r="63" spans="1:8">
      <c r="A63">
        <v>62</v>
      </c>
      <c r="B63" t="s">
        <v>577</v>
      </c>
      <c r="C63" t="s">
        <v>540</v>
      </c>
      <c r="D63" t="s">
        <v>64</v>
      </c>
      <c r="E63">
        <v>4</v>
      </c>
      <c r="F63" t="s">
        <v>578</v>
      </c>
      <c r="G63">
        <v>74803</v>
      </c>
      <c r="H63" s="18"/>
    </row>
    <row r="64" spans="1:8">
      <c r="A64">
        <v>63</v>
      </c>
      <c r="B64" t="s">
        <v>579</v>
      </c>
      <c r="C64" t="e" cm="1">
        <f t="array" ref="C64">--A</f>
        <v>#NAME?</v>
      </c>
      <c r="D64" t="s">
        <v>81</v>
      </c>
      <c r="E64">
        <v>1</v>
      </c>
      <c r="F64" t="s">
        <v>580</v>
      </c>
      <c r="G64">
        <v>64674</v>
      </c>
      <c r="H64" s="18"/>
    </row>
    <row r="65" spans="1:8">
      <c r="A65">
        <v>64</v>
      </c>
      <c r="B65" t="s">
        <v>581</v>
      </c>
      <c r="C65" t="e" cm="1">
        <f t="array" ref="C65">--A</f>
        <v>#NAME?</v>
      </c>
      <c r="D65" t="s">
        <v>81</v>
      </c>
      <c r="E65">
        <v>1</v>
      </c>
      <c r="F65" t="s">
        <v>582</v>
      </c>
      <c r="G65">
        <v>64698</v>
      </c>
      <c r="H65" s="18"/>
    </row>
    <row r="66" spans="1:8">
      <c r="A66">
        <v>65</v>
      </c>
      <c r="B66" t="s">
        <v>583</v>
      </c>
      <c r="C66" t="e" cm="1">
        <f t="array" ref="C66">--A</f>
        <v>#NAME?</v>
      </c>
      <c r="D66" t="s">
        <v>81</v>
      </c>
      <c r="E66">
        <v>1</v>
      </c>
      <c r="F66" t="s">
        <v>584</v>
      </c>
      <c r="G66">
        <v>64710</v>
      </c>
      <c r="H66" s="18"/>
    </row>
    <row r="67" spans="1:8">
      <c r="A67">
        <v>66</v>
      </c>
      <c r="B67" t="s">
        <v>585</v>
      </c>
      <c r="C67" t="e" cm="1">
        <f t="array" ref="C67">--A</f>
        <v>#NAME?</v>
      </c>
      <c r="D67" t="s">
        <v>81</v>
      </c>
      <c r="E67">
        <v>1</v>
      </c>
      <c r="F67" t="s">
        <v>586</v>
      </c>
      <c r="G67">
        <v>64714</v>
      </c>
      <c r="H67" s="18"/>
    </row>
    <row r="68" spans="1:8">
      <c r="A68">
        <v>67</v>
      </c>
      <c r="B68" t="s">
        <v>587</v>
      </c>
      <c r="C68" t="s">
        <v>540</v>
      </c>
      <c r="D68" t="s">
        <v>81</v>
      </c>
      <c r="E68">
        <v>1</v>
      </c>
      <c r="F68" t="s">
        <v>588</v>
      </c>
      <c r="G68">
        <v>73078</v>
      </c>
      <c r="H68" s="18"/>
    </row>
    <row r="69" spans="1:8">
      <c r="A69">
        <v>68</v>
      </c>
      <c r="B69" t="s">
        <v>589</v>
      </c>
      <c r="C69" t="e" cm="1">
        <f t="array" ref="C69">--A</f>
        <v>#NAME?</v>
      </c>
      <c r="D69" t="s">
        <v>81</v>
      </c>
      <c r="E69">
        <v>1</v>
      </c>
      <c r="F69" t="s">
        <v>590</v>
      </c>
      <c r="G69">
        <v>64715</v>
      </c>
      <c r="H69" s="18"/>
    </row>
    <row r="70" spans="1:8">
      <c r="A70">
        <v>69</v>
      </c>
      <c r="B70" t="s">
        <v>591</v>
      </c>
      <c r="C70" t="e" cm="1">
        <f t="array" ref="C70">--A</f>
        <v>#NAME?</v>
      </c>
      <c r="D70" t="s">
        <v>81</v>
      </c>
      <c r="E70">
        <v>1</v>
      </c>
      <c r="F70" t="s">
        <v>592</v>
      </c>
      <c r="G70">
        <v>64718</v>
      </c>
      <c r="H70" s="18"/>
    </row>
    <row r="71" spans="1:8">
      <c r="A71">
        <v>70</v>
      </c>
      <c r="B71" t="s">
        <v>593</v>
      </c>
      <c r="C71" t="e" cm="1">
        <f t="array" ref="C71">--A</f>
        <v>#NAME?</v>
      </c>
      <c r="D71" t="s">
        <v>81</v>
      </c>
      <c r="E71">
        <v>1</v>
      </c>
      <c r="F71" t="s">
        <v>582</v>
      </c>
      <c r="G71">
        <v>64719</v>
      </c>
      <c r="H71" s="18"/>
    </row>
    <row r="72" spans="1:8">
      <c r="A72">
        <v>71</v>
      </c>
      <c r="B72" t="s">
        <v>594</v>
      </c>
      <c r="C72" t="e" cm="1">
        <f t="array" ref="C72">--A</f>
        <v>#NAME?</v>
      </c>
      <c r="D72" t="s">
        <v>81</v>
      </c>
      <c r="E72">
        <v>1</v>
      </c>
      <c r="F72" t="s">
        <v>584</v>
      </c>
      <c r="G72">
        <v>64722</v>
      </c>
      <c r="H72" s="18"/>
    </row>
    <row r="73" spans="1:8">
      <c r="A73">
        <v>72</v>
      </c>
      <c r="B73" t="s">
        <v>595</v>
      </c>
      <c r="C73" t="e" cm="1">
        <f t="array" ref="C73">--A</f>
        <v>#NAME?</v>
      </c>
      <c r="D73" t="s">
        <v>81</v>
      </c>
      <c r="E73">
        <v>1</v>
      </c>
      <c r="F73" t="s">
        <v>596</v>
      </c>
      <c r="G73">
        <v>64729</v>
      </c>
      <c r="H73" s="18"/>
    </row>
    <row r="74" spans="1:8">
      <c r="A74">
        <v>73</v>
      </c>
      <c r="B74" t="s">
        <v>597</v>
      </c>
      <c r="C74" t="s">
        <v>540</v>
      </c>
      <c r="D74" t="s">
        <v>81</v>
      </c>
      <c r="E74">
        <v>1</v>
      </c>
      <c r="F74" t="s">
        <v>588</v>
      </c>
      <c r="G74">
        <v>73081</v>
      </c>
      <c r="H74" s="18"/>
    </row>
    <row r="75" spans="1:8">
      <c r="A75">
        <v>74</v>
      </c>
      <c r="B75" t="s">
        <v>598</v>
      </c>
      <c r="C75" t="e" cm="1">
        <f t="array" ref="C75">--A</f>
        <v>#NAME?</v>
      </c>
      <c r="D75" t="s">
        <v>81</v>
      </c>
      <c r="E75">
        <v>1</v>
      </c>
      <c r="F75" t="s">
        <v>590</v>
      </c>
      <c r="G75">
        <v>64731</v>
      </c>
      <c r="H75" s="18"/>
    </row>
    <row r="76" spans="1:8">
      <c r="A76">
        <v>75</v>
      </c>
      <c r="B76" t="s">
        <v>599</v>
      </c>
      <c r="C76" t="s">
        <v>540</v>
      </c>
      <c r="D76" t="s">
        <v>66</v>
      </c>
      <c r="E76">
        <v>96</v>
      </c>
      <c r="F76" t="s">
        <v>600</v>
      </c>
      <c r="G76" t="s">
        <v>601</v>
      </c>
      <c r="H76" s="18"/>
    </row>
    <row r="77" spans="1:8">
      <c r="A77">
        <v>76</v>
      </c>
      <c r="B77" t="s">
        <v>602</v>
      </c>
      <c r="C77" t="s">
        <v>540</v>
      </c>
      <c r="D77" t="s">
        <v>66</v>
      </c>
      <c r="E77">
        <v>6</v>
      </c>
      <c r="F77" t="s">
        <v>603</v>
      </c>
      <c r="G77" t="s">
        <v>601</v>
      </c>
      <c r="H77" s="18"/>
    </row>
    <row r="78" spans="1:8">
      <c r="A78">
        <v>77</v>
      </c>
      <c r="B78" t="s">
        <v>604</v>
      </c>
      <c r="C78" t="s">
        <v>540</v>
      </c>
      <c r="D78" t="s">
        <v>66</v>
      </c>
      <c r="E78">
        <v>12</v>
      </c>
      <c r="F78" t="s">
        <v>605</v>
      </c>
      <c r="G78" t="s">
        <v>601</v>
      </c>
      <c r="H78" s="18"/>
    </row>
    <row r="79" spans="1:8">
      <c r="A79">
        <v>78</v>
      </c>
      <c r="B79" t="s">
        <v>606</v>
      </c>
      <c r="C79" t="s">
        <v>540</v>
      </c>
      <c r="D79" t="s">
        <v>66</v>
      </c>
      <c r="E79">
        <v>94</v>
      </c>
      <c r="F79" t="s">
        <v>607</v>
      </c>
      <c r="G79" t="s">
        <v>601</v>
      </c>
      <c r="H79" s="18"/>
    </row>
    <row r="80" spans="1:8">
      <c r="A80">
        <v>79</v>
      </c>
      <c r="B80" t="s">
        <v>608</v>
      </c>
      <c r="C80" t="s">
        <v>540</v>
      </c>
      <c r="D80" t="s">
        <v>66</v>
      </c>
      <c r="E80">
        <v>32</v>
      </c>
      <c r="F80" t="s">
        <v>609</v>
      </c>
      <c r="G80" t="s">
        <v>601</v>
      </c>
      <c r="H80" s="18"/>
    </row>
    <row r="81" spans="1:8">
      <c r="A81">
        <v>80</v>
      </c>
      <c r="B81" t="s">
        <v>610</v>
      </c>
      <c r="C81" t="s">
        <v>540</v>
      </c>
      <c r="D81" t="s">
        <v>66</v>
      </c>
      <c r="E81">
        <v>16</v>
      </c>
      <c r="F81" t="s">
        <v>611</v>
      </c>
      <c r="G81" t="s">
        <v>601</v>
      </c>
      <c r="H81" s="18"/>
    </row>
    <row r="82" spans="1:8">
      <c r="A82">
        <v>81</v>
      </c>
      <c r="B82" t="s">
        <v>612</v>
      </c>
      <c r="C82" t="s">
        <v>540</v>
      </c>
      <c r="D82" t="s">
        <v>66</v>
      </c>
      <c r="E82">
        <v>136</v>
      </c>
      <c r="F82" t="s">
        <v>613</v>
      </c>
      <c r="G82" t="s">
        <v>601</v>
      </c>
      <c r="H82" s="18"/>
    </row>
    <row r="83" spans="1:8">
      <c r="A83">
        <v>82</v>
      </c>
      <c r="B83" t="s">
        <v>614</v>
      </c>
      <c r="C83" t="s">
        <v>540</v>
      </c>
      <c r="D83" t="s">
        <v>66</v>
      </c>
      <c r="E83">
        <v>40</v>
      </c>
      <c r="F83" t="s">
        <v>615</v>
      </c>
      <c r="G83" t="s">
        <v>601</v>
      </c>
      <c r="H83" s="18"/>
    </row>
    <row r="84" spans="1:8">
      <c r="A84">
        <v>83</v>
      </c>
      <c r="B84" t="s">
        <v>616</v>
      </c>
      <c r="C84" t="s">
        <v>540</v>
      </c>
      <c r="D84" t="s">
        <v>66</v>
      </c>
      <c r="E84">
        <v>52</v>
      </c>
      <c r="F84" t="s">
        <v>617</v>
      </c>
      <c r="G84" t="s">
        <v>601</v>
      </c>
      <c r="H84" s="18"/>
    </row>
    <row r="85" spans="1:8">
      <c r="A85">
        <v>84</v>
      </c>
      <c r="B85" t="s">
        <v>618</v>
      </c>
      <c r="C85" t="s">
        <v>540</v>
      </c>
      <c r="D85" t="s">
        <v>66</v>
      </c>
      <c r="E85">
        <v>80</v>
      </c>
      <c r="F85" t="s">
        <v>619</v>
      </c>
      <c r="G85" t="s">
        <v>601</v>
      </c>
      <c r="H85" s="18"/>
    </row>
    <row r="86" spans="1:8">
      <c r="A86">
        <v>85</v>
      </c>
      <c r="B86" t="s">
        <v>620</v>
      </c>
      <c r="C86" t="s">
        <v>540</v>
      </c>
      <c r="D86" t="s">
        <v>66</v>
      </c>
      <c r="E86">
        <v>48</v>
      </c>
      <c r="F86" t="s">
        <v>621</v>
      </c>
      <c r="G86" t="s">
        <v>601</v>
      </c>
      <c r="H86" s="18"/>
    </row>
    <row r="87" spans="1:8">
      <c r="A87">
        <v>86</v>
      </c>
      <c r="B87" t="s">
        <v>622</v>
      </c>
      <c r="C87" t="s">
        <v>540</v>
      </c>
      <c r="D87" t="s">
        <v>66</v>
      </c>
      <c r="E87">
        <v>236</v>
      </c>
      <c r="F87" t="s">
        <v>623</v>
      </c>
      <c r="G87" t="s">
        <v>601</v>
      </c>
      <c r="H87" s="18"/>
    </row>
    <row r="88" spans="1:8">
      <c r="A88">
        <v>87</v>
      </c>
      <c r="B88" t="s">
        <v>624</v>
      </c>
      <c r="C88" t="s">
        <v>540</v>
      </c>
      <c r="D88" t="s">
        <v>66</v>
      </c>
      <c r="E88">
        <v>6</v>
      </c>
      <c r="F88" t="s">
        <v>625</v>
      </c>
      <c r="G88" t="s">
        <v>601</v>
      </c>
      <c r="H88" s="18"/>
    </row>
    <row r="89" spans="1:8">
      <c r="A89">
        <v>88</v>
      </c>
      <c r="B89" t="s">
        <v>626</v>
      </c>
      <c r="C89" t="s">
        <v>540</v>
      </c>
      <c r="D89" t="s">
        <v>66</v>
      </c>
      <c r="E89">
        <v>88</v>
      </c>
      <c r="F89" t="s">
        <v>627</v>
      </c>
      <c r="G89" t="s">
        <v>601</v>
      </c>
      <c r="H89" s="18"/>
    </row>
    <row r="90" spans="1:8">
      <c r="A90">
        <v>89</v>
      </c>
      <c r="B90" t="s">
        <v>628</v>
      </c>
      <c r="C90" t="s">
        <v>540</v>
      </c>
      <c r="D90" t="s">
        <v>66</v>
      </c>
      <c r="E90">
        <v>64</v>
      </c>
      <c r="F90" t="s">
        <v>629</v>
      </c>
      <c r="G90" t="s">
        <v>601</v>
      </c>
      <c r="H90" s="18"/>
    </row>
    <row r="91" spans="1:8">
      <c r="A91">
        <v>90</v>
      </c>
      <c r="B91" t="s">
        <v>630</v>
      </c>
      <c r="C91" t="s">
        <v>540</v>
      </c>
      <c r="D91" t="s">
        <v>66</v>
      </c>
      <c r="E91">
        <v>12</v>
      </c>
      <c r="F91" t="s">
        <v>631</v>
      </c>
      <c r="G91" t="s">
        <v>601</v>
      </c>
      <c r="H91" s="18"/>
    </row>
    <row r="92" spans="1:8">
      <c r="A92">
        <v>91</v>
      </c>
      <c r="B92" t="s">
        <v>632</v>
      </c>
      <c r="C92" t="s">
        <v>540</v>
      </c>
      <c r="D92" t="s">
        <v>66</v>
      </c>
      <c r="E92">
        <v>20</v>
      </c>
      <c r="F92" t="s">
        <v>633</v>
      </c>
      <c r="G92" t="s">
        <v>601</v>
      </c>
      <c r="H92" s="18"/>
    </row>
    <row r="93" spans="1:8">
      <c r="A93">
        <v>92</v>
      </c>
      <c r="B93" t="s">
        <v>634</v>
      </c>
      <c r="C93" t="s">
        <v>540</v>
      </c>
      <c r="D93" t="s">
        <v>66</v>
      </c>
      <c r="E93">
        <v>278</v>
      </c>
      <c r="F93" t="s">
        <v>635</v>
      </c>
      <c r="G93" t="s">
        <v>601</v>
      </c>
      <c r="H93" s="18"/>
    </row>
    <row r="94" spans="1:8">
      <c r="A94">
        <v>93</v>
      </c>
      <c r="B94" t="s">
        <v>636</v>
      </c>
      <c r="C94" t="s">
        <v>540</v>
      </c>
      <c r="D94" t="s">
        <v>66</v>
      </c>
      <c r="E94">
        <v>216</v>
      </c>
      <c r="F94" t="s">
        <v>637</v>
      </c>
      <c r="G94" t="s">
        <v>601</v>
      </c>
      <c r="H94" s="18"/>
    </row>
    <row r="95" spans="1:8">
      <c r="A95">
        <v>94</v>
      </c>
      <c r="B95" t="s">
        <v>638</v>
      </c>
      <c r="C95" t="s">
        <v>540</v>
      </c>
      <c r="D95" t="s">
        <v>66</v>
      </c>
      <c r="E95">
        <v>40</v>
      </c>
      <c r="F95" t="s">
        <v>639</v>
      </c>
      <c r="G95" t="s">
        <v>601</v>
      </c>
      <c r="H95" s="18"/>
    </row>
    <row r="96" spans="1:8">
      <c r="A96">
        <v>95</v>
      </c>
      <c r="B96" t="s">
        <v>640</v>
      </c>
      <c r="C96" t="s">
        <v>540</v>
      </c>
      <c r="D96" t="s">
        <v>66</v>
      </c>
      <c r="E96">
        <v>368</v>
      </c>
      <c r="F96" t="s">
        <v>641</v>
      </c>
      <c r="G96" t="s">
        <v>601</v>
      </c>
      <c r="H96" s="18"/>
    </row>
    <row r="97" spans="1:8">
      <c r="A97">
        <v>96</v>
      </c>
      <c r="B97" t="s">
        <v>642</v>
      </c>
      <c r="C97" t="s">
        <v>540</v>
      </c>
      <c r="D97" t="s">
        <v>66</v>
      </c>
      <c r="E97">
        <v>96</v>
      </c>
      <c r="F97" t="s">
        <v>643</v>
      </c>
      <c r="G97" t="s">
        <v>601</v>
      </c>
      <c r="H97" s="18"/>
    </row>
  </sheetData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75EA-C4F2-4A74-96ED-F3298F5442DE}">
  <dimension ref="A1:AG4364"/>
  <sheetViews>
    <sheetView topLeftCell="O1" zoomScale="70" zoomScaleNormal="70" workbookViewId="0">
      <selection activeCell="AF23" sqref="AF23"/>
    </sheetView>
  </sheetViews>
  <sheetFormatPr defaultColWidth="8.85546875" defaultRowHeight="15"/>
  <cols>
    <col min="1" max="1" width="17.5703125" customWidth="1"/>
    <col min="2" max="2" width="44.5703125" customWidth="1"/>
    <col min="3" max="4" width="41" customWidth="1"/>
    <col min="5" max="5" width="35.140625" customWidth="1"/>
    <col min="6" max="6" width="22.28515625" customWidth="1"/>
    <col min="7" max="7" width="53.85546875" customWidth="1"/>
    <col min="8" max="9" width="63.28515625" customWidth="1"/>
    <col min="10" max="10" width="56.28515625" customWidth="1"/>
    <col min="11" max="12" width="77.28515625" customWidth="1"/>
    <col min="13" max="13" width="78.5703125" customWidth="1"/>
    <col min="14" max="14" width="49.28515625" customWidth="1"/>
    <col min="15" max="15" width="48" customWidth="1"/>
    <col min="25" max="25" width="78.5703125" customWidth="1"/>
    <col min="26" max="26" width="12.85546875" customWidth="1"/>
    <col min="27" max="27" width="8.28515625" customWidth="1"/>
    <col min="28" max="28" width="78.5703125" customWidth="1"/>
    <col min="29" max="29" width="49.28515625" customWidth="1"/>
    <col min="30" max="30" width="12.85546875" customWidth="1"/>
    <col min="31" max="31" width="14.140625" customWidth="1"/>
    <col min="32" max="32" width="14" bestFit="1" customWidth="1"/>
    <col min="33" max="33" width="16.42578125" customWidth="1"/>
    <col min="281" max="281" width="78.5703125" customWidth="1"/>
    <col min="282" max="282" width="12.85546875" customWidth="1"/>
    <col min="283" max="283" width="8.28515625" customWidth="1"/>
    <col min="284" max="284" width="78.5703125" customWidth="1"/>
    <col min="285" max="285" width="49.28515625" customWidth="1"/>
    <col min="286" max="286" width="12.85546875" customWidth="1"/>
    <col min="287" max="287" width="14.140625" customWidth="1"/>
    <col min="288" max="288" width="14" bestFit="1" customWidth="1"/>
    <col min="289" max="289" width="16.42578125" customWidth="1"/>
    <col min="537" max="537" width="78.5703125" customWidth="1"/>
    <col min="538" max="538" width="12.85546875" customWidth="1"/>
    <col min="539" max="539" width="8.28515625" customWidth="1"/>
    <col min="540" max="540" width="78.5703125" customWidth="1"/>
    <col min="541" max="541" width="49.28515625" customWidth="1"/>
    <col min="542" max="542" width="12.85546875" customWidth="1"/>
    <col min="543" max="543" width="14.140625" customWidth="1"/>
    <col min="544" max="544" width="14" bestFit="1" customWidth="1"/>
    <col min="545" max="545" width="16.42578125" customWidth="1"/>
    <col min="793" max="793" width="78.5703125" customWidth="1"/>
    <col min="794" max="794" width="12.85546875" customWidth="1"/>
    <col min="795" max="795" width="8.28515625" customWidth="1"/>
    <col min="796" max="796" width="78.5703125" customWidth="1"/>
    <col min="797" max="797" width="49.28515625" customWidth="1"/>
    <col min="798" max="798" width="12.85546875" customWidth="1"/>
    <col min="799" max="799" width="14.140625" customWidth="1"/>
    <col min="800" max="800" width="14" bestFit="1" customWidth="1"/>
    <col min="801" max="801" width="16.42578125" customWidth="1"/>
    <col min="1049" max="1049" width="78.5703125" customWidth="1"/>
    <col min="1050" max="1050" width="12.85546875" customWidth="1"/>
    <col min="1051" max="1051" width="8.28515625" customWidth="1"/>
    <col min="1052" max="1052" width="78.5703125" customWidth="1"/>
    <col min="1053" max="1053" width="49.28515625" customWidth="1"/>
    <col min="1054" max="1054" width="12.85546875" customWidth="1"/>
    <col min="1055" max="1055" width="14.140625" customWidth="1"/>
    <col min="1056" max="1056" width="14" bestFit="1" customWidth="1"/>
    <col min="1057" max="1057" width="16.42578125" customWidth="1"/>
    <col min="1305" max="1305" width="78.5703125" customWidth="1"/>
    <col min="1306" max="1306" width="12.85546875" customWidth="1"/>
    <col min="1307" max="1307" width="8.28515625" customWidth="1"/>
    <col min="1308" max="1308" width="78.5703125" customWidth="1"/>
    <col min="1309" max="1309" width="49.28515625" customWidth="1"/>
    <col min="1310" max="1310" width="12.85546875" customWidth="1"/>
    <col min="1311" max="1311" width="14.140625" customWidth="1"/>
    <col min="1312" max="1312" width="14" bestFit="1" customWidth="1"/>
    <col min="1313" max="1313" width="16.42578125" customWidth="1"/>
    <col min="1561" max="1561" width="78.5703125" customWidth="1"/>
    <col min="1562" max="1562" width="12.85546875" customWidth="1"/>
    <col min="1563" max="1563" width="8.28515625" customWidth="1"/>
    <col min="1564" max="1564" width="78.5703125" customWidth="1"/>
    <col min="1565" max="1565" width="49.28515625" customWidth="1"/>
    <col min="1566" max="1566" width="12.85546875" customWidth="1"/>
    <col min="1567" max="1567" width="14.140625" customWidth="1"/>
    <col min="1568" max="1568" width="14" bestFit="1" customWidth="1"/>
    <col min="1569" max="1569" width="16.42578125" customWidth="1"/>
    <col min="1817" max="1817" width="78.5703125" customWidth="1"/>
    <col min="1818" max="1818" width="12.85546875" customWidth="1"/>
    <col min="1819" max="1819" width="8.28515625" customWidth="1"/>
    <col min="1820" max="1820" width="78.5703125" customWidth="1"/>
    <col min="1821" max="1821" width="49.28515625" customWidth="1"/>
    <col min="1822" max="1822" width="12.85546875" customWidth="1"/>
    <col min="1823" max="1823" width="14.140625" customWidth="1"/>
    <col min="1824" max="1824" width="14" bestFit="1" customWidth="1"/>
    <col min="1825" max="1825" width="16.42578125" customWidth="1"/>
    <col min="2073" max="2073" width="78.5703125" customWidth="1"/>
    <col min="2074" max="2074" width="12.85546875" customWidth="1"/>
    <col min="2075" max="2075" width="8.28515625" customWidth="1"/>
    <col min="2076" max="2076" width="78.5703125" customWidth="1"/>
    <col min="2077" max="2077" width="49.28515625" customWidth="1"/>
    <col min="2078" max="2078" width="12.85546875" customWidth="1"/>
    <col min="2079" max="2079" width="14.140625" customWidth="1"/>
    <col min="2080" max="2080" width="14" bestFit="1" customWidth="1"/>
    <col min="2081" max="2081" width="16.42578125" customWidth="1"/>
    <col min="2329" max="2329" width="78.5703125" customWidth="1"/>
    <col min="2330" max="2330" width="12.85546875" customWidth="1"/>
    <col min="2331" max="2331" width="8.28515625" customWidth="1"/>
    <col min="2332" max="2332" width="78.5703125" customWidth="1"/>
    <col min="2333" max="2333" width="49.28515625" customWidth="1"/>
    <col min="2334" max="2334" width="12.85546875" customWidth="1"/>
    <col min="2335" max="2335" width="14.140625" customWidth="1"/>
    <col min="2336" max="2336" width="14" bestFit="1" customWidth="1"/>
    <col min="2337" max="2337" width="16.42578125" customWidth="1"/>
    <col min="2585" max="2585" width="78.5703125" customWidth="1"/>
    <col min="2586" max="2586" width="12.85546875" customWidth="1"/>
    <col min="2587" max="2587" width="8.28515625" customWidth="1"/>
    <col min="2588" max="2588" width="78.5703125" customWidth="1"/>
    <col min="2589" max="2589" width="49.28515625" customWidth="1"/>
    <col min="2590" max="2590" width="12.85546875" customWidth="1"/>
    <col min="2591" max="2591" width="14.140625" customWidth="1"/>
    <col min="2592" max="2592" width="14" bestFit="1" customWidth="1"/>
    <col min="2593" max="2593" width="16.42578125" customWidth="1"/>
    <col min="2841" max="2841" width="78.5703125" customWidth="1"/>
    <col min="2842" max="2842" width="12.85546875" customWidth="1"/>
    <col min="2843" max="2843" width="8.28515625" customWidth="1"/>
    <col min="2844" max="2844" width="78.5703125" customWidth="1"/>
    <col min="2845" max="2845" width="49.28515625" customWidth="1"/>
    <col min="2846" max="2846" width="12.85546875" customWidth="1"/>
    <col min="2847" max="2847" width="14.140625" customWidth="1"/>
    <col min="2848" max="2848" width="14" bestFit="1" customWidth="1"/>
    <col min="2849" max="2849" width="16.42578125" customWidth="1"/>
    <col min="3097" max="3097" width="78.5703125" customWidth="1"/>
    <col min="3098" max="3098" width="12.85546875" customWidth="1"/>
    <col min="3099" max="3099" width="8.28515625" customWidth="1"/>
    <col min="3100" max="3100" width="78.5703125" customWidth="1"/>
    <col min="3101" max="3101" width="49.28515625" customWidth="1"/>
    <col min="3102" max="3102" width="12.85546875" customWidth="1"/>
    <col min="3103" max="3103" width="14.140625" customWidth="1"/>
    <col min="3104" max="3104" width="14" bestFit="1" customWidth="1"/>
    <col min="3105" max="3105" width="16.42578125" customWidth="1"/>
    <col min="3353" max="3353" width="78.5703125" customWidth="1"/>
    <col min="3354" max="3354" width="12.85546875" customWidth="1"/>
    <col min="3355" max="3355" width="8.28515625" customWidth="1"/>
    <col min="3356" max="3356" width="78.5703125" customWidth="1"/>
    <col min="3357" max="3357" width="49.28515625" customWidth="1"/>
    <col min="3358" max="3358" width="12.85546875" customWidth="1"/>
    <col min="3359" max="3359" width="14.140625" customWidth="1"/>
    <col min="3360" max="3360" width="14" bestFit="1" customWidth="1"/>
    <col min="3361" max="3361" width="16.42578125" customWidth="1"/>
    <col min="3609" max="3609" width="78.5703125" customWidth="1"/>
    <col min="3610" max="3610" width="12.85546875" customWidth="1"/>
    <col min="3611" max="3611" width="8.28515625" customWidth="1"/>
    <col min="3612" max="3612" width="78.5703125" customWidth="1"/>
    <col min="3613" max="3613" width="49.28515625" customWidth="1"/>
    <col min="3614" max="3614" width="12.85546875" customWidth="1"/>
    <col min="3615" max="3615" width="14.140625" customWidth="1"/>
    <col min="3616" max="3616" width="14" bestFit="1" customWidth="1"/>
    <col min="3617" max="3617" width="16.42578125" customWidth="1"/>
    <col min="3865" max="3865" width="78.5703125" customWidth="1"/>
    <col min="3866" max="3866" width="12.85546875" customWidth="1"/>
    <col min="3867" max="3867" width="8.28515625" customWidth="1"/>
    <col min="3868" max="3868" width="78.5703125" customWidth="1"/>
    <col min="3869" max="3869" width="49.28515625" customWidth="1"/>
    <col min="3870" max="3870" width="12.85546875" customWidth="1"/>
    <col min="3871" max="3871" width="14.140625" customWidth="1"/>
    <col min="3872" max="3872" width="14" bestFit="1" customWidth="1"/>
    <col min="3873" max="3873" width="16.42578125" customWidth="1"/>
    <col min="4121" max="4121" width="78.5703125" customWidth="1"/>
    <col min="4122" max="4122" width="12.85546875" customWidth="1"/>
    <col min="4123" max="4123" width="8.28515625" customWidth="1"/>
    <col min="4124" max="4124" width="78.5703125" customWidth="1"/>
    <col min="4125" max="4125" width="49.28515625" customWidth="1"/>
    <col min="4126" max="4126" width="12.85546875" customWidth="1"/>
    <col min="4127" max="4127" width="14.140625" customWidth="1"/>
    <col min="4128" max="4128" width="14" bestFit="1" customWidth="1"/>
    <col min="4129" max="4129" width="16.42578125" customWidth="1"/>
    <col min="4377" max="4377" width="78.5703125" customWidth="1"/>
    <col min="4378" max="4378" width="12.85546875" customWidth="1"/>
    <col min="4379" max="4379" width="8.28515625" customWidth="1"/>
    <col min="4380" max="4380" width="78.5703125" customWidth="1"/>
    <col min="4381" max="4381" width="49.28515625" customWidth="1"/>
    <col min="4382" max="4382" width="12.85546875" customWidth="1"/>
    <col min="4383" max="4383" width="14.140625" customWidth="1"/>
    <col min="4384" max="4384" width="14" bestFit="1" customWidth="1"/>
    <col min="4385" max="4385" width="16.42578125" customWidth="1"/>
    <col min="4633" max="4633" width="78.5703125" customWidth="1"/>
    <col min="4634" max="4634" width="12.85546875" customWidth="1"/>
    <col min="4635" max="4635" width="8.28515625" customWidth="1"/>
    <col min="4636" max="4636" width="78.5703125" customWidth="1"/>
    <col min="4637" max="4637" width="49.28515625" customWidth="1"/>
    <col min="4638" max="4638" width="12.85546875" customWidth="1"/>
    <col min="4639" max="4639" width="14.140625" customWidth="1"/>
    <col min="4640" max="4640" width="14" bestFit="1" customWidth="1"/>
    <col min="4641" max="4641" width="16.42578125" customWidth="1"/>
    <col min="4889" max="4889" width="78.5703125" customWidth="1"/>
    <col min="4890" max="4890" width="12.85546875" customWidth="1"/>
    <col min="4891" max="4891" width="8.28515625" customWidth="1"/>
    <col min="4892" max="4892" width="78.5703125" customWidth="1"/>
    <col min="4893" max="4893" width="49.28515625" customWidth="1"/>
    <col min="4894" max="4894" width="12.85546875" customWidth="1"/>
    <col min="4895" max="4895" width="14.140625" customWidth="1"/>
    <col min="4896" max="4896" width="14" bestFit="1" customWidth="1"/>
    <col min="4897" max="4897" width="16.42578125" customWidth="1"/>
    <col min="5145" max="5145" width="78.5703125" customWidth="1"/>
    <col min="5146" max="5146" width="12.85546875" customWidth="1"/>
    <col min="5147" max="5147" width="8.28515625" customWidth="1"/>
    <col min="5148" max="5148" width="78.5703125" customWidth="1"/>
    <col min="5149" max="5149" width="49.28515625" customWidth="1"/>
    <col min="5150" max="5150" width="12.85546875" customWidth="1"/>
    <col min="5151" max="5151" width="14.140625" customWidth="1"/>
    <col min="5152" max="5152" width="14" bestFit="1" customWidth="1"/>
    <col min="5153" max="5153" width="16.42578125" customWidth="1"/>
    <col min="5401" max="5401" width="78.5703125" customWidth="1"/>
    <col min="5402" max="5402" width="12.85546875" customWidth="1"/>
    <col min="5403" max="5403" width="8.28515625" customWidth="1"/>
    <col min="5404" max="5404" width="78.5703125" customWidth="1"/>
    <col min="5405" max="5405" width="49.28515625" customWidth="1"/>
    <col min="5406" max="5406" width="12.85546875" customWidth="1"/>
    <col min="5407" max="5407" width="14.140625" customWidth="1"/>
    <col min="5408" max="5408" width="14" bestFit="1" customWidth="1"/>
    <col min="5409" max="5409" width="16.42578125" customWidth="1"/>
    <col min="5657" max="5657" width="78.5703125" customWidth="1"/>
    <col min="5658" max="5658" width="12.85546875" customWidth="1"/>
    <col min="5659" max="5659" width="8.28515625" customWidth="1"/>
    <col min="5660" max="5660" width="78.5703125" customWidth="1"/>
    <col min="5661" max="5661" width="49.28515625" customWidth="1"/>
    <col min="5662" max="5662" width="12.85546875" customWidth="1"/>
    <col min="5663" max="5663" width="14.140625" customWidth="1"/>
    <col min="5664" max="5664" width="14" bestFit="1" customWidth="1"/>
    <col min="5665" max="5665" width="16.42578125" customWidth="1"/>
    <col min="5913" max="5913" width="78.5703125" customWidth="1"/>
    <col min="5914" max="5914" width="12.85546875" customWidth="1"/>
    <col min="5915" max="5915" width="8.28515625" customWidth="1"/>
    <col min="5916" max="5916" width="78.5703125" customWidth="1"/>
    <col min="5917" max="5917" width="49.28515625" customWidth="1"/>
    <col min="5918" max="5918" width="12.85546875" customWidth="1"/>
    <col min="5919" max="5919" width="14.140625" customWidth="1"/>
    <col min="5920" max="5920" width="14" bestFit="1" customWidth="1"/>
    <col min="5921" max="5921" width="16.42578125" customWidth="1"/>
    <col min="6169" max="6169" width="78.5703125" customWidth="1"/>
    <col min="6170" max="6170" width="12.85546875" customWidth="1"/>
    <col min="6171" max="6171" width="8.28515625" customWidth="1"/>
    <col min="6172" max="6172" width="78.5703125" customWidth="1"/>
    <col min="6173" max="6173" width="49.28515625" customWidth="1"/>
    <col min="6174" max="6174" width="12.85546875" customWidth="1"/>
    <col min="6175" max="6175" width="14.140625" customWidth="1"/>
    <col min="6176" max="6176" width="14" bestFit="1" customWidth="1"/>
    <col min="6177" max="6177" width="16.42578125" customWidth="1"/>
    <col min="6425" max="6425" width="78.5703125" customWidth="1"/>
    <col min="6426" max="6426" width="12.85546875" customWidth="1"/>
    <col min="6427" max="6427" width="8.28515625" customWidth="1"/>
    <col min="6428" max="6428" width="78.5703125" customWidth="1"/>
    <col min="6429" max="6429" width="49.28515625" customWidth="1"/>
    <col min="6430" max="6430" width="12.85546875" customWidth="1"/>
    <col min="6431" max="6431" width="14.140625" customWidth="1"/>
    <col min="6432" max="6432" width="14" bestFit="1" customWidth="1"/>
    <col min="6433" max="6433" width="16.42578125" customWidth="1"/>
    <col min="6681" max="6681" width="78.5703125" customWidth="1"/>
    <col min="6682" max="6682" width="12.85546875" customWidth="1"/>
    <col min="6683" max="6683" width="8.28515625" customWidth="1"/>
    <col min="6684" max="6684" width="78.5703125" customWidth="1"/>
    <col min="6685" max="6685" width="49.28515625" customWidth="1"/>
    <col min="6686" max="6686" width="12.85546875" customWidth="1"/>
    <col min="6687" max="6687" width="14.140625" customWidth="1"/>
    <col min="6688" max="6688" width="14" bestFit="1" customWidth="1"/>
    <col min="6689" max="6689" width="16.42578125" customWidth="1"/>
    <col min="6937" max="6937" width="78.5703125" customWidth="1"/>
    <col min="6938" max="6938" width="12.85546875" customWidth="1"/>
    <col min="6939" max="6939" width="8.28515625" customWidth="1"/>
    <col min="6940" max="6940" width="78.5703125" customWidth="1"/>
    <col min="6941" max="6941" width="49.28515625" customWidth="1"/>
    <col min="6942" max="6942" width="12.85546875" customWidth="1"/>
    <col min="6943" max="6943" width="14.140625" customWidth="1"/>
    <col min="6944" max="6944" width="14" bestFit="1" customWidth="1"/>
    <col min="6945" max="6945" width="16.42578125" customWidth="1"/>
    <col min="7193" max="7193" width="78.5703125" customWidth="1"/>
    <col min="7194" max="7194" width="12.85546875" customWidth="1"/>
    <col min="7195" max="7195" width="8.28515625" customWidth="1"/>
    <col min="7196" max="7196" width="78.5703125" customWidth="1"/>
    <col min="7197" max="7197" width="49.28515625" customWidth="1"/>
    <col min="7198" max="7198" width="12.85546875" customWidth="1"/>
    <col min="7199" max="7199" width="14.140625" customWidth="1"/>
    <col min="7200" max="7200" width="14" bestFit="1" customWidth="1"/>
    <col min="7201" max="7201" width="16.42578125" customWidth="1"/>
    <col min="7449" max="7449" width="78.5703125" customWidth="1"/>
    <col min="7450" max="7450" width="12.85546875" customWidth="1"/>
    <col min="7451" max="7451" width="8.28515625" customWidth="1"/>
    <col min="7452" max="7452" width="78.5703125" customWidth="1"/>
    <col min="7453" max="7453" width="49.28515625" customWidth="1"/>
    <col min="7454" max="7454" width="12.85546875" customWidth="1"/>
    <col min="7455" max="7455" width="14.140625" customWidth="1"/>
    <col min="7456" max="7456" width="14" bestFit="1" customWidth="1"/>
    <col min="7457" max="7457" width="16.42578125" customWidth="1"/>
    <col min="7705" max="7705" width="78.5703125" customWidth="1"/>
    <col min="7706" max="7706" width="12.85546875" customWidth="1"/>
    <col min="7707" max="7707" width="8.28515625" customWidth="1"/>
    <col min="7708" max="7708" width="78.5703125" customWidth="1"/>
    <col min="7709" max="7709" width="49.28515625" customWidth="1"/>
    <col min="7710" max="7710" width="12.85546875" customWidth="1"/>
    <col min="7711" max="7711" width="14.140625" customWidth="1"/>
    <col min="7712" max="7712" width="14" bestFit="1" customWidth="1"/>
    <col min="7713" max="7713" width="16.42578125" customWidth="1"/>
    <col min="7961" max="7961" width="78.5703125" customWidth="1"/>
    <col min="7962" max="7962" width="12.85546875" customWidth="1"/>
    <col min="7963" max="7963" width="8.28515625" customWidth="1"/>
    <col min="7964" max="7964" width="78.5703125" customWidth="1"/>
    <col min="7965" max="7965" width="49.28515625" customWidth="1"/>
    <col min="7966" max="7966" width="12.85546875" customWidth="1"/>
    <col min="7967" max="7967" width="14.140625" customWidth="1"/>
    <col min="7968" max="7968" width="14" bestFit="1" customWidth="1"/>
    <col min="7969" max="7969" width="16.42578125" customWidth="1"/>
    <col min="8217" max="8217" width="78.5703125" customWidth="1"/>
    <col min="8218" max="8218" width="12.85546875" customWidth="1"/>
    <col min="8219" max="8219" width="8.28515625" customWidth="1"/>
    <col min="8220" max="8220" width="78.5703125" customWidth="1"/>
    <col min="8221" max="8221" width="49.28515625" customWidth="1"/>
    <col min="8222" max="8222" width="12.85546875" customWidth="1"/>
    <col min="8223" max="8223" width="14.140625" customWidth="1"/>
    <col min="8224" max="8224" width="14" bestFit="1" customWidth="1"/>
    <col min="8225" max="8225" width="16.42578125" customWidth="1"/>
    <col min="8473" max="8473" width="78.5703125" customWidth="1"/>
    <col min="8474" max="8474" width="12.85546875" customWidth="1"/>
    <col min="8475" max="8475" width="8.28515625" customWidth="1"/>
    <col min="8476" max="8476" width="78.5703125" customWidth="1"/>
    <col min="8477" max="8477" width="49.28515625" customWidth="1"/>
    <col min="8478" max="8478" width="12.85546875" customWidth="1"/>
    <col min="8479" max="8479" width="14.140625" customWidth="1"/>
    <col min="8480" max="8480" width="14" bestFit="1" customWidth="1"/>
    <col min="8481" max="8481" width="16.42578125" customWidth="1"/>
    <col min="8729" max="8729" width="78.5703125" customWidth="1"/>
    <col min="8730" max="8730" width="12.85546875" customWidth="1"/>
    <col min="8731" max="8731" width="8.28515625" customWidth="1"/>
    <col min="8732" max="8732" width="78.5703125" customWidth="1"/>
    <col min="8733" max="8733" width="49.28515625" customWidth="1"/>
    <col min="8734" max="8734" width="12.85546875" customWidth="1"/>
    <col min="8735" max="8735" width="14.140625" customWidth="1"/>
    <col min="8736" max="8736" width="14" bestFit="1" customWidth="1"/>
    <col min="8737" max="8737" width="16.42578125" customWidth="1"/>
    <col min="8985" max="8985" width="78.5703125" customWidth="1"/>
    <col min="8986" max="8986" width="12.85546875" customWidth="1"/>
    <col min="8987" max="8987" width="8.28515625" customWidth="1"/>
    <col min="8988" max="8988" width="78.5703125" customWidth="1"/>
    <col min="8989" max="8989" width="49.28515625" customWidth="1"/>
    <col min="8990" max="8990" width="12.85546875" customWidth="1"/>
    <col min="8991" max="8991" width="14.140625" customWidth="1"/>
    <col min="8992" max="8992" width="14" bestFit="1" customWidth="1"/>
    <col min="8993" max="8993" width="16.42578125" customWidth="1"/>
    <col min="9241" max="9241" width="78.5703125" customWidth="1"/>
    <col min="9242" max="9242" width="12.85546875" customWidth="1"/>
    <col min="9243" max="9243" width="8.28515625" customWidth="1"/>
    <col min="9244" max="9244" width="78.5703125" customWidth="1"/>
    <col min="9245" max="9245" width="49.28515625" customWidth="1"/>
    <col min="9246" max="9246" width="12.85546875" customWidth="1"/>
    <col min="9247" max="9247" width="14.140625" customWidth="1"/>
    <col min="9248" max="9248" width="14" bestFit="1" customWidth="1"/>
    <col min="9249" max="9249" width="16.42578125" customWidth="1"/>
    <col min="9497" max="9497" width="78.5703125" customWidth="1"/>
    <col min="9498" max="9498" width="12.85546875" customWidth="1"/>
    <col min="9499" max="9499" width="8.28515625" customWidth="1"/>
    <col min="9500" max="9500" width="78.5703125" customWidth="1"/>
    <col min="9501" max="9501" width="49.28515625" customWidth="1"/>
    <col min="9502" max="9502" width="12.85546875" customWidth="1"/>
    <col min="9503" max="9503" width="14.140625" customWidth="1"/>
    <col min="9504" max="9504" width="14" bestFit="1" customWidth="1"/>
    <col min="9505" max="9505" width="16.42578125" customWidth="1"/>
    <col min="9753" max="9753" width="78.5703125" customWidth="1"/>
    <col min="9754" max="9754" width="12.85546875" customWidth="1"/>
    <col min="9755" max="9755" width="8.28515625" customWidth="1"/>
    <col min="9756" max="9756" width="78.5703125" customWidth="1"/>
    <col min="9757" max="9757" width="49.28515625" customWidth="1"/>
    <col min="9758" max="9758" width="12.85546875" customWidth="1"/>
    <col min="9759" max="9759" width="14.140625" customWidth="1"/>
    <col min="9760" max="9760" width="14" bestFit="1" customWidth="1"/>
    <col min="9761" max="9761" width="16.42578125" customWidth="1"/>
    <col min="10009" max="10009" width="78.5703125" customWidth="1"/>
    <col min="10010" max="10010" width="12.85546875" customWidth="1"/>
    <col min="10011" max="10011" width="8.28515625" customWidth="1"/>
    <col min="10012" max="10012" width="78.5703125" customWidth="1"/>
    <col min="10013" max="10013" width="49.28515625" customWidth="1"/>
    <col min="10014" max="10014" width="12.85546875" customWidth="1"/>
    <col min="10015" max="10015" width="14.140625" customWidth="1"/>
    <col min="10016" max="10016" width="14" bestFit="1" customWidth="1"/>
    <col min="10017" max="10017" width="16.42578125" customWidth="1"/>
    <col min="10265" max="10265" width="78.5703125" customWidth="1"/>
    <col min="10266" max="10266" width="12.85546875" customWidth="1"/>
    <col min="10267" max="10267" width="8.28515625" customWidth="1"/>
    <col min="10268" max="10268" width="78.5703125" customWidth="1"/>
    <col min="10269" max="10269" width="49.28515625" customWidth="1"/>
    <col min="10270" max="10270" width="12.85546875" customWidth="1"/>
    <col min="10271" max="10271" width="14.140625" customWidth="1"/>
    <col min="10272" max="10272" width="14" bestFit="1" customWidth="1"/>
    <col min="10273" max="10273" width="16.42578125" customWidth="1"/>
    <col min="10521" max="10521" width="78.5703125" customWidth="1"/>
    <col min="10522" max="10522" width="12.85546875" customWidth="1"/>
    <col min="10523" max="10523" width="8.28515625" customWidth="1"/>
    <col min="10524" max="10524" width="78.5703125" customWidth="1"/>
    <col min="10525" max="10525" width="49.28515625" customWidth="1"/>
    <col min="10526" max="10526" width="12.85546875" customWidth="1"/>
    <col min="10527" max="10527" width="14.140625" customWidth="1"/>
    <col min="10528" max="10528" width="14" bestFit="1" customWidth="1"/>
    <col min="10529" max="10529" width="16.42578125" customWidth="1"/>
    <col min="10777" max="10777" width="78.5703125" customWidth="1"/>
    <col min="10778" max="10778" width="12.85546875" customWidth="1"/>
    <col min="10779" max="10779" width="8.28515625" customWidth="1"/>
    <col min="10780" max="10780" width="78.5703125" customWidth="1"/>
    <col min="10781" max="10781" width="49.28515625" customWidth="1"/>
    <col min="10782" max="10782" width="12.85546875" customWidth="1"/>
    <col min="10783" max="10783" width="14.140625" customWidth="1"/>
    <col min="10784" max="10784" width="14" bestFit="1" customWidth="1"/>
    <col min="10785" max="10785" width="16.42578125" customWidth="1"/>
    <col min="11033" max="11033" width="78.5703125" customWidth="1"/>
    <col min="11034" max="11034" width="12.85546875" customWidth="1"/>
    <col min="11035" max="11035" width="8.28515625" customWidth="1"/>
    <col min="11036" max="11036" width="78.5703125" customWidth="1"/>
    <col min="11037" max="11037" width="49.28515625" customWidth="1"/>
    <col min="11038" max="11038" width="12.85546875" customWidth="1"/>
    <col min="11039" max="11039" width="14.140625" customWidth="1"/>
    <col min="11040" max="11040" width="14" bestFit="1" customWidth="1"/>
    <col min="11041" max="11041" width="16.42578125" customWidth="1"/>
    <col min="11289" max="11289" width="78.5703125" customWidth="1"/>
    <col min="11290" max="11290" width="12.85546875" customWidth="1"/>
    <col min="11291" max="11291" width="8.28515625" customWidth="1"/>
    <col min="11292" max="11292" width="78.5703125" customWidth="1"/>
    <col min="11293" max="11293" width="49.28515625" customWidth="1"/>
    <col min="11294" max="11294" width="12.85546875" customWidth="1"/>
    <col min="11295" max="11295" width="14.140625" customWidth="1"/>
    <col min="11296" max="11296" width="14" bestFit="1" customWidth="1"/>
    <col min="11297" max="11297" width="16.42578125" customWidth="1"/>
    <col min="11545" max="11545" width="78.5703125" customWidth="1"/>
    <col min="11546" max="11546" width="12.85546875" customWidth="1"/>
    <col min="11547" max="11547" width="8.28515625" customWidth="1"/>
    <col min="11548" max="11548" width="78.5703125" customWidth="1"/>
    <col min="11549" max="11549" width="49.28515625" customWidth="1"/>
    <col min="11550" max="11550" width="12.85546875" customWidth="1"/>
    <col min="11551" max="11551" width="14.140625" customWidth="1"/>
    <col min="11552" max="11552" width="14" bestFit="1" customWidth="1"/>
    <col min="11553" max="11553" width="16.42578125" customWidth="1"/>
    <col min="11801" max="11801" width="78.5703125" customWidth="1"/>
    <col min="11802" max="11802" width="12.85546875" customWidth="1"/>
    <col min="11803" max="11803" width="8.28515625" customWidth="1"/>
    <col min="11804" max="11804" width="78.5703125" customWidth="1"/>
    <col min="11805" max="11805" width="49.28515625" customWidth="1"/>
    <col min="11806" max="11806" width="12.85546875" customWidth="1"/>
    <col min="11807" max="11807" width="14.140625" customWidth="1"/>
    <col min="11808" max="11808" width="14" bestFit="1" customWidth="1"/>
    <col min="11809" max="11809" width="16.42578125" customWidth="1"/>
    <col min="12057" max="12057" width="78.5703125" customWidth="1"/>
    <col min="12058" max="12058" width="12.85546875" customWidth="1"/>
    <col min="12059" max="12059" width="8.28515625" customWidth="1"/>
    <col min="12060" max="12060" width="78.5703125" customWidth="1"/>
    <col min="12061" max="12061" width="49.28515625" customWidth="1"/>
    <col min="12062" max="12062" width="12.85546875" customWidth="1"/>
    <col min="12063" max="12063" width="14.140625" customWidth="1"/>
    <col min="12064" max="12064" width="14" bestFit="1" customWidth="1"/>
    <col min="12065" max="12065" width="16.42578125" customWidth="1"/>
    <col min="12313" max="12313" width="78.5703125" customWidth="1"/>
    <col min="12314" max="12314" width="12.85546875" customWidth="1"/>
    <col min="12315" max="12315" width="8.28515625" customWidth="1"/>
    <col min="12316" max="12316" width="78.5703125" customWidth="1"/>
    <col min="12317" max="12317" width="49.28515625" customWidth="1"/>
    <col min="12318" max="12318" width="12.85546875" customWidth="1"/>
    <col min="12319" max="12319" width="14.140625" customWidth="1"/>
    <col min="12320" max="12320" width="14" bestFit="1" customWidth="1"/>
    <col min="12321" max="12321" width="16.42578125" customWidth="1"/>
    <col min="12569" max="12569" width="78.5703125" customWidth="1"/>
    <col min="12570" max="12570" width="12.85546875" customWidth="1"/>
    <col min="12571" max="12571" width="8.28515625" customWidth="1"/>
    <col min="12572" max="12572" width="78.5703125" customWidth="1"/>
    <col min="12573" max="12573" width="49.28515625" customWidth="1"/>
    <col min="12574" max="12574" width="12.85546875" customWidth="1"/>
    <col min="12575" max="12575" width="14.140625" customWidth="1"/>
    <col min="12576" max="12576" width="14" bestFit="1" customWidth="1"/>
    <col min="12577" max="12577" width="16.42578125" customWidth="1"/>
    <col min="12825" max="12825" width="78.5703125" customWidth="1"/>
    <col min="12826" max="12826" width="12.85546875" customWidth="1"/>
    <col min="12827" max="12827" width="8.28515625" customWidth="1"/>
    <col min="12828" max="12828" width="78.5703125" customWidth="1"/>
    <col min="12829" max="12829" width="49.28515625" customWidth="1"/>
    <col min="12830" max="12830" width="12.85546875" customWidth="1"/>
    <col min="12831" max="12831" width="14.140625" customWidth="1"/>
    <col min="12832" max="12832" width="14" bestFit="1" customWidth="1"/>
    <col min="12833" max="12833" width="16.42578125" customWidth="1"/>
    <col min="13081" max="13081" width="78.5703125" customWidth="1"/>
    <col min="13082" max="13082" width="12.85546875" customWidth="1"/>
    <col min="13083" max="13083" width="8.28515625" customWidth="1"/>
    <col min="13084" max="13084" width="78.5703125" customWidth="1"/>
    <col min="13085" max="13085" width="49.28515625" customWidth="1"/>
    <col min="13086" max="13086" width="12.85546875" customWidth="1"/>
    <col min="13087" max="13087" width="14.140625" customWidth="1"/>
    <col min="13088" max="13088" width="14" bestFit="1" customWidth="1"/>
    <col min="13089" max="13089" width="16.42578125" customWidth="1"/>
    <col min="13337" max="13337" width="78.5703125" customWidth="1"/>
    <col min="13338" max="13338" width="12.85546875" customWidth="1"/>
    <col min="13339" max="13339" width="8.28515625" customWidth="1"/>
    <col min="13340" max="13340" width="78.5703125" customWidth="1"/>
    <col min="13341" max="13341" width="49.28515625" customWidth="1"/>
    <col min="13342" max="13342" width="12.85546875" customWidth="1"/>
    <col min="13343" max="13343" width="14.140625" customWidth="1"/>
    <col min="13344" max="13344" width="14" bestFit="1" customWidth="1"/>
    <col min="13345" max="13345" width="16.42578125" customWidth="1"/>
    <col min="13593" max="13593" width="78.5703125" customWidth="1"/>
    <col min="13594" max="13594" width="12.85546875" customWidth="1"/>
    <col min="13595" max="13595" width="8.28515625" customWidth="1"/>
    <col min="13596" max="13596" width="78.5703125" customWidth="1"/>
    <col min="13597" max="13597" width="49.28515625" customWidth="1"/>
    <col min="13598" max="13598" width="12.85546875" customWidth="1"/>
    <col min="13599" max="13599" width="14.140625" customWidth="1"/>
    <col min="13600" max="13600" width="14" bestFit="1" customWidth="1"/>
    <col min="13601" max="13601" width="16.42578125" customWidth="1"/>
    <col min="13849" max="13849" width="78.5703125" customWidth="1"/>
    <col min="13850" max="13850" width="12.85546875" customWidth="1"/>
    <col min="13851" max="13851" width="8.28515625" customWidth="1"/>
    <col min="13852" max="13852" width="78.5703125" customWidth="1"/>
    <col min="13853" max="13853" width="49.28515625" customWidth="1"/>
    <col min="13854" max="13854" width="12.85546875" customWidth="1"/>
    <col min="13855" max="13855" width="14.140625" customWidth="1"/>
    <col min="13856" max="13856" width="14" bestFit="1" customWidth="1"/>
    <col min="13857" max="13857" width="16.42578125" customWidth="1"/>
    <col min="14105" max="14105" width="78.5703125" customWidth="1"/>
    <col min="14106" max="14106" width="12.85546875" customWidth="1"/>
    <col min="14107" max="14107" width="8.28515625" customWidth="1"/>
    <col min="14108" max="14108" width="78.5703125" customWidth="1"/>
    <col min="14109" max="14109" width="49.28515625" customWidth="1"/>
    <col min="14110" max="14110" width="12.85546875" customWidth="1"/>
    <col min="14111" max="14111" width="14.140625" customWidth="1"/>
    <col min="14112" max="14112" width="14" bestFit="1" customWidth="1"/>
    <col min="14113" max="14113" width="16.42578125" customWidth="1"/>
    <col min="14361" max="14361" width="78.5703125" customWidth="1"/>
    <col min="14362" max="14362" width="12.85546875" customWidth="1"/>
    <col min="14363" max="14363" width="8.28515625" customWidth="1"/>
    <col min="14364" max="14364" width="78.5703125" customWidth="1"/>
    <col min="14365" max="14365" width="49.28515625" customWidth="1"/>
    <col min="14366" max="14366" width="12.85546875" customWidth="1"/>
    <col min="14367" max="14367" width="14.140625" customWidth="1"/>
    <col min="14368" max="14368" width="14" bestFit="1" customWidth="1"/>
    <col min="14369" max="14369" width="16.42578125" customWidth="1"/>
    <col min="14617" max="14617" width="78.5703125" customWidth="1"/>
    <col min="14618" max="14618" width="12.85546875" customWidth="1"/>
    <col min="14619" max="14619" width="8.28515625" customWidth="1"/>
    <col min="14620" max="14620" width="78.5703125" customWidth="1"/>
    <col min="14621" max="14621" width="49.28515625" customWidth="1"/>
    <col min="14622" max="14622" width="12.85546875" customWidth="1"/>
    <col min="14623" max="14623" width="14.140625" customWidth="1"/>
    <col min="14624" max="14624" width="14" bestFit="1" customWidth="1"/>
    <col min="14625" max="14625" width="16.42578125" customWidth="1"/>
    <col min="14873" max="14873" width="78.5703125" customWidth="1"/>
    <col min="14874" max="14874" width="12.85546875" customWidth="1"/>
    <col min="14875" max="14875" width="8.28515625" customWidth="1"/>
    <col min="14876" max="14876" width="78.5703125" customWidth="1"/>
    <col min="14877" max="14877" width="49.28515625" customWidth="1"/>
    <col min="14878" max="14878" width="12.85546875" customWidth="1"/>
    <col min="14879" max="14879" width="14.140625" customWidth="1"/>
    <col min="14880" max="14880" width="14" bestFit="1" customWidth="1"/>
    <col min="14881" max="14881" width="16.42578125" customWidth="1"/>
    <col min="15129" max="15129" width="78.5703125" customWidth="1"/>
    <col min="15130" max="15130" width="12.85546875" customWidth="1"/>
    <col min="15131" max="15131" width="8.28515625" customWidth="1"/>
    <col min="15132" max="15132" width="78.5703125" customWidth="1"/>
    <col min="15133" max="15133" width="49.28515625" customWidth="1"/>
    <col min="15134" max="15134" width="12.85546875" customWidth="1"/>
    <col min="15135" max="15135" width="14.140625" customWidth="1"/>
    <col min="15136" max="15136" width="14" bestFit="1" customWidth="1"/>
    <col min="15137" max="15137" width="16.42578125" customWidth="1"/>
    <col min="15385" max="15385" width="78.5703125" customWidth="1"/>
    <col min="15386" max="15386" width="12.85546875" customWidth="1"/>
    <col min="15387" max="15387" width="8.28515625" customWidth="1"/>
    <col min="15388" max="15388" width="78.5703125" customWidth="1"/>
    <col min="15389" max="15389" width="49.28515625" customWidth="1"/>
    <col min="15390" max="15390" width="12.85546875" customWidth="1"/>
    <col min="15391" max="15391" width="14.140625" customWidth="1"/>
    <col min="15392" max="15392" width="14" bestFit="1" customWidth="1"/>
    <col min="15393" max="15393" width="16.42578125" customWidth="1"/>
    <col min="15641" max="15641" width="78.5703125" customWidth="1"/>
    <col min="15642" max="15642" width="12.85546875" customWidth="1"/>
    <col min="15643" max="15643" width="8.28515625" customWidth="1"/>
    <col min="15644" max="15644" width="78.5703125" customWidth="1"/>
    <col min="15645" max="15645" width="49.28515625" customWidth="1"/>
    <col min="15646" max="15646" width="12.85546875" customWidth="1"/>
    <col min="15647" max="15647" width="14.140625" customWidth="1"/>
    <col min="15648" max="15648" width="14" bestFit="1" customWidth="1"/>
    <col min="15649" max="15649" width="16.42578125" customWidth="1"/>
    <col min="15897" max="15897" width="78.5703125" customWidth="1"/>
    <col min="15898" max="15898" width="12.85546875" customWidth="1"/>
    <col min="15899" max="15899" width="8.28515625" customWidth="1"/>
    <col min="15900" max="15900" width="78.5703125" customWidth="1"/>
    <col min="15901" max="15901" width="49.28515625" customWidth="1"/>
    <col min="15902" max="15902" width="12.85546875" customWidth="1"/>
    <col min="15903" max="15903" width="14.140625" customWidth="1"/>
    <col min="15904" max="15904" width="14" bestFit="1" customWidth="1"/>
    <col min="15905" max="15905" width="16.42578125" customWidth="1"/>
    <col min="16153" max="16153" width="78.5703125" customWidth="1"/>
    <col min="16154" max="16154" width="12.85546875" customWidth="1"/>
    <col min="16155" max="16155" width="8.28515625" customWidth="1"/>
    <col min="16156" max="16156" width="78.5703125" customWidth="1"/>
    <col min="16157" max="16157" width="49.28515625" customWidth="1"/>
    <col min="16158" max="16158" width="12.85546875" customWidth="1"/>
    <col min="16159" max="16159" width="14.140625" customWidth="1"/>
    <col min="16160" max="16160" width="14" bestFit="1" customWidth="1"/>
    <col min="16161" max="16161" width="16.42578125" customWidth="1"/>
  </cols>
  <sheetData>
    <row r="1" spans="1:33" ht="15.75">
      <c r="A1" s="25" t="s">
        <v>644</v>
      </c>
      <c r="B1" s="25" t="s">
        <v>645</v>
      </c>
      <c r="Y1" s="25" t="s">
        <v>646</v>
      </c>
      <c r="AC1" s="25" t="s">
        <v>647</v>
      </c>
    </row>
    <row r="2" spans="1:33">
      <c r="B2" s="26" t="s">
        <v>648</v>
      </c>
      <c r="Y2" s="26" t="s">
        <v>648</v>
      </c>
      <c r="Z2" s="26" t="s">
        <v>649</v>
      </c>
      <c r="AA2" s="26" t="s">
        <v>650</v>
      </c>
      <c r="AB2" s="26" t="s">
        <v>651</v>
      </c>
      <c r="AC2" s="26" t="s">
        <v>648</v>
      </c>
      <c r="AD2" s="26" t="s">
        <v>649</v>
      </c>
      <c r="AE2" s="26" t="s">
        <v>652</v>
      </c>
      <c r="AF2" t="s">
        <v>653</v>
      </c>
      <c r="AG2" s="26" t="s">
        <v>454</v>
      </c>
    </row>
    <row r="3" spans="1:33">
      <c r="A3" s="26" t="s">
        <v>654</v>
      </c>
      <c r="AF3" t="str">
        <f t="shared" ref="AF3:AF66" si="0">IFERROR(VLOOKUP(AE3, $Z$2:$AA$4500,2,0),"")</f>
        <v/>
      </c>
    </row>
    <row r="4" spans="1:33">
      <c r="B4" s="26" t="s">
        <v>655</v>
      </c>
      <c r="AA4" s="26" t="s">
        <v>656</v>
      </c>
      <c r="AF4" t="str">
        <f t="shared" si="0"/>
        <v/>
      </c>
    </row>
    <row r="5" spans="1:33">
      <c r="C5" s="26" t="s">
        <v>657</v>
      </c>
      <c r="AA5" s="26" t="s">
        <v>658</v>
      </c>
      <c r="AF5" t="str">
        <f t="shared" si="0"/>
        <v/>
      </c>
    </row>
    <row r="6" spans="1:33">
      <c r="D6" s="26" t="s">
        <v>659</v>
      </c>
      <c r="AA6" s="26" t="s">
        <v>660</v>
      </c>
      <c r="AF6" t="str">
        <f t="shared" si="0"/>
        <v/>
      </c>
    </row>
    <row r="7" spans="1:33">
      <c r="E7" s="26" t="s">
        <v>661</v>
      </c>
      <c r="AA7" s="26" t="s">
        <v>662</v>
      </c>
      <c r="AF7" t="str">
        <f t="shared" si="0"/>
        <v/>
      </c>
    </row>
    <row r="8" spans="1:33">
      <c r="F8" s="26" t="s">
        <v>663</v>
      </c>
      <c r="AA8" s="26" t="s">
        <v>664</v>
      </c>
      <c r="AF8" t="str">
        <f t="shared" si="0"/>
        <v/>
      </c>
    </row>
    <row r="9" spans="1:33">
      <c r="G9" s="26" t="s">
        <v>665</v>
      </c>
      <c r="AA9" s="26" t="s">
        <v>666</v>
      </c>
      <c r="AF9" t="str">
        <f t="shared" si="0"/>
        <v/>
      </c>
    </row>
    <row r="10" spans="1:33">
      <c r="H10" s="26" t="s">
        <v>667</v>
      </c>
      <c r="Y10" s="26" t="s">
        <v>668</v>
      </c>
      <c r="Z10" s="26" t="s">
        <v>669</v>
      </c>
      <c r="AA10" s="26" t="s">
        <v>670</v>
      </c>
      <c r="AB10" s="26" t="s">
        <v>668</v>
      </c>
      <c r="AF10" t="str">
        <f t="shared" si="0"/>
        <v/>
      </c>
    </row>
    <row r="11" spans="1:33">
      <c r="I11" s="26" t="s">
        <v>671</v>
      </c>
      <c r="AA11" s="26" t="s">
        <v>672</v>
      </c>
      <c r="AF11" t="str">
        <f t="shared" si="0"/>
        <v/>
      </c>
    </row>
    <row r="12" spans="1:33">
      <c r="J12" s="26" t="s">
        <v>673</v>
      </c>
      <c r="AA12" s="26" t="s">
        <v>674</v>
      </c>
      <c r="AF12" t="str">
        <f t="shared" si="0"/>
        <v/>
      </c>
    </row>
    <row r="13" spans="1:33">
      <c r="J13" s="26" t="s">
        <v>675</v>
      </c>
      <c r="AA13" s="26" t="s">
        <v>676</v>
      </c>
      <c r="AF13" t="str">
        <f t="shared" si="0"/>
        <v/>
      </c>
    </row>
    <row r="14" spans="1:33">
      <c r="J14" s="26" t="s">
        <v>677</v>
      </c>
      <c r="AA14" s="26" t="s">
        <v>678</v>
      </c>
      <c r="AF14" t="str">
        <f t="shared" si="0"/>
        <v/>
      </c>
    </row>
    <row r="15" spans="1:33" s="27" customFormat="1">
      <c r="A15"/>
      <c r="B15"/>
      <c r="C15"/>
      <c r="D15"/>
      <c r="E15"/>
      <c r="F15"/>
      <c r="G15"/>
      <c r="H15"/>
      <c r="I15" s="26" t="s">
        <v>679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AA15" s="26" t="s">
        <v>678</v>
      </c>
      <c r="AF15" t="str">
        <f t="shared" si="0"/>
        <v/>
      </c>
    </row>
    <row r="16" spans="1:33">
      <c r="J16" s="26" t="s">
        <v>634</v>
      </c>
      <c r="AA16" s="26" t="s">
        <v>680</v>
      </c>
      <c r="AF16" t="str">
        <f t="shared" si="0"/>
        <v/>
      </c>
    </row>
    <row r="17" spans="1:33">
      <c r="J17" s="26" t="s">
        <v>608</v>
      </c>
      <c r="Y17" s="26" t="s">
        <v>681</v>
      </c>
      <c r="Z17" s="26" t="s">
        <v>682</v>
      </c>
      <c r="AA17" s="26" t="s">
        <v>683</v>
      </c>
      <c r="AB17" s="26" t="s">
        <v>681</v>
      </c>
      <c r="AF17" t="str">
        <f t="shared" si="0"/>
        <v/>
      </c>
    </row>
    <row r="18" spans="1:33">
      <c r="I18" s="26" t="s">
        <v>684</v>
      </c>
      <c r="AA18" s="26" t="s">
        <v>685</v>
      </c>
      <c r="AF18" t="str">
        <f t="shared" si="0"/>
        <v/>
      </c>
    </row>
    <row r="19" spans="1:33">
      <c r="A19" s="27"/>
      <c r="B19" s="27"/>
      <c r="C19" s="27"/>
      <c r="D19" s="27"/>
      <c r="E19" s="27"/>
      <c r="F19" s="27"/>
      <c r="G19" s="27"/>
      <c r="H19" s="27"/>
      <c r="I19" s="27"/>
      <c r="J19" s="26" t="s">
        <v>671</v>
      </c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AA19" s="26" t="s">
        <v>686</v>
      </c>
      <c r="AF19" t="str">
        <f t="shared" si="0"/>
        <v/>
      </c>
    </row>
    <row r="20" spans="1:33">
      <c r="K20" s="26" t="s">
        <v>687</v>
      </c>
      <c r="AA20" s="26" t="s">
        <v>688</v>
      </c>
      <c r="AF20" t="str">
        <f t="shared" si="0"/>
        <v/>
      </c>
    </row>
    <row r="21" spans="1:33">
      <c r="K21" s="26" t="s">
        <v>689</v>
      </c>
      <c r="AA21" s="26" t="s">
        <v>690</v>
      </c>
      <c r="AF21" t="str">
        <f t="shared" si="0"/>
        <v/>
      </c>
    </row>
    <row r="22" spans="1:33">
      <c r="K22" s="26" t="s">
        <v>691</v>
      </c>
      <c r="AA22" s="26" t="s">
        <v>692</v>
      </c>
      <c r="AF22" t="str">
        <f t="shared" si="0"/>
        <v/>
      </c>
    </row>
    <row r="23" spans="1:33">
      <c r="J23" s="26" t="s">
        <v>693</v>
      </c>
      <c r="AC23" s="26" t="s">
        <v>694</v>
      </c>
      <c r="AD23" s="26" t="s">
        <v>695</v>
      </c>
      <c r="AE23" s="26" t="s">
        <v>696</v>
      </c>
      <c r="AF23" t="str">
        <f t="shared" si="0"/>
        <v>6FQ9JP</v>
      </c>
      <c r="AG23" s="26" t="s">
        <v>697</v>
      </c>
    </row>
    <row r="24" spans="1:33">
      <c r="K24" s="26" t="s">
        <v>698</v>
      </c>
      <c r="AF24" t="str">
        <f t="shared" si="0"/>
        <v/>
      </c>
    </row>
    <row r="25" spans="1:33">
      <c r="K25" s="26" t="s">
        <v>699</v>
      </c>
      <c r="AC25" s="26" t="s">
        <v>700</v>
      </c>
      <c r="AD25" s="26" t="s">
        <v>701</v>
      </c>
      <c r="AE25" s="26" t="s">
        <v>702</v>
      </c>
      <c r="AF25" t="str">
        <f t="shared" si="0"/>
        <v>Q5B7FC</v>
      </c>
      <c r="AG25" s="26" t="s">
        <v>703</v>
      </c>
    </row>
    <row r="26" spans="1:33">
      <c r="K26" s="26" t="s">
        <v>704</v>
      </c>
      <c r="AF26" t="str">
        <f t="shared" si="0"/>
        <v/>
      </c>
    </row>
    <row r="27" spans="1:33">
      <c r="K27" s="26" t="s">
        <v>705</v>
      </c>
      <c r="AC27" s="26" t="s">
        <v>706</v>
      </c>
      <c r="AD27" s="26" t="s">
        <v>707</v>
      </c>
      <c r="AE27" s="26" t="s">
        <v>708</v>
      </c>
      <c r="AF27" t="str">
        <f t="shared" si="0"/>
        <v>6FQ9AT</v>
      </c>
      <c r="AG27" s="26" t="s">
        <v>709</v>
      </c>
    </row>
    <row r="28" spans="1:33">
      <c r="K28" s="26" t="s">
        <v>710</v>
      </c>
      <c r="AF28" t="str">
        <f t="shared" si="0"/>
        <v/>
      </c>
    </row>
    <row r="29" spans="1:33">
      <c r="K29" s="26" t="s">
        <v>711</v>
      </c>
      <c r="AC29" s="26" t="s">
        <v>712</v>
      </c>
      <c r="AD29" s="26" t="s">
        <v>713</v>
      </c>
      <c r="AE29" s="26" t="s">
        <v>714</v>
      </c>
      <c r="AF29" t="str">
        <f t="shared" si="0"/>
        <v>6FQ96Z</v>
      </c>
      <c r="AG29" s="26" t="s">
        <v>715</v>
      </c>
    </row>
    <row r="30" spans="1:33">
      <c r="K30" s="26" t="s">
        <v>716</v>
      </c>
      <c r="AF30" t="str">
        <f t="shared" si="0"/>
        <v/>
      </c>
    </row>
    <row r="31" spans="1:33">
      <c r="K31" s="26" t="s">
        <v>717</v>
      </c>
      <c r="AC31" s="26" t="s">
        <v>718</v>
      </c>
      <c r="AD31" s="26" t="s">
        <v>719</v>
      </c>
      <c r="AE31" s="26" t="s">
        <v>720</v>
      </c>
      <c r="AF31" t="str">
        <f t="shared" si="0"/>
        <v>6FQ9EV</v>
      </c>
      <c r="AG31" s="26" t="s">
        <v>721</v>
      </c>
    </row>
    <row r="32" spans="1:33">
      <c r="K32" s="26" t="s">
        <v>722</v>
      </c>
      <c r="AF32" t="str">
        <f t="shared" si="0"/>
        <v/>
      </c>
    </row>
    <row r="33" spans="1:33">
      <c r="A33" s="28"/>
      <c r="B33" s="28"/>
      <c r="C33" s="28"/>
      <c r="D33" s="28"/>
      <c r="E33" s="28"/>
      <c r="F33" s="28"/>
      <c r="G33" s="28"/>
      <c r="H33" s="28"/>
      <c r="I33" s="28"/>
      <c r="J33" s="26" t="s">
        <v>679</v>
      </c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AC33" s="26" t="s">
        <v>723</v>
      </c>
      <c r="AD33" s="26" t="s">
        <v>724</v>
      </c>
      <c r="AE33" s="26" t="s">
        <v>669</v>
      </c>
      <c r="AF33" t="str">
        <f t="shared" si="0"/>
        <v>4Q8DCF</v>
      </c>
      <c r="AG33" s="26" t="s">
        <v>725</v>
      </c>
    </row>
    <row r="34" spans="1:33">
      <c r="J34" s="26" t="s">
        <v>726</v>
      </c>
      <c r="AF34" t="str">
        <f t="shared" si="0"/>
        <v/>
      </c>
    </row>
    <row r="35" spans="1:33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6" t="s">
        <v>689</v>
      </c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AC35" s="26" t="s">
        <v>727</v>
      </c>
      <c r="AD35" s="26" t="s">
        <v>728</v>
      </c>
      <c r="AE35" s="26" t="s">
        <v>729</v>
      </c>
      <c r="AF35" t="str">
        <f t="shared" si="0"/>
        <v>Q5BCVU</v>
      </c>
      <c r="AG35" s="26" t="s">
        <v>730</v>
      </c>
    </row>
    <row r="36" spans="1:33">
      <c r="K36" s="26" t="s">
        <v>731</v>
      </c>
      <c r="AA36" s="26" t="s">
        <v>732</v>
      </c>
      <c r="AC36" s="26" t="s">
        <v>733</v>
      </c>
      <c r="AD36" s="26" t="s">
        <v>734</v>
      </c>
      <c r="AE36" s="26" t="s">
        <v>735</v>
      </c>
      <c r="AF36" t="str">
        <f t="shared" si="0"/>
        <v>R4MC7X</v>
      </c>
      <c r="AG36" s="26" t="s">
        <v>736</v>
      </c>
    </row>
    <row r="37" spans="1:33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6" t="s">
        <v>687</v>
      </c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6" t="s">
        <v>737</v>
      </c>
      <c r="Z37" s="26" t="s">
        <v>738</v>
      </c>
      <c r="AB37" s="26" t="s">
        <v>737</v>
      </c>
      <c r="AF37" t="str">
        <f t="shared" si="0"/>
        <v/>
      </c>
    </row>
    <row r="38" spans="1:33">
      <c r="J38" s="26" t="s">
        <v>739</v>
      </c>
      <c r="AA38" s="26" t="s">
        <v>740</v>
      </c>
      <c r="AF38" t="str">
        <f t="shared" si="0"/>
        <v/>
      </c>
    </row>
    <row r="39" spans="1:33">
      <c r="J39" s="26" t="s">
        <v>741</v>
      </c>
      <c r="AA39" s="26" t="s">
        <v>742</v>
      </c>
      <c r="AF39" t="str">
        <f t="shared" si="0"/>
        <v/>
      </c>
    </row>
    <row r="40" spans="1:33">
      <c r="K40" s="26" t="s">
        <v>743</v>
      </c>
      <c r="AA40" s="26" t="s">
        <v>744</v>
      </c>
      <c r="AF40" t="str">
        <f t="shared" si="0"/>
        <v/>
      </c>
    </row>
    <row r="41" spans="1:33">
      <c r="K41" s="26" t="s">
        <v>745</v>
      </c>
      <c r="AA41" s="26" t="s">
        <v>746</v>
      </c>
      <c r="AF41" t="str">
        <f t="shared" si="0"/>
        <v/>
      </c>
    </row>
    <row r="42" spans="1:33">
      <c r="J42" s="26" t="s">
        <v>747</v>
      </c>
      <c r="AA42" s="26" t="s">
        <v>748</v>
      </c>
      <c r="AF42" t="str">
        <f t="shared" si="0"/>
        <v/>
      </c>
    </row>
    <row r="43" spans="1:33">
      <c r="K43" s="26" t="s">
        <v>749</v>
      </c>
      <c r="AA43" s="26" t="s">
        <v>750</v>
      </c>
      <c r="AF43" t="str">
        <f t="shared" si="0"/>
        <v/>
      </c>
    </row>
    <row r="44" spans="1:33">
      <c r="K44" s="26" t="s">
        <v>751</v>
      </c>
      <c r="AA44" s="26" t="s">
        <v>752</v>
      </c>
      <c r="AF44" t="str">
        <f t="shared" si="0"/>
        <v/>
      </c>
    </row>
    <row r="45" spans="1:33">
      <c r="I45" s="26" t="s">
        <v>753</v>
      </c>
      <c r="AA45" s="26" t="s">
        <v>754</v>
      </c>
      <c r="AF45" t="str">
        <f t="shared" si="0"/>
        <v/>
      </c>
    </row>
    <row r="46" spans="1:33" s="27" customFormat="1">
      <c r="I46" s="26" t="s">
        <v>753</v>
      </c>
      <c r="AA46" s="26" t="s">
        <v>678</v>
      </c>
      <c r="AF46" t="str">
        <f t="shared" si="0"/>
        <v/>
      </c>
    </row>
    <row r="47" spans="1:33">
      <c r="A47" s="28"/>
      <c r="B47" s="28"/>
      <c r="C47" s="28"/>
      <c r="D47" s="28"/>
      <c r="E47" s="28"/>
      <c r="F47" s="28"/>
      <c r="G47" s="28"/>
      <c r="H47" s="28"/>
      <c r="I47" s="26" t="s">
        <v>739</v>
      </c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AA47" s="26" t="s">
        <v>755</v>
      </c>
      <c r="AF47" t="str">
        <f t="shared" si="0"/>
        <v/>
      </c>
    </row>
    <row r="48" spans="1:33">
      <c r="A48" s="27"/>
      <c r="B48" s="27"/>
      <c r="C48" s="27"/>
      <c r="D48" s="27"/>
      <c r="E48" s="27"/>
      <c r="F48" s="27"/>
      <c r="G48" s="27"/>
      <c r="H48" s="27"/>
      <c r="I48" s="26" t="s">
        <v>726</v>
      </c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AA48" s="26" t="s">
        <v>756</v>
      </c>
      <c r="AF48" t="str">
        <f t="shared" si="0"/>
        <v/>
      </c>
    </row>
    <row r="49" spans="1:33">
      <c r="J49" s="26" t="s">
        <v>757</v>
      </c>
      <c r="AA49" s="26" t="s">
        <v>758</v>
      </c>
      <c r="AF49" t="str">
        <f t="shared" si="0"/>
        <v/>
      </c>
    </row>
    <row r="50" spans="1:33">
      <c r="A50" s="28"/>
      <c r="B50" s="28"/>
      <c r="C50" s="28"/>
      <c r="D50" s="28"/>
      <c r="E50" s="28"/>
      <c r="F50" s="28"/>
      <c r="G50" s="28"/>
      <c r="H50" s="28"/>
      <c r="I50" s="28"/>
      <c r="J50" s="26" t="s">
        <v>673</v>
      </c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AA50" s="26" t="s">
        <v>759</v>
      </c>
      <c r="AF50" t="str">
        <f t="shared" si="0"/>
        <v/>
      </c>
    </row>
    <row r="51" spans="1:33">
      <c r="A51" s="28"/>
      <c r="B51" s="28"/>
      <c r="C51" s="28"/>
      <c r="D51" s="28"/>
      <c r="E51" s="28"/>
      <c r="F51" s="28"/>
      <c r="G51" s="28"/>
      <c r="H51" s="28"/>
      <c r="I51" s="28"/>
      <c r="J51" s="26" t="s">
        <v>677</v>
      </c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AA51" s="26" t="s">
        <v>760</v>
      </c>
      <c r="AF51" t="str">
        <f t="shared" si="0"/>
        <v/>
      </c>
    </row>
    <row r="52" spans="1:33">
      <c r="I52" s="26" t="s">
        <v>522</v>
      </c>
      <c r="AA52" s="26" t="s">
        <v>761</v>
      </c>
      <c r="AF52" t="str">
        <f t="shared" si="0"/>
        <v/>
      </c>
    </row>
    <row r="53" spans="1:33">
      <c r="J53" s="26" t="s">
        <v>762</v>
      </c>
      <c r="AA53" s="26" t="s">
        <v>763</v>
      </c>
      <c r="AF53" t="str">
        <f t="shared" si="0"/>
        <v/>
      </c>
    </row>
    <row r="54" spans="1:33">
      <c r="J54" s="26" t="s">
        <v>764</v>
      </c>
      <c r="AA54" s="26" t="s">
        <v>765</v>
      </c>
      <c r="AF54" t="str">
        <f t="shared" si="0"/>
        <v/>
      </c>
    </row>
    <row r="55" spans="1:33" s="28" customFormat="1">
      <c r="J55" s="26" t="s">
        <v>753</v>
      </c>
      <c r="AA55" s="26" t="s">
        <v>678</v>
      </c>
      <c r="AF55" t="str">
        <f t="shared" si="0"/>
        <v/>
      </c>
    </row>
    <row r="56" spans="1:33" s="27" customFormat="1">
      <c r="A56"/>
      <c r="B56"/>
      <c r="C56"/>
      <c r="D56"/>
      <c r="E56"/>
      <c r="F56"/>
      <c r="G56"/>
      <c r="H56"/>
      <c r="I56"/>
      <c r="J56" s="26" t="s">
        <v>766</v>
      </c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AA56" s="26" t="s">
        <v>761</v>
      </c>
      <c r="AF56" t="str">
        <f t="shared" si="0"/>
        <v/>
      </c>
    </row>
    <row r="57" spans="1:33">
      <c r="J57" s="26" t="s">
        <v>767</v>
      </c>
      <c r="AA57" s="26" t="s">
        <v>768</v>
      </c>
      <c r="AF57" t="str">
        <f t="shared" si="0"/>
        <v/>
      </c>
    </row>
    <row r="58" spans="1:33" s="28" customFormat="1">
      <c r="A58"/>
      <c r="B58"/>
      <c r="C58"/>
      <c r="D58"/>
      <c r="E58"/>
      <c r="F58"/>
      <c r="G58"/>
      <c r="H58"/>
      <c r="I58"/>
      <c r="J58" s="26" t="s">
        <v>769</v>
      </c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AA58" s="26" t="s">
        <v>680</v>
      </c>
      <c r="AF58" t="str">
        <f t="shared" si="0"/>
        <v/>
      </c>
    </row>
    <row r="59" spans="1:33">
      <c r="J59" s="26" t="s">
        <v>770</v>
      </c>
      <c r="AA59" s="26" t="s">
        <v>771</v>
      </c>
      <c r="AF59" t="str">
        <f t="shared" si="0"/>
        <v/>
      </c>
    </row>
    <row r="60" spans="1:33">
      <c r="J60" s="26" t="s">
        <v>772</v>
      </c>
      <c r="AC60" s="26" t="s">
        <v>773</v>
      </c>
      <c r="AD60" s="26" t="s">
        <v>774</v>
      </c>
      <c r="AE60" s="26" t="s">
        <v>775</v>
      </c>
      <c r="AF60" t="str">
        <f t="shared" si="0"/>
        <v>226D7X</v>
      </c>
      <c r="AG60" s="26" t="s">
        <v>776</v>
      </c>
    </row>
    <row r="61" spans="1:33">
      <c r="J61" s="26" t="s">
        <v>777</v>
      </c>
      <c r="AF61" t="str">
        <f t="shared" si="0"/>
        <v/>
      </c>
    </row>
    <row r="62" spans="1:33">
      <c r="J62" s="26" t="s">
        <v>778</v>
      </c>
      <c r="AC62" s="26" t="s">
        <v>779</v>
      </c>
      <c r="AD62" s="26" t="s">
        <v>780</v>
      </c>
      <c r="AE62" s="26" t="s">
        <v>781</v>
      </c>
      <c r="AF62" t="str">
        <f t="shared" si="0"/>
        <v>YEJMQM</v>
      </c>
      <c r="AG62" s="26" t="s">
        <v>782</v>
      </c>
    </row>
    <row r="63" spans="1:33">
      <c r="J63" s="26" t="s">
        <v>783</v>
      </c>
      <c r="AF63" t="str">
        <f t="shared" si="0"/>
        <v/>
      </c>
    </row>
    <row r="64" spans="1:33">
      <c r="J64" s="26" t="s">
        <v>784</v>
      </c>
      <c r="AC64" s="26" t="s">
        <v>785</v>
      </c>
      <c r="AD64" s="26" t="s">
        <v>786</v>
      </c>
      <c r="AE64" s="26" t="s">
        <v>787</v>
      </c>
      <c r="AF64" t="str">
        <f t="shared" si="0"/>
        <v>42ZW6X</v>
      </c>
      <c r="AG64" s="26" t="s">
        <v>788</v>
      </c>
    </row>
    <row r="65" spans="1:33">
      <c r="J65" s="26" t="s">
        <v>789</v>
      </c>
      <c r="AF65" t="str">
        <f t="shared" si="0"/>
        <v/>
      </c>
    </row>
    <row r="66" spans="1:33">
      <c r="A66" s="28"/>
      <c r="B66" s="28"/>
      <c r="C66" s="28"/>
      <c r="D66" s="28"/>
      <c r="E66" s="28"/>
      <c r="F66" s="28"/>
      <c r="G66" s="28"/>
      <c r="H66" s="28"/>
      <c r="I66" s="28"/>
      <c r="J66" s="26" t="s">
        <v>684</v>
      </c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AC66" s="26" t="s">
        <v>790</v>
      </c>
      <c r="AD66" s="26" t="s">
        <v>791</v>
      </c>
      <c r="AE66" s="26" t="s">
        <v>792</v>
      </c>
      <c r="AF66" t="str">
        <f t="shared" si="0"/>
        <v>6FQ8WV</v>
      </c>
      <c r="AG66" s="26" t="s">
        <v>793</v>
      </c>
    </row>
    <row r="67" spans="1:33">
      <c r="J67" s="26" t="s">
        <v>794</v>
      </c>
      <c r="AF67" t="str">
        <f t="shared" ref="AF67:AF130" si="1">IFERROR(VLOOKUP(AE67, $Z$2:$AA$4500,2,0),"")</f>
        <v/>
      </c>
    </row>
    <row r="68" spans="1:33">
      <c r="K68" s="26" t="s">
        <v>795</v>
      </c>
      <c r="AC68" s="26" t="s">
        <v>796</v>
      </c>
      <c r="AD68" s="26" t="s">
        <v>797</v>
      </c>
      <c r="AE68" s="26" t="s">
        <v>798</v>
      </c>
      <c r="AF68" t="str">
        <f t="shared" si="1"/>
        <v>Q5B85P</v>
      </c>
      <c r="AG68" s="26" t="s">
        <v>799</v>
      </c>
    </row>
    <row r="69" spans="1:33">
      <c r="J69" s="26" t="s">
        <v>800</v>
      </c>
      <c r="AF69" t="str">
        <f t="shared" si="1"/>
        <v/>
      </c>
    </row>
    <row r="70" spans="1:33">
      <c r="J70" s="26" t="s">
        <v>801</v>
      </c>
      <c r="AC70" s="26" t="s">
        <v>802</v>
      </c>
      <c r="AD70" s="26" t="s">
        <v>803</v>
      </c>
      <c r="AE70" s="26" t="s">
        <v>804</v>
      </c>
      <c r="AF70" t="str">
        <f t="shared" si="1"/>
        <v>226CRY</v>
      </c>
      <c r="AG70" s="26" t="s">
        <v>805</v>
      </c>
    </row>
    <row r="71" spans="1:33">
      <c r="J71" s="26" t="s">
        <v>806</v>
      </c>
      <c r="AF71" t="str">
        <f t="shared" si="1"/>
        <v/>
      </c>
    </row>
    <row r="72" spans="1:33">
      <c r="A72" s="28"/>
      <c r="B72" s="28"/>
      <c r="C72" s="28"/>
      <c r="D72" s="28"/>
      <c r="E72" s="28"/>
      <c r="F72" s="28"/>
      <c r="G72" s="28"/>
      <c r="H72" s="28"/>
      <c r="I72" s="26" t="s">
        <v>794</v>
      </c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AC72" s="26" t="s">
        <v>807</v>
      </c>
      <c r="AD72" s="26" t="s">
        <v>808</v>
      </c>
      <c r="AE72" s="26" t="s">
        <v>809</v>
      </c>
      <c r="AF72" t="str">
        <f t="shared" si="1"/>
        <v>YQW474</v>
      </c>
      <c r="AG72" s="26" t="s">
        <v>810</v>
      </c>
    </row>
    <row r="73" spans="1:33">
      <c r="AF73" t="str">
        <f t="shared" si="1"/>
        <v/>
      </c>
    </row>
    <row r="74" spans="1:33">
      <c r="AC74" s="26" t="s">
        <v>811</v>
      </c>
      <c r="AD74" s="26" t="s">
        <v>812</v>
      </c>
      <c r="AE74" s="26" t="s">
        <v>813</v>
      </c>
      <c r="AF74" t="str">
        <f t="shared" si="1"/>
        <v>G9EU9N</v>
      </c>
      <c r="AG74" s="26" t="s">
        <v>814</v>
      </c>
    </row>
    <row r="75" spans="1:33">
      <c r="AF75" t="str">
        <f t="shared" si="1"/>
        <v/>
      </c>
    </row>
    <row r="76" spans="1:33">
      <c r="AC76" s="26" t="s">
        <v>815</v>
      </c>
      <c r="AD76" s="26" t="s">
        <v>816</v>
      </c>
      <c r="AE76" s="26" t="s">
        <v>738</v>
      </c>
      <c r="AF76">
        <f t="shared" si="1"/>
        <v>0</v>
      </c>
      <c r="AG76" s="26" t="s">
        <v>817</v>
      </c>
    </row>
    <row r="77" spans="1:33">
      <c r="AF77" t="str">
        <f t="shared" si="1"/>
        <v/>
      </c>
    </row>
    <row r="78" spans="1:33">
      <c r="AC78" s="26" t="s">
        <v>818</v>
      </c>
      <c r="AD78" s="26" t="s">
        <v>819</v>
      </c>
      <c r="AE78" s="26" t="s">
        <v>820</v>
      </c>
      <c r="AF78" t="str">
        <f t="shared" si="1"/>
        <v>226CT5</v>
      </c>
      <c r="AG78" s="26" t="s">
        <v>821</v>
      </c>
    </row>
    <row r="79" spans="1:33">
      <c r="AF79" t="str">
        <f t="shared" si="1"/>
        <v/>
      </c>
    </row>
    <row r="80" spans="1:33">
      <c r="AC80" s="26" t="s">
        <v>822</v>
      </c>
      <c r="AD80" s="26" t="s">
        <v>823</v>
      </c>
      <c r="AE80" s="26" t="s">
        <v>738</v>
      </c>
      <c r="AF80">
        <f t="shared" si="1"/>
        <v>0</v>
      </c>
      <c r="AG80" s="26" t="s">
        <v>824</v>
      </c>
    </row>
    <row r="81" spans="1:33">
      <c r="AF81" t="str">
        <f t="shared" si="1"/>
        <v/>
      </c>
    </row>
    <row r="82" spans="1:33">
      <c r="AC82" s="26" t="s">
        <v>825</v>
      </c>
      <c r="AD82" s="26" t="s">
        <v>826</v>
      </c>
      <c r="AE82" s="26" t="s">
        <v>827</v>
      </c>
      <c r="AF82" t="str">
        <f t="shared" si="1"/>
        <v>226D9Y</v>
      </c>
      <c r="AG82" s="26" t="s">
        <v>828</v>
      </c>
    </row>
    <row r="83" spans="1:33">
      <c r="AF83" t="str">
        <f t="shared" si="1"/>
        <v/>
      </c>
    </row>
    <row r="84" spans="1:33">
      <c r="AC84" s="26" t="s">
        <v>829</v>
      </c>
      <c r="AD84" s="26" t="s">
        <v>830</v>
      </c>
      <c r="AE84" s="26" t="s">
        <v>831</v>
      </c>
      <c r="AF84" t="str">
        <f t="shared" si="1"/>
        <v>6QMB34</v>
      </c>
      <c r="AG84" s="26" t="s">
        <v>832</v>
      </c>
    </row>
    <row r="85" spans="1:33">
      <c r="AF85" t="str">
        <f t="shared" si="1"/>
        <v/>
      </c>
    </row>
    <row r="86" spans="1:33">
      <c r="H86" s="26" t="s">
        <v>833</v>
      </c>
      <c r="AC86" s="26" t="s">
        <v>834</v>
      </c>
      <c r="AD86" s="26" t="s">
        <v>835</v>
      </c>
      <c r="AE86" s="26" t="s">
        <v>836</v>
      </c>
      <c r="AF86" t="str">
        <f t="shared" si="1"/>
        <v>YEJVP2</v>
      </c>
      <c r="AG86" s="26" t="s">
        <v>837</v>
      </c>
    </row>
    <row r="87" spans="1:33">
      <c r="AF87" t="str">
        <f t="shared" si="1"/>
        <v/>
      </c>
    </row>
    <row r="88" spans="1:33">
      <c r="I88" s="26" t="s">
        <v>838</v>
      </c>
      <c r="AC88" s="26" t="s">
        <v>839</v>
      </c>
      <c r="AD88" s="26" t="s">
        <v>840</v>
      </c>
      <c r="AE88" s="26" t="s">
        <v>841</v>
      </c>
      <c r="AF88" t="str">
        <f t="shared" si="1"/>
        <v>43B3GH</v>
      </c>
      <c r="AG88" s="26" t="s">
        <v>842</v>
      </c>
    </row>
    <row r="89" spans="1:33">
      <c r="J89" s="26" t="s">
        <v>843</v>
      </c>
      <c r="AF89" t="str">
        <f t="shared" si="1"/>
        <v/>
      </c>
    </row>
    <row r="90" spans="1:33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6" t="s">
        <v>634</v>
      </c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AC90" s="26" t="s">
        <v>844</v>
      </c>
      <c r="AD90" s="26" t="s">
        <v>845</v>
      </c>
      <c r="AE90" s="26" t="s">
        <v>846</v>
      </c>
      <c r="AF90" t="str">
        <f t="shared" si="1"/>
        <v>6FQ8NZ</v>
      </c>
      <c r="AG90" s="26" t="s">
        <v>847</v>
      </c>
    </row>
    <row r="91" spans="1:33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6" t="s">
        <v>608</v>
      </c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AF91" t="str">
        <f t="shared" si="1"/>
        <v/>
      </c>
    </row>
    <row r="92" spans="1:33">
      <c r="J92" s="26" t="s">
        <v>848</v>
      </c>
      <c r="AC92" s="26" t="s">
        <v>849</v>
      </c>
      <c r="AD92" s="26" t="s">
        <v>850</v>
      </c>
      <c r="AE92" s="26" t="s">
        <v>851</v>
      </c>
      <c r="AF92" t="str">
        <f t="shared" si="1"/>
        <v>YR2BDG</v>
      </c>
      <c r="AG92" s="26" t="s">
        <v>852</v>
      </c>
    </row>
    <row r="93" spans="1:33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6" t="s">
        <v>749</v>
      </c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AF93" t="str">
        <f t="shared" si="1"/>
        <v/>
      </c>
    </row>
    <row r="94" spans="1:33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6" t="s">
        <v>751</v>
      </c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AC94" s="26" t="s">
        <v>853</v>
      </c>
      <c r="AD94" s="26" t="s">
        <v>854</v>
      </c>
      <c r="AE94" s="26" t="s">
        <v>855</v>
      </c>
      <c r="AF94" t="str">
        <f t="shared" si="1"/>
        <v>226CX3</v>
      </c>
      <c r="AG94" s="26" t="s">
        <v>856</v>
      </c>
    </row>
    <row r="95" spans="1:33">
      <c r="J95" s="26" t="s">
        <v>857</v>
      </c>
      <c r="AF95" t="str">
        <f t="shared" si="1"/>
        <v/>
      </c>
    </row>
    <row r="96" spans="1:33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6" t="s">
        <v>731</v>
      </c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AC96" s="26" t="s">
        <v>858</v>
      </c>
      <c r="AD96" s="26" t="s">
        <v>859</v>
      </c>
      <c r="AE96" s="26" t="s">
        <v>860</v>
      </c>
      <c r="AF96" t="str">
        <f t="shared" si="1"/>
        <v>Y7CYY7</v>
      </c>
      <c r="AG96" s="26" t="s">
        <v>861</v>
      </c>
    </row>
    <row r="97" spans="1:33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6" t="s">
        <v>689</v>
      </c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AF97" t="str">
        <f t="shared" si="1"/>
        <v/>
      </c>
    </row>
    <row r="98" spans="1:33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6" t="s">
        <v>687</v>
      </c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AC98" s="26" t="s">
        <v>862</v>
      </c>
      <c r="AD98" s="26" t="s">
        <v>863</v>
      </c>
      <c r="AE98" s="26" t="s">
        <v>864</v>
      </c>
      <c r="AF98" t="str">
        <f t="shared" si="1"/>
        <v>Q5BDAD</v>
      </c>
      <c r="AG98" s="26" t="s">
        <v>865</v>
      </c>
    </row>
    <row r="99" spans="1:33">
      <c r="J99" s="26" t="s">
        <v>866</v>
      </c>
      <c r="AF99" t="str">
        <f t="shared" si="1"/>
        <v/>
      </c>
    </row>
    <row r="100" spans="1:33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6" t="s">
        <v>689</v>
      </c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AC100" s="26" t="s">
        <v>867</v>
      </c>
      <c r="AD100" s="26" t="s">
        <v>868</v>
      </c>
      <c r="AE100" s="26" t="s">
        <v>869</v>
      </c>
      <c r="AF100" t="str">
        <f t="shared" si="1"/>
        <v>6FQ8QY</v>
      </c>
      <c r="AG100" s="26" t="s">
        <v>870</v>
      </c>
    </row>
    <row r="101" spans="1:33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6" t="s">
        <v>691</v>
      </c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AF101" t="str">
        <f t="shared" si="1"/>
        <v/>
      </c>
    </row>
    <row r="102" spans="1:33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6" t="s">
        <v>687</v>
      </c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AC102" s="26" t="s">
        <v>871</v>
      </c>
      <c r="AD102" s="26" t="s">
        <v>872</v>
      </c>
      <c r="AE102" s="26" t="s">
        <v>873</v>
      </c>
      <c r="AF102" t="str">
        <f t="shared" si="1"/>
        <v>6P9BYV</v>
      </c>
      <c r="AG102" s="26" t="s">
        <v>874</v>
      </c>
    </row>
    <row r="103" spans="1:33">
      <c r="J103" s="26" t="s">
        <v>875</v>
      </c>
      <c r="AF103" t="str">
        <f t="shared" si="1"/>
        <v/>
      </c>
    </row>
    <row r="104" spans="1:33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6" t="s">
        <v>717</v>
      </c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AC104" s="26" t="s">
        <v>876</v>
      </c>
      <c r="AD104" s="26" t="s">
        <v>877</v>
      </c>
      <c r="AE104" s="26" t="s">
        <v>878</v>
      </c>
      <c r="AF104" t="str">
        <f t="shared" si="1"/>
        <v>6FQ92X</v>
      </c>
      <c r="AG104" s="26" t="s">
        <v>879</v>
      </c>
    </row>
    <row r="105" spans="1:33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6" t="s">
        <v>711</v>
      </c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AF105" t="str">
        <f t="shared" si="1"/>
        <v/>
      </c>
    </row>
    <row r="106" spans="1:33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6" t="s">
        <v>705</v>
      </c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AC106" s="26" t="s">
        <v>880</v>
      </c>
      <c r="AD106" s="26" t="s">
        <v>881</v>
      </c>
      <c r="AE106" s="26" t="s">
        <v>882</v>
      </c>
      <c r="AF106" t="str">
        <f t="shared" si="1"/>
        <v>6FQ82P</v>
      </c>
      <c r="AG106" s="26" t="s">
        <v>883</v>
      </c>
    </row>
    <row r="107" spans="1:33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6" t="s">
        <v>716</v>
      </c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AF107" t="str">
        <f t="shared" si="1"/>
        <v/>
      </c>
    </row>
    <row r="108" spans="1:33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6" t="s">
        <v>699</v>
      </c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AC108" s="26" t="s">
        <v>884</v>
      </c>
      <c r="AD108" s="26" t="s">
        <v>885</v>
      </c>
      <c r="AE108" s="26" t="s">
        <v>886</v>
      </c>
      <c r="AF108" t="str">
        <f t="shared" si="1"/>
        <v>6FQ84N</v>
      </c>
      <c r="AG108" s="26" t="s">
        <v>887</v>
      </c>
    </row>
    <row r="109" spans="1:33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6" t="s">
        <v>722</v>
      </c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AF109" t="str">
        <f t="shared" si="1"/>
        <v/>
      </c>
    </row>
    <row r="110" spans="1:33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6" t="s">
        <v>698</v>
      </c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AC110" s="26" t="s">
        <v>888</v>
      </c>
      <c r="AD110" s="26" t="s">
        <v>889</v>
      </c>
      <c r="AE110" s="26" t="s">
        <v>890</v>
      </c>
      <c r="AF110" t="str">
        <f t="shared" si="1"/>
        <v>226CV6</v>
      </c>
      <c r="AG110" s="26" t="s">
        <v>891</v>
      </c>
    </row>
    <row r="111" spans="1:33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6" t="s">
        <v>710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AF111" t="str">
        <f t="shared" si="1"/>
        <v/>
      </c>
    </row>
    <row r="112" spans="1:33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6" t="s">
        <v>704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AC112" s="26" t="s">
        <v>892</v>
      </c>
      <c r="AD112" s="26" t="s">
        <v>893</v>
      </c>
      <c r="AE112" s="26" t="s">
        <v>894</v>
      </c>
      <c r="AF112" t="str">
        <f t="shared" si="1"/>
        <v>YEJMSN</v>
      </c>
      <c r="AG112" s="26" t="s">
        <v>895</v>
      </c>
    </row>
    <row r="113" spans="1:33">
      <c r="A113" s="28"/>
      <c r="B113" s="28"/>
      <c r="C113" s="28"/>
      <c r="D113" s="28"/>
      <c r="E113" s="28"/>
      <c r="F113" s="28"/>
      <c r="G113" s="28"/>
      <c r="H113" s="28"/>
      <c r="I113" s="28"/>
      <c r="J113" s="26" t="s">
        <v>739</v>
      </c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6" t="s">
        <v>896</v>
      </c>
      <c r="Z113" s="26" t="s">
        <v>897</v>
      </c>
      <c r="AA113" s="26" t="s">
        <v>898</v>
      </c>
      <c r="AB113" s="26" t="s">
        <v>896</v>
      </c>
      <c r="AF113" t="str">
        <f t="shared" si="1"/>
        <v/>
      </c>
    </row>
    <row r="114" spans="1:33">
      <c r="I114" s="26" t="s">
        <v>899</v>
      </c>
      <c r="AA114" s="26" t="s">
        <v>900</v>
      </c>
      <c r="AF114" t="str">
        <f t="shared" si="1"/>
        <v/>
      </c>
    </row>
    <row r="115" spans="1:33">
      <c r="J115" s="26" t="s">
        <v>901</v>
      </c>
      <c r="AA115" s="26" t="s">
        <v>902</v>
      </c>
      <c r="AF115" t="str">
        <f t="shared" si="1"/>
        <v/>
      </c>
    </row>
    <row r="116" spans="1:33">
      <c r="I116" s="26" t="s">
        <v>903</v>
      </c>
      <c r="AC116" s="26" t="s">
        <v>904</v>
      </c>
      <c r="AD116" s="26" t="s">
        <v>905</v>
      </c>
      <c r="AE116" s="26" t="s">
        <v>906</v>
      </c>
      <c r="AF116" t="str">
        <f t="shared" si="1"/>
        <v>6FQ8JX</v>
      </c>
      <c r="AG116" s="26" t="s">
        <v>907</v>
      </c>
    </row>
    <row r="117" spans="1:33">
      <c r="J117" s="26" t="s">
        <v>908</v>
      </c>
      <c r="AF117" t="str">
        <f t="shared" si="1"/>
        <v/>
      </c>
    </row>
    <row r="118" spans="1:33">
      <c r="J118" s="26" t="s">
        <v>909</v>
      </c>
      <c r="AC118" s="26" t="s">
        <v>910</v>
      </c>
      <c r="AD118" s="26" t="s">
        <v>911</v>
      </c>
      <c r="AE118" s="26" t="s">
        <v>912</v>
      </c>
      <c r="AF118" t="str">
        <f t="shared" si="1"/>
        <v>Q5B95X</v>
      </c>
      <c r="AG118" s="26" t="s">
        <v>913</v>
      </c>
    </row>
    <row r="119" spans="1:33">
      <c r="K119" s="26" t="s">
        <v>914</v>
      </c>
      <c r="AF119" t="str">
        <f t="shared" si="1"/>
        <v/>
      </c>
    </row>
    <row r="120" spans="1:33">
      <c r="K120" s="26" t="s">
        <v>915</v>
      </c>
      <c r="AC120" s="26" t="s">
        <v>916</v>
      </c>
      <c r="AD120" s="26" t="s">
        <v>917</v>
      </c>
      <c r="AE120" s="26" t="s">
        <v>897</v>
      </c>
      <c r="AF120" t="str">
        <f t="shared" si="1"/>
        <v>4Q8DEJ</v>
      </c>
      <c r="AG120" s="26" t="s">
        <v>918</v>
      </c>
    </row>
    <row r="121" spans="1:33">
      <c r="K121" s="26" t="s">
        <v>919</v>
      </c>
      <c r="AF121" t="str">
        <f t="shared" si="1"/>
        <v/>
      </c>
    </row>
    <row r="122" spans="1:33">
      <c r="K122" s="26" t="s">
        <v>920</v>
      </c>
      <c r="AC122" s="26" t="s">
        <v>921</v>
      </c>
      <c r="AD122" s="26" t="s">
        <v>922</v>
      </c>
      <c r="AE122" s="26" t="s">
        <v>923</v>
      </c>
      <c r="AF122" t="str">
        <f t="shared" si="1"/>
        <v>YREFS9</v>
      </c>
      <c r="AG122" s="26" t="s">
        <v>924</v>
      </c>
    </row>
    <row r="123" spans="1:33">
      <c r="K123" s="26" t="s">
        <v>632</v>
      </c>
      <c r="AF123" t="str">
        <f t="shared" si="1"/>
        <v/>
      </c>
    </row>
    <row r="124" spans="1:33">
      <c r="J124" s="26" t="s">
        <v>925</v>
      </c>
      <c r="AC124" s="26" t="s">
        <v>926</v>
      </c>
      <c r="AD124" s="26" t="s">
        <v>927</v>
      </c>
      <c r="AE124" s="26" t="s">
        <v>928</v>
      </c>
      <c r="AF124" t="str">
        <f t="shared" si="1"/>
        <v>6FQ8GL</v>
      </c>
      <c r="AG124" s="26" t="s">
        <v>929</v>
      </c>
    </row>
    <row r="125" spans="1:33">
      <c r="J125" s="26" t="s">
        <v>930</v>
      </c>
      <c r="AF125" t="str">
        <f t="shared" si="1"/>
        <v/>
      </c>
    </row>
    <row r="126" spans="1:33">
      <c r="J126" s="26" t="s">
        <v>931</v>
      </c>
      <c r="AC126" s="26" t="s">
        <v>932</v>
      </c>
      <c r="AD126" s="26" t="s">
        <v>933</v>
      </c>
      <c r="AE126" s="26" t="s">
        <v>934</v>
      </c>
      <c r="AF126" t="str">
        <f t="shared" si="1"/>
        <v>6FQ8CJ</v>
      </c>
      <c r="AG126" s="26" t="s">
        <v>935</v>
      </c>
    </row>
    <row r="127" spans="1:33">
      <c r="A127" s="28"/>
      <c r="B127" s="28"/>
      <c r="C127" s="28"/>
      <c r="D127" s="28"/>
      <c r="E127" s="28"/>
      <c r="F127" s="28"/>
      <c r="G127" s="28"/>
      <c r="H127" s="28"/>
      <c r="I127" s="28"/>
      <c r="J127" s="26" t="s">
        <v>899</v>
      </c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AF127" t="str">
        <f t="shared" si="1"/>
        <v/>
      </c>
    </row>
    <row r="128" spans="1:33">
      <c r="A128" s="27"/>
      <c r="B128" s="27"/>
      <c r="C128" s="27"/>
      <c r="D128" s="27"/>
      <c r="E128" s="27"/>
      <c r="F128" s="27"/>
      <c r="G128" s="27"/>
      <c r="H128" s="27"/>
      <c r="I128" s="26" t="s">
        <v>866</v>
      </c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AC128" s="26" t="s">
        <v>936</v>
      </c>
      <c r="AD128" s="26" t="s">
        <v>937</v>
      </c>
      <c r="AE128" s="26" t="s">
        <v>938</v>
      </c>
      <c r="AF128" t="str">
        <f t="shared" si="1"/>
        <v>YREGGN</v>
      </c>
      <c r="AG128" s="26" t="s">
        <v>939</v>
      </c>
    </row>
    <row r="129" spans="1:33">
      <c r="A129" s="28"/>
      <c r="B129" s="28"/>
      <c r="C129" s="28"/>
      <c r="D129" s="28"/>
      <c r="E129" s="28"/>
      <c r="F129" s="28"/>
      <c r="G129" s="28"/>
      <c r="H129" s="28"/>
      <c r="I129" s="28"/>
      <c r="J129" s="26" t="s">
        <v>677</v>
      </c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AF129" t="str">
        <f t="shared" si="1"/>
        <v/>
      </c>
    </row>
    <row r="130" spans="1:33">
      <c r="A130" s="28"/>
      <c r="B130" s="28"/>
      <c r="C130" s="28"/>
      <c r="D130" s="28"/>
      <c r="E130" s="28"/>
      <c r="F130" s="28"/>
      <c r="G130" s="28"/>
      <c r="H130" s="28"/>
      <c r="I130" s="28"/>
      <c r="J130" s="26" t="s">
        <v>675</v>
      </c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AC130" s="26" t="s">
        <v>940</v>
      </c>
      <c r="AD130" s="26" t="s">
        <v>941</v>
      </c>
      <c r="AE130" s="26" t="s">
        <v>942</v>
      </c>
      <c r="AF130" t="str">
        <f t="shared" si="1"/>
        <v>6FQ94W</v>
      </c>
      <c r="AG130" s="26" t="s">
        <v>943</v>
      </c>
    </row>
    <row r="131" spans="1:33">
      <c r="A131" s="28"/>
      <c r="B131" s="28"/>
      <c r="C131" s="28"/>
      <c r="D131" s="28"/>
      <c r="E131" s="28"/>
      <c r="F131" s="28"/>
      <c r="G131" s="28"/>
      <c r="H131" s="28"/>
      <c r="I131" s="28"/>
      <c r="J131" s="26" t="s">
        <v>673</v>
      </c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AF131" t="str">
        <f t="shared" ref="AF131:AF194" si="2">IFERROR(VLOOKUP(AE131, $Z$2:$AA$4500,2,0),"")</f>
        <v/>
      </c>
    </row>
    <row r="132" spans="1:33">
      <c r="A132" s="27"/>
      <c r="B132" s="27"/>
      <c r="C132" s="27"/>
      <c r="D132" s="27"/>
      <c r="E132" s="27"/>
      <c r="F132" s="27"/>
      <c r="G132" s="27"/>
      <c r="H132" s="27"/>
      <c r="I132" s="26" t="s">
        <v>857</v>
      </c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AC132" s="26" t="s">
        <v>944</v>
      </c>
      <c r="AD132" s="26" t="s">
        <v>945</v>
      </c>
      <c r="AE132" s="26" t="s">
        <v>897</v>
      </c>
      <c r="AF132" t="str">
        <f t="shared" si="2"/>
        <v>4Q8DEJ</v>
      </c>
      <c r="AG132" s="26" t="s">
        <v>946</v>
      </c>
    </row>
    <row r="133" spans="1:33">
      <c r="A133" s="28"/>
      <c r="B133" s="28"/>
      <c r="C133" s="28"/>
      <c r="D133" s="28"/>
      <c r="E133" s="28"/>
      <c r="F133" s="28"/>
      <c r="G133" s="28"/>
      <c r="H133" s="28"/>
      <c r="I133" s="28"/>
      <c r="J133" s="26" t="s">
        <v>757</v>
      </c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AF133" t="str">
        <f t="shared" si="2"/>
        <v/>
      </c>
    </row>
    <row r="134" spans="1:33">
      <c r="A134" s="28"/>
      <c r="B134" s="28"/>
      <c r="C134" s="28"/>
      <c r="D134" s="28"/>
      <c r="E134" s="28"/>
      <c r="F134" s="28"/>
      <c r="G134" s="28"/>
      <c r="H134" s="28"/>
      <c r="I134" s="28"/>
      <c r="J134" s="26" t="s">
        <v>673</v>
      </c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AC134" s="26" t="s">
        <v>947</v>
      </c>
      <c r="AD134" s="26" t="s">
        <v>948</v>
      </c>
      <c r="AE134" s="26" t="s">
        <v>949</v>
      </c>
      <c r="AF134" t="str">
        <f t="shared" si="2"/>
        <v>Q5BDGA</v>
      </c>
      <c r="AG134" s="26" t="s">
        <v>950</v>
      </c>
    </row>
    <row r="135" spans="1:33">
      <c r="A135" s="28"/>
      <c r="B135" s="28"/>
      <c r="C135" s="28"/>
      <c r="D135" s="28"/>
      <c r="E135" s="28"/>
      <c r="F135" s="28"/>
      <c r="G135" s="28"/>
      <c r="H135" s="28"/>
      <c r="I135" s="28"/>
      <c r="J135" s="26" t="s">
        <v>677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AF135" t="str">
        <f t="shared" si="2"/>
        <v/>
      </c>
    </row>
    <row r="136" spans="1:33">
      <c r="I136" s="26" t="s">
        <v>951</v>
      </c>
      <c r="AC136" s="26" t="s">
        <v>952</v>
      </c>
      <c r="AD136" s="26" t="s">
        <v>953</v>
      </c>
      <c r="AE136" s="26" t="s">
        <v>954</v>
      </c>
      <c r="AF136" t="str">
        <f t="shared" si="2"/>
        <v>6FQ86R</v>
      </c>
      <c r="AG136" s="26" t="s">
        <v>955</v>
      </c>
    </row>
    <row r="137" spans="1:33">
      <c r="A137" s="27"/>
      <c r="B137" s="27"/>
      <c r="C137" s="27"/>
      <c r="D137" s="27"/>
      <c r="E137" s="27"/>
      <c r="F137" s="27"/>
      <c r="G137" s="27"/>
      <c r="H137" s="27"/>
      <c r="I137" s="26" t="s">
        <v>909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AF137" t="str">
        <f t="shared" si="2"/>
        <v/>
      </c>
    </row>
    <row r="138" spans="1:33">
      <c r="A138" s="27"/>
      <c r="B138" s="27"/>
      <c r="C138" s="27"/>
      <c r="D138" s="27"/>
      <c r="E138" s="27"/>
      <c r="F138" s="27"/>
      <c r="G138" s="27"/>
      <c r="H138" s="27"/>
      <c r="I138" s="27"/>
      <c r="J138" s="26" t="s">
        <v>919</v>
      </c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AC138" s="26" t="s">
        <v>956</v>
      </c>
      <c r="AD138" s="26" t="s">
        <v>957</v>
      </c>
      <c r="AE138" s="26" t="s">
        <v>958</v>
      </c>
      <c r="AF138" t="str">
        <f t="shared" si="2"/>
        <v>6QJP8C</v>
      </c>
      <c r="AG138" s="26" t="s">
        <v>959</v>
      </c>
    </row>
    <row r="139" spans="1:33">
      <c r="A139" s="28"/>
      <c r="B139" s="28"/>
      <c r="C139" s="28"/>
      <c r="D139" s="28"/>
      <c r="E139" s="28"/>
      <c r="F139" s="28"/>
      <c r="G139" s="28"/>
      <c r="H139" s="28"/>
      <c r="I139" s="28"/>
      <c r="J139" s="26" t="s">
        <v>632</v>
      </c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6" t="s">
        <v>960</v>
      </c>
      <c r="Z139" s="26" t="s">
        <v>961</v>
      </c>
      <c r="AA139" s="26" t="s">
        <v>962</v>
      </c>
      <c r="AB139" s="26" t="s">
        <v>960</v>
      </c>
      <c r="AF139" t="str">
        <f t="shared" si="2"/>
        <v/>
      </c>
    </row>
    <row r="140" spans="1:33">
      <c r="A140" s="28"/>
      <c r="B140" s="28"/>
      <c r="C140" s="28"/>
      <c r="D140" s="28"/>
      <c r="E140" s="28"/>
      <c r="F140" s="28"/>
      <c r="G140" s="28"/>
      <c r="H140" s="28"/>
      <c r="I140" s="28"/>
      <c r="J140" s="26" t="s">
        <v>914</v>
      </c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AA140" s="26" t="s">
        <v>963</v>
      </c>
      <c r="AF140" t="str">
        <f t="shared" si="2"/>
        <v/>
      </c>
    </row>
    <row r="141" spans="1:33">
      <c r="A141" s="28"/>
      <c r="B141" s="28"/>
      <c r="C141" s="28"/>
      <c r="D141" s="28"/>
      <c r="E141" s="28"/>
      <c r="F141" s="28"/>
      <c r="G141" s="28"/>
      <c r="H141" s="28"/>
      <c r="I141" s="28"/>
      <c r="J141" s="26" t="s">
        <v>915</v>
      </c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AA141" s="26" t="s">
        <v>964</v>
      </c>
      <c r="AF141" t="str">
        <f t="shared" si="2"/>
        <v/>
      </c>
    </row>
    <row r="142" spans="1:33">
      <c r="A142" s="28"/>
      <c r="B142" s="28"/>
      <c r="C142" s="28"/>
      <c r="D142" s="28"/>
      <c r="E142" s="28"/>
      <c r="F142" s="28"/>
      <c r="G142" s="28"/>
      <c r="H142" s="28"/>
      <c r="I142" s="28"/>
      <c r="J142" s="26" t="s">
        <v>920</v>
      </c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AC142" s="26" t="s">
        <v>965</v>
      </c>
      <c r="AD142" s="26" t="s">
        <v>966</v>
      </c>
      <c r="AE142" s="26" t="s">
        <v>967</v>
      </c>
      <c r="AF142" t="str">
        <f t="shared" si="2"/>
        <v>YRGH54</v>
      </c>
      <c r="AG142" s="26" t="s">
        <v>968</v>
      </c>
    </row>
    <row r="143" spans="1:33">
      <c r="I143" s="26" t="s">
        <v>969</v>
      </c>
      <c r="AF143" t="str">
        <f t="shared" si="2"/>
        <v/>
      </c>
    </row>
    <row r="144" spans="1:33">
      <c r="J144" s="26" t="s">
        <v>970</v>
      </c>
      <c r="AC144" s="26" t="s">
        <v>971</v>
      </c>
      <c r="AD144" s="26" t="s">
        <v>972</v>
      </c>
      <c r="AE144" s="26" t="s">
        <v>973</v>
      </c>
      <c r="AF144" t="str">
        <f t="shared" si="2"/>
        <v>6FQ7GC</v>
      </c>
      <c r="AG144" s="26" t="s">
        <v>974</v>
      </c>
    </row>
    <row r="145" spans="1:33">
      <c r="J145" s="26" t="s">
        <v>975</v>
      </c>
      <c r="AF145" t="str">
        <f t="shared" si="2"/>
        <v/>
      </c>
    </row>
    <row r="146" spans="1:33">
      <c r="J146" s="26" t="s">
        <v>976</v>
      </c>
      <c r="AC146" s="26" t="s">
        <v>977</v>
      </c>
      <c r="AD146" s="26" t="s">
        <v>978</v>
      </c>
      <c r="AE146" s="26" t="s">
        <v>979</v>
      </c>
      <c r="AF146" t="str">
        <f t="shared" si="2"/>
        <v>YRAE73</v>
      </c>
      <c r="AG146" s="26" t="s">
        <v>980</v>
      </c>
    </row>
    <row r="147" spans="1:33">
      <c r="J147" s="26" t="s">
        <v>981</v>
      </c>
      <c r="AF147" t="str">
        <f t="shared" si="2"/>
        <v/>
      </c>
    </row>
    <row r="148" spans="1:33">
      <c r="A148" s="27"/>
      <c r="B148" s="27"/>
      <c r="C148" s="27"/>
      <c r="D148" s="27"/>
      <c r="E148" s="27"/>
      <c r="F148" s="27"/>
      <c r="G148" s="27"/>
      <c r="H148" s="27"/>
      <c r="I148" s="26" t="s">
        <v>753</v>
      </c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AC148" s="26" t="s">
        <v>982</v>
      </c>
      <c r="AD148" s="26" t="s">
        <v>983</v>
      </c>
      <c r="AE148" s="26" t="s">
        <v>984</v>
      </c>
      <c r="AF148" t="str">
        <f t="shared" si="2"/>
        <v>Q5BDL8</v>
      </c>
      <c r="AG148" s="26" t="s">
        <v>985</v>
      </c>
    </row>
    <row r="149" spans="1:33">
      <c r="J149" s="26" t="s">
        <v>986</v>
      </c>
      <c r="AF149" t="str">
        <f t="shared" si="2"/>
        <v/>
      </c>
    </row>
    <row r="150" spans="1:33">
      <c r="J150" s="26" t="s">
        <v>987</v>
      </c>
      <c r="AC150" s="26" t="s">
        <v>988</v>
      </c>
      <c r="AD150" s="26" t="s">
        <v>989</v>
      </c>
      <c r="AE150" s="26" t="s">
        <v>990</v>
      </c>
      <c r="AF150" t="str">
        <f t="shared" si="2"/>
        <v>YRGH73</v>
      </c>
      <c r="AG150" s="26" t="s">
        <v>991</v>
      </c>
    </row>
    <row r="151" spans="1:33">
      <c r="I151" s="26" t="s">
        <v>992</v>
      </c>
      <c r="AF151" t="str">
        <f t="shared" si="2"/>
        <v/>
      </c>
    </row>
    <row r="152" spans="1:33">
      <c r="I152" s="26" t="s">
        <v>993</v>
      </c>
      <c r="AC152" s="26" t="s">
        <v>994</v>
      </c>
      <c r="AD152" s="26" t="s">
        <v>995</v>
      </c>
      <c r="AE152" s="26" t="s">
        <v>996</v>
      </c>
      <c r="AF152" t="str">
        <f t="shared" si="2"/>
        <v>YRAE2M</v>
      </c>
      <c r="AG152" s="26" t="s">
        <v>997</v>
      </c>
    </row>
    <row r="153" spans="1:33">
      <c r="J153" s="26" t="s">
        <v>998</v>
      </c>
      <c r="AF153" t="str">
        <f t="shared" si="2"/>
        <v/>
      </c>
    </row>
    <row r="154" spans="1:33">
      <c r="J154" s="26" t="s">
        <v>999</v>
      </c>
      <c r="AC154" s="26" t="s">
        <v>1000</v>
      </c>
      <c r="AD154" s="26" t="s">
        <v>1001</v>
      </c>
      <c r="AE154" s="26" t="s">
        <v>1002</v>
      </c>
      <c r="AF154" t="str">
        <f t="shared" si="2"/>
        <v>6ACZDW</v>
      </c>
      <c r="AG154" s="26" t="s">
        <v>1003</v>
      </c>
    </row>
    <row r="155" spans="1:33">
      <c r="I155" s="26" t="s">
        <v>1004</v>
      </c>
      <c r="AF155" t="str">
        <f t="shared" si="2"/>
        <v/>
      </c>
    </row>
    <row r="156" spans="1:33">
      <c r="A156" s="28"/>
      <c r="B156" s="28"/>
      <c r="C156" s="28"/>
      <c r="D156" s="28"/>
      <c r="E156" s="28"/>
      <c r="F156" s="28"/>
      <c r="G156" s="28"/>
      <c r="H156" s="28"/>
      <c r="I156" s="28"/>
      <c r="J156" s="26" t="s">
        <v>969</v>
      </c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AC156" s="26" t="s">
        <v>1005</v>
      </c>
      <c r="AD156" s="26" t="s">
        <v>1006</v>
      </c>
      <c r="AE156" s="26" t="s">
        <v>961</v>
      </c>
      <c r="AF156" t="str">
        <f t="shared" si="2"/>
        <v>4Q8DF2</v>
      </c>
      <c r="AG156" s="26" t="s">
        <v>1007</v>
      </c>
    </row>
    <row r="157" spans="1:33">
      <c r="J157" s="26" t="s">
        <v>1008</v>
      </c>
      <c r="AF157" t="str">
        <f t="shared" si="2"/>
        <v/>
      </c>
    </row>
    <row r="158" spans="1:33">
      <c r="K158" s="26" t="s">
        <v>1009</v>
      </c>
      <c r="AC158" s="26" t="s">
        <v>1010</v>
      </c>
      <c r="AD158" s="26" t="s">
        <v>1011</v>
      </c>
      <c r="AE158" s="26" t="s">
        <v>1012</v>
      </c>
      <c r="AF158" t="str">
        <f t="shared" si="2"/>
        <v>YRADY7</v>
      </c>
      <c r="AG158" s="26" t="s">
        <v>1013</v>
      </c>
    </row>
    <row r="159" spans="1:33">
      <c r="A159" s="28"/>
      <c r="B159" s="28"/>
      <c r="C159" s="28"/>
      <c r="D159" s="28"/>
      <c r="E159" s="28"/>
      <c r="F159" s="28"/>
      <c r="G159" s="28"/>
      <c r="H159" s="28"/>
      <c r="I159" s="26" t="s">
        <v>843</v>
      </c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AF159" t="str">
        <f t="shared" si="2"/>
        <v/>
      </c>
    </row>
    <row r="160" spans="1:33">
      <c r="I160" s="26" t="s">
        <v>1014</v>
      </c>
      <c r="AC160" s="26" t="s">
        <v>1015</v>
      </c>
      <c r="AD160" s="26" t="s">
        <v>1016</v>
      </c>
      <c r="AE160" s="26" t="s">
        <v>1017</v>
      </c>
      <c r="AF160" t="str">
        <f t="shared" si="2"/>
        <v>6QJW33</v>
      </c>
      <c r="AG160" s="26" t="s">
        <v>1018</v>
      </c>
    </row>
    <row r="161" spans="1:33">
      <c r="J161" s="26" t="s">
        <v>1019</v>
      </c>
      <c r="AF161" t="str">
        <f t="shared" si="2"/>
        <v/>
      </c>
    </row>
    <row r="162" spans="1:33">
      <c r="A162" s="28"/>
      <c r="B162" s="28"/>
      <c r="C162" s="28"/>
      <c r="D162" s="28"/>
      <c r="E162" s="28"/>
      <c r="F162" s="28"/>
      <c r="G162" s="28"/>
      <c r="H162" s="28"/>
      <c r="I162" s="28"/>
      <c r="J162" s="26" t="s">
        <v>1004</v>
      </c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AC162" s="26" t="s">
        <v>1020</v>
      </c>
      <c r="AD162" s="26" t="s">
        <v>1021</v>
      </c>
      <c r="AE162" s="26" t="s">
        <v>1022</v>
      </c>
      <c r="AF162" t="str">
        <f t="shared" si="2"/>
        <v>6FQ7ED</v>
      </c>
      <c r="AG162" s="26" t="s">
        <v>1023</v>
      </c>
    </row>
    <row r="163" spans="1:33">
      <c r="A163" s="28"/>
      <c r="B163" s="28"/>
      <c r="C163" s="28"/>
      <c r="D163" s="28"/>
      <c r="E163" s="28"/>
      <c r="F163" s="28"/>
      <c r="G163" s="28"/>
      <c r="H163" s="28"/>
      <c r="I163" s="28"/>
      <c r="J163" s="26" t="s">
        <v>903</v>
      </c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AF163" t="str">
        <f t="shared" si="2"/>
        <v/>
      </c>
    </row>
    <row r="164" spans="1:33">
      <c r="A164" s="28"/>
      <c r="B164" s="28"/>
      <c r="C164" s="28"/>
      <c r="D164" s="28"/>
      <c r="E164" s="28"/>
      <c r="F164" s="28"/>
      <c r="G164" s="28"/>
      <c r="H164" s="28"/>
      <c r="I164" s="28"/>
      <c r="J164" s="26" t="s">
        <v>993</v>
      </c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AC164" s="26" t="s">
        <v>1024</v>
      </c>
      <c r="AD164" s="26" t="s">
        <v>1025</v>
      </c>
      <c r="AE164" s="26" t="s">
        <v>1026</v>
      </c>
      <c r="AF164" t="str">
        <f t="shared" si="2"/>
        <v>6FQ76H</v>
      </c>
      <c r="AG164" s="26" t="s">
        <v>1027</v>
      </c>
    </row>
    <row r="165" spans="1:33">
      <c r="J165" s="26" t="s">
        <v>1028</v>
      </c>
      <c r="AF165" t="str">
        <f t="shared" si="2"/>
        <v/>
      </c>
    </row>
    <row r="166" spans="1:33">
      <c r="J166" s="26" t="s">
        <v>1029</v>
      </c>
      <c r="AC166" s="26" t="s">
        <v>1030</v>
      </c>
      <c r="AD166" s="26" t="s">
        <v>1031</v>
      </c>
      <c r="AE166" s="26" t="s">
        <v>1032</v>
      </c>
      <c r="AF166" t="str">
        <f t="shared" si="2"/>
        <v>6FQ7CA</v>
      </c>
      <c r="AG166" s="26" t="s">
        <v>1033</v>
      </c>
    </row>
    <row r="167" spans="1:33">
      <c r="A167" s="28"/>
      <c r="B167" s="28"/>
      <c r="C167" s="28"/>
      <c r="D167" s="28"/>
      <c r="E167" s="28"/>
      <c r="F167" s="28"/>
      <c r="G167" s="28"/>
      <c r="H167" s="28"/>
      <c r="I167" s="28"/>
      <c r="J167" s="26" t="s">
        <v>992</v>
      </c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AF167" t="str">
        <f t="shared" si="2"/>
        <v/>
      </c>
    </row>
    <row r="168" spans="1:33">
      <c r="J168" s="26" t="s">
        <v>1034</v>
      </c>
      <c r="AC168" s="26" t="s">
        <v>1035</v>
      </c>
      <c r="AD168" s="26" t="s">
        <v>1036</v>
      </c>
      <c r="AE168" s="26" t="s">
        <v>1037</v>
      </c>
      <c r="AF168" t="str">
        <f t="shared" si="2"/>
        <v>Q5BA6P</v>
      </c>
      <c r="AG168" s="26" t="s">
        <v>1038</v>
      </c>
    </row>
    <row r="169" spans="1:33">
      <c r="J169" s="26" t="s">
        <v>1039</v>
      </c>
      <c r="AF169" t="str">
        <f t="shared" si="2"/>
        <v/>
      </c>
    </row>
    <row r="170" spans="1:33">
      <c r="A170" s="27"/>
      <c r="B170" s="27"/>
      <c r="C170" s="27"/>
      <c r="D170" s="27"/>
      <c r="E170" s="27"/>
      <c r="F170" s="27"/>
      <c r="G170" s="27"/>
      <c r="H170" s="27"/>
      <c r="I170" s="26" t="s">
        <v>848</v>
      </c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AC170" s="26" t="s">
        <v>1040</v>
      </c>
      <c r="AD170" s="26" t="s">
        <v>1041</v>
      </c>
      <c r="AE170" s="26" t="s">
        <v>961</v>
      </c>
      <c r="AF170" t="str">
        <f t="shared" si="2"/>
        <v>4Q8DF2</v>
      </c>
      <c r="AG170" s="26" t="s">
        <v>1042</v>
      </c>
    </row>
    <row r="171" spans="1:33">
      <c r="J171" s="26" t="s">
        <v>1043</v>
      </c>
      <c r="Y171" s="26" t="s">
        <v>1044</v>
      </c>
      <c r="Z171" s="26" t="s">
        <v>1045</v>
      </c>
      <c r="AA171" s="26" t="s">
        <v>1046</v>
      </c>
      <c r="AB171" s="26" t="s">
        <v>1044</v>
      </c>
      <c r="AF171" t="str">
        <f t="shared" si="2"/>
        <v/>
      </c>
    </row>
    <row r="172" spans="1:33">
      <c r="A172" s="28"/>
      <c r="B172" s="28"/>
      <c r="C172" s="28"/>
      <c r="D172" s="28"/>
      <c r="E172" s="28"/>
      <c r="F172" s="28"/>
      <c r="G172" s="28"/>
      <c r="H172" s="28"/>
      <c r="I172" s="28"/>
      <c r="J172" s="26" t="s">
        <v>749</v>
      </c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AA172" s="26" t="s">
        <v>1047</v>
      </c>
      <c r="AF172" t="str">
        <f t="shared" si="2"/>
        <v/>
      </c>
    </row>
    <row r="173" spans="1:33">
      <c r="J173" s="26" t="s">
        <v>1048</v>
      </c>
      <c r="AA173" s="26" t="s">
        <v>1049</v>
      </c>
      <c r="AF173" t="str">
        <f t="shared" si="2"/>
        <v/>
      </c>
    </row>
    <row r="174" spans="1:33">
      <c r="A174" s="28"/>
      <c r="B174" s="28"/>
      <c r="C174" s="28"/>
      <c r="D174" s="28"/>
      <c r="E174" s="28"/>
      <c r="F174" s="28"/>
      <c r="G174" s="28"/>
      <c r="H174" s="28"/>
      <c r="I174" s="26" t="s">
        <v>875</v>
      </c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AC174" s="26" t="s">
        <v>1050</v>
      </c>
      <c r="AD174" s="26" t="s">
        <v>1051</v>
      </c>
      <c r="AE174" s="26" t="s">
        <v>1052</v>
      </c>
      <c r="AF174" t="str">
        <f t="shared" si="2"/>
        <v>68DCCR</v>
      </c>
      <c r="AG174" s="26" t="s">
        <v>1053</v>
      </c>
    </row>
    <row r="175" spans="1:33">
      <c r="A175" s="28"/>
      <c r="B175" s="28"/>
      <c r="C175" s="28"/>
      <c r="D175" s="28"/>
      <c r="E175" s="28"/>
      <c r="F175" s="28"/>
      <c r="G175" s="28"/>
      <c r="H175" s="28"/>
      <c r="I175" s="26" t="s">
        <v>1008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AF175" t="str">
        <f t="shared" si="2"/>
        <v/>
      </c>
    </row>
    <row r="176" spans="1:33">
      <c r="A176" s="28"/>
      <c r="B176" s="28"/>
      <c r="C176" s="28"/>
      <c r="D176" s="28"/>
      <c r="E176" s="28"/>
      <c r="F176" s="28"/>
      <c r="G176" s="28"/>
      <c r="H176" s="28"/>
      <c r="I176" s="26" t="s">
        <v>753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AC176" s="26" t="s">
        <v>1054</v>
      </c>
      <c r="AD176" s="26" t="s">
        <v>1055</v>
      </c>
      <c r="AE176" s="26" t="s">
        <v>1056</v>
      </c>
      <c r="AF176" t="str">
        <f t="shared" si="2"/>
        <v>Q5BDQ6</v>
      </c>
      <c r="AG176" s="26" t="s">
        <v>1057</v>
      </c>
    </row>
    <row r="177" spans="1:33">
      <c r="A177" s="28"/>
      <c r="B177" s="28"/>
      <c r="C177" s="28"/>
      <c r="D177" s="28"/>
      <c r="E177" s="28"/>
      <c r="F177" s="28"/>
      <c r="G177" s="28"/>
      <c r="H177" s="28"/>
      <c r="I177" s="26" t="s">
        <v>848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AF177" t="str">
        <f t="shared" si="2"/>
        <v/>
      </c>
    </row>
    <row r="178" spans="1:33">
      <c r="I178" s="26" t="s">
        <v>524</v>
      </c>
      <c r="AC178" s="26" t="s">
        <v>1058</v>
      </c>
      <c r="AD178" s="26" t="s">
        <v>1059</v>
      </c>
      <c r="AE178" s="26" t="s">
        <v>1060</v>
      </c>
      <c r="AF178" t="str">
        <f t="shared" si="2"/>
        <v>YR5RMT</v>
      </c>
      <c r="AG178" s="26" t="s">
        <v>1061</v>
      </c>
    </row>
    <row r="179" spans="1:33">
      <c r="A179" s="28"/>
      <c r="B179" s="28"/>
      <c r="C179" s="28"/>
      <c r="D179" s="28"/>
      <c r="E179" s="28"/>
      <c r="F179" s="28"/>
      <c r="G179" s="28"/>
      <c r="H179" s="28"/>
      <c r="I179" s="28"/>
      <c r="J179" s="26" t="s">
        <v>838</v>
      </c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AF179" t="str">
        <f t="shared" si="2"/>
        <v/>
      </c>
    </row>
    <row r="180" spans="1:33">
      <c r="A180" s="28"/>
      <c r="B180" s="28"/>
      <c r="C180" s="28"/>
      <c r="D180" s="28"/>
      <c r="E180" s="28"/>
      <c r="F180" s="28"/>
      <c r="G180" s="28"/>
      <c r="H180" s="28"/>
      <c r="I180" s="28"/>
      <c r="J180" s="26" t="s">
        <v>1014</v>
      </c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AC180" s="26" t="s">
        <v>1062</v>
      </c>
      <c r="AD180" s="26" t="s">
        <v>1063</v>
      </c>
      <c r="AE180" s="26" t="s">
        <v>1045</v>
      </c>
      <c r="AF180" t="str">
        <f t="shared" si="2"/>
        <v>4Q8DGH</v>
      </c>
      <c r="AG180" s="26" t="s">
        <v>1064</v>
      </c>
    </row>
    <row r="181" spans="1:33">
      <c r="J181" s="26" t="s">
        <v>1065</v>
      </c>
      <c r="AF181" t="str">
        <f t="shared" si="2"/>
        <v/>
      </c>
    </row>
    <row r="182" spans="1:33">
      <c r="J182" s="26" t="s">
        <v>1066</v>
      </c>
      <c r="AC182" s="26" t="s">
        <v>1067</v>
      </c>
      <c r="AD182" s="26" t="s">
        <v>1068</v>
      </c>
      <c r="AE182" s="26" t="s">
        <v>1069</v>
      </c>
      <c r="AF182" t="str">
        <f t="shared" si="2"/>
        <v>BMRGMU</v>
      </c>
      <c r="AG182" s="26" t="s">
        <v>1070</v>
      </c>
    </row>
    <row r="183" spans="1:33">
      <c r="J183" s="26" t="s">
        <v>1071</v>
      </c>
      <c r="AF183" t="str">
        <f t="shared" si="2"/>
        <v/>
      </c>
    </row>
    <row r="184" spans="1:33">
      <c r="A184" s="28"/>
      <c r="B184" s="28"/>
      <c r="C184" s="28"/>
      <c r="D184" s="28"/>
      <c r="E184" s="28"/>
      <c r="F184" s="28"/>
      <c r="G184" s="28"/>
      <c r="H184" s="28"/>
      <c r="I184" s="28"/>
      <c r="J184" s="26" t="s">
        <v>766</v>
      </c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AC184" s="26" t="s">
        <v>1072</v>
      </c>
      <c r="AD184" s="26" t="s">
        <v>1073</v>
      </c>
      <c r="AE184" s="26" t="s">
        <v>1074</v>
      </c>
      <c r="AF184" t="str">
        <f t="shared" si="2"/>
        <v>VY7NEK</v>
      </c>
      <c r="AG184" s="26" t="s">
        <v>1075</v>
      </c>
    </row>
    <row r="185" spans="1:33">
      <c r="J185" s="26" t="s">
        <v>1076</v>
      </c>
      <c r="AF185" t="str">
        <f t="shared" si="2"/>
        <v/>
      </c>
    </row>
    <row r="186" spans="1:33">
      <c r="A186" s="28"/>
      <c r="B186" s="28"/>
      <c r="C186" s="28"/>
      <c r="D186" s="28"/>
      <c r="E186" s="28"/>
      <c r="F186" s="28"/>
      <c r="G186" s="28"/>
      <c r="H186" s="28"/>
      <c r="I186" s="28"/>
      <c r="J186" s="26" t="s">
        <v>951</v>
      </c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AC186" s="26" t="s">
        <v>1077</v>
      </c>
      <c r="AD186" s="26" t="s">
        <v>1078</v>
      </c>
      <c r="AE186" s="26" t="s">
        <v>1079</v>
      </c>
      <c r="AF186" t="str">
        <f t="shared" si="2"/>
        <v>6FQ7J7</v>
      </c>
      <c r="AG186" s="26" t="s">
        <v>1080</v>
      </c>
    </row>
    <row r="187" spans="1:33">
      <c r="J187" s="26" t="s">
        <v>1081</v>
      </c>
      <c r="AF187" t="str">
        <f t="shared" si="2"/>
        <v/>
      </c>
    </row>
    <row r="188" spans="1:33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6" t="s">
        <v>795</v>
      </c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AC188" s="26" t="s">
        <v>1082</v>
      </c>
      <c r="AD188" s="26" t="s">
        <v>1083</v>
      </c>
      <c r="AE188" s="26" t="s">
        <v>1084</v>
      </c>
      <c r="AF188" t="str">
        <f t="shared" si="2"/>
        <v>6FQ7L6</v>
      </c>
      <c r="AG188" s="26" t="s">
        <v>1085</v>
      </c>
    </row>
    <row r="189" spans="1:33">
      <c r="J189" s="26" t="s">
        <v>1086</v>
      </c>
      <c r="AF189" t="str">
        <f t="shared" si="2"/>
        <v/>
      </c>
    </row>
    <row r="190" spans="1:33">
      <c r="J190" s="26" t="s">
        <v>1087</v>
      </c>
      <c r="AC190" s="26" t="s">
        <v>1088</v>
      </c>
      <c r="AD190" s="26" t="s">
        <v>1089</v>
      </c>
      <c r="AE190" s="26" t="s">
        <v>1090</v>
      </c>
      <c r="AF190" t="str">
        <f t="shared" si="2"/>
        <v>522RAZ</v>
      </c>
      <c r="AG190" s="26" t="s">
        <v>1091</v>
      </c>
    </row>
    <row r="191" spans="1:33">
      <c r="A191" s="28"/>
      <c r="B191" s="28"/>
      <c r="C191" s="28"/>
      <c r="D191" s="28"/>
      <c r="E191" s="28"/>
      <c r="F191" s="28"/>
      <c r="G191" s="28"/>
      <c r="H191" s="28"/>
      <c r="I191" s="28"/>
      <c r="J191" s="26" t="s">
        <v>753</v>
      </c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AF191" t="str">
        <f t="shared" si="2"/>
        <v/>
      </c>
    </row>
    <row r="192" spans="1:33">
      <c r="J192" s="26" t="s">
        <v>1092</v>
      </c>
      <c r="AC192" s="26" t="s">
        <v>1093</v>
      </c>
      <c r="AD192" s="26" t="s">
        <v>1094</v>
      </c>
      <c r="AE192" s="26" t="s">
        <v>1095</v>
      </c>
      <c r="AF192" t="str">
        <f t="shared" si="2"/>
        <v>VYFDVN</v>
      </c>
      <c r="AG192" s="26" t="s">
        <v>1096</v>
      </c>
    </row>
    <row r="193" spans="1:33">
      <c r="J193" s="26" t="s">
        <v>1097</v>
      </c>
      <c r="AF193" t="str">
        <f t="shared" si="2"/>
        <v/>
      </c>
    </row>
    <row r="194" spans="1:33">
      <c r="A194" s="28"/>
      <c r="B194" s="28"/>
      <c r="C194" s="28"/>
      <c r="D194" s="28"/>
      <c r="E194" s="28"/>
      <c r="F194" s="28"/>
      <c r="G194" s="28"/>
      <c r="H194" s="28"/>
      <c r="I194" s="26" t="s">
        <v>739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AC194" s="26" t="s">
        <v>1098</v>
      </c>
      <c r="AD194" s="26" t="s">
        <v>1099</v>
      </c>
      <c r="AE194" s="26" t="s">
        <v>1100</v>
      </c>
      <c r="AF194" t="str">
        <f t="shared" si="2"/>
        <v>VYACNZ</v>
      </c>
      <c r="AG194" s="26" t="s">
        <v>1101</v>
      </c>
    </row>
    <row r="195" spans="1:33">
      <c r="A195" s="28"/>
      <c r="B195" s="28"/>
      <c r="C195" s="28"/>
      <c r="D195" s="28"/>
      <c r="E195" s="28"/>
      <c r="F195" s="28"/>
      <c r="G195" s="28"/>
      <c r="H195" s="28"/>
      <c r="I195" s="26" t="s">
        <v>1081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AF195" t="str">
        <f t="shared" ref="AF195:AF258" si="3">IFERROR(VLOOKUP(AE195, $Z$2:$AA$4500,2,0),"")</f>
        <v/>
      </c>
    </row>
    <row r="196" spans="1:33">
      <c r="AC196" s="26" t="s">
        <v>1102</v>
      </c>
      <c r="AD196" s="26" t="s">
        <v>1103</v>
      </c>
      <c r="AE196" s="26" t="s">
        <v>1104</v>
      </c>
      <c r="AF196" t="str">
        <f t="shared" si="3"/>
        <v>Q5BAJZ</v>
      </c>
      <c r="AG196" s="26" t="s">
        <v>1105</v>
      </c>
    </row>
    <row r="197" spans="1:33">
      <c r="AF197" t="str">
        <f t="shared" si="3"/>
        <v/>
      </c>
    </row>
    <row r="198" spans="1:33">
      <c r="AC198" s="26" t="s">
        <v>1106</v>
      </c>
      <c r="AD198" s="26" t="s">
        <v>1107</v>
      </c>
      <c r="AE198" s="26" t="s">
        <v>1108</v>
      </c>
      <c r="AF198" t="str">
        <f t="shared" si="3"/>
        <v>5P9Y2A</v>
      </c>
      <c r="AG198" s="26" t="s">
        <v>1109</v>
      </c>
    </row>
    <row r="199" spans="1:33">
      <c r="AF199" t="str">
        <f t="shared" si="3"/>
        <v/>
      </c>
    </row>
    <row r="200" spans="1:33">
      <c r="AC200" s="26" t="s">
        <v>1110</v>
      </c>
      <c r="AD200" s="26" t="s">
        <v>1111</v>
      </c>
      <c r="AE200" s="26" t="s">
        <v>1112</v>
      </c>
      <c r="AF200" t="str">
        <f t="shared" si="3"/>
        <v>6EJAQW</v>
      </c>
      <c r="AG200" s="26" t="s">
        <v>1113</v>
      </c>
    </row>
    <row r="201" spans="1:33">
      <c r="AF201" t="str">
        <f t="shared" si="3"/>
        <v/>
      </c>
    </row>
    <row r="202" spans="1:33">
      <c r="AC202" s="26" t="s">
        <v>1114</v>
      </c>
      <c r="AD202" s="26" t="s">
        <v>1115</v>
      </c>
      <c r="AE202" s="26" t="s">
        <v>1116</v>
      </c>
      <c r="AF202" t="str">
        <f t="shared" si="3"/>
        <v>BMRGPT</v>
      </c>
      <c r="AG202" s="26" t="s">
        <v>1117</v>
      </c>
    </row>
    <row r="203" spans="1:33">
      <c r="AF203" t="str">
        <f t="shared" si="3"/>
        <v/>
      </c>
    </row>
    <row r="204" spans="1:33">
      <c r="AC204" s="26" t="s">
        <v>1118</v>
      </c>
      <c r="AD204" s="26" t="s">
        <v>1119</v>
      </c>
      <c r="AE204" s="26" t="s">
        <v>1120</v>
      </c>
      <c r="AF204" t="str">
        <f t="shared" si="3"/>
        <v>6FQ7N9</v>
      </c>
      <c r="AG204" s="26" t="s">
        <v>1121</v>
      </c>
    </row>
    <row r="205" spans="1:33">
      <c r="AF205" t="str">
        <f t="shared" si="3"/>
        <v/>
      </c>
    </row>
    <row r="206" spans="1:33">
      <c r="AC206" s="26" t="s">
        <v>1122</v>
      </c>
      <c r="AD206" s="26" t="s">
        <v>1123</v>
      </c>
      <c r="AE206" s="26" t="s">
        <v>1124</v>
      </c>
      <c r="AF206" t="str">
        <f t="shared" si="3"/>
        <v>6LNRXP</v>
      </c>
      <c r="AG206" s="26" t="s">
        <v>1125</v>
      </c>
    </row>
    <row r="207" spans="1:33">
      <c r="AF207" t="str">
        <f t="shared" si="3"/>
        <v/>
      </c>
    </row>
    <row r="208" spans="1:33">
      <c r="AC208" s="26" t="s">
        <v>1126</v>
      </c>
      <c r="AD208" s="26" t="s">
        <v>1127</v>
      </c>
      <c r="AE208" s="26" t="s">
        <v>1128</v>
      </c>
      <c r="AF208" t="str">
        <f t="shared" si="3"/>
        <v>VY7DEG</v>
      </c>
      <c r="AG208" s="26" t="s">
        <v>1129</v>
      </c>
    </row>
    <row r="209" spans="25:33">
      <c r="AF209" t="str">
        <f t="shared" si="3"/>
        <v/>
      </c>
    </row>
    <row r="210" spans="25:33">
      <c r="AC210" s="26" t="s">
        <v>1130</v>
      </c>
      <c r="AD210" s="26" t="s">
        <v>1131</v>
      </c>
      <c r="AE210" s="26" t="s">
        <v>1132</v>
      </c>
      <c r="AF210" t="str">
        <f t="shared" si="3"/>
        <v>VY7FSP</v>
      </c>
      <c r="AG210" s="26" t="s">
        <v>1133</v>
      </c>
    </row>
    <row r="211" spans="25:33">
      <c r="AF211" t="str">
        <f t="shared" si="3"/>
        <v/>
      </c>
    </row>
    <row r="212" spans="25:33">
      <c r="AC212" s="26" t="s">
        <v>1134</v>
      </c>
      <c r="AD212" s="26" t="s">
        <v>1135</v>
      </c>
      <c r="AE212" s="26" t="s">
        <v>1136</v>
      </c>
      <c r="AF212" t="str">
        <f t="shared" si="3"/>
        <v>9P3KYJ</v>
      </c>
      <c r="AG212" s="26" t="s">
        <v>1137</v>
      </c>
    </row>
    <row r="213" spans="25:33">
      <c r="AF213" t="str">
        <f t="shared" si="3"/>
        <v/>
      </c>
    </row>
    <row r="214" spans="25:33">
      <c r="AC214" s="26" t="s">
        <v>1138</v>
      </c>
      <c r="AD214" s="26" t="s">
        <v>1139</v>
      </c>
      <c r="AE214" s="26" t="s">
        <v>1140</v>
      </c>
      <c r="AF214" t="str">
        <f t="shared" si="3"/>
        <v>BMRGDQ</v>
      </c>
      <c r="AG214" s="26" t="s">
        <v>1141</v>
      </c>
    </row>
    <row r="215" spans="25:33">
      <c r="AF215" t="str">
        <f t="shared" si="3"/>
        <v/>
      </c>
    </row>
    <row r="216" spans="25:33">
      <c r="AC216" s="26" t="s">
        <v>1142</v>
      </c>
      <c r="AD216" s="26" t="s">
        <v>1143</v>
      </c>
      <c r="AE216" s="26" t="s">
        <v>1144</v>
      </c>
      <c r="AF216" t="str">
        <f t="shared" si="3"/>
        <v>22LB27</v>
      </c>
      <c r="AG216" s="26" t="s">
        <v>1145</v>
      </c>
    </row>
    <row r="217" spans="25:33">
      <c r="AF217" t="str">
        <f t="shared" si="3"/>
        <v/>
      </c>
    </row>
    <row r="218" spans="25:33">
      <c r="AC218" s="26" t="s">
        <v>1146</v>
      </c>
      <c r="AD218" s="26" t="s">
        <v>1147</v>
      </c>
      <c r="AE218" s="26" t="s">
        <v>1148</v>
      </c>
      <c r="AF218" t="str">
        <f t="shared" si="3"/>
        <v>BMRGKV</v>
      </c>
      <c r="AG218" s="26" t="s">
        <v>1149</v>
      </c>
    </row>
    <row r="219" spans="25:33">
      <c r="AF219" t="str">
        <f t="shared" si="3"/>
        <v/>
      </c>
    </row>
    <row r="220" spans="25:33">
      <c r="AC220" s="26" t="s">
        <v>1150</v>
      </c>
      <c r="AD220" s="26" t="s">
        <v>1151</v>
      </c>
      <c r="AE220" s="26" t="s">
        <v>1152</v>
      </c>
      <c r="AF220" t="str">
        <f t="shared" si="3"/>
        <v>223R2Y</v>
      </c>
      <c r="AG220" s="26" t="s">
        <v>1153</v>
      </c>
    </row>
    <row r="221" spans="25:33">
      <c r="AA221" s="26" t="s">
        <v>1154</v>
      </c>
      <c r="AF221" t="str">
        <f t="shared" si="3"/>
        <v/>
      </c>
    </row>
    <row r="222" spans="25:33">
      <c r="Y222" s="26" t="s">
        <v>1155</v>
      </c>
      <c r="Z222" s="26" t="s">
        <v>1156</v>
      </c>
      <c r="AA222" s="26" t="s">
        <v>1157</v>
      </c>
      <c r="AB222" s="26" t="s">
        <v>1155</v>
      </c>
      <c r="AF222" t="str">
        <f t="shared" si="3"/>
        <v/>
      </c>
    </row>
    <row r="223" spans="25:33">
      <c r="Y223" s="26" t="s">
        <v>1158</v>
      </c>
      <c r="Z223" s="26" t="s">
        <v>1159</v>
      </c>
      <c r="AA223" s="26" t="s">
        <v>261</v>
      </c>
      <c r="AB223" s="26" t="s">
        <v>1158</v>
      </c>
      <c r="AF223" t="str">
        <f t="shared" si="3"/>
        <v/>
      </c>
    </row>
    <row r="224" spans="25:33">
      <c r="Y224" s="26" t="s">
        <v>1160</v>
      </c>
      <c r="Z224" s="26" t="s">
        <v>1161</v>
      </c>
      <c r="AA224" s="26" t="s">
        <v>1162</v>
      </c>
      <c r="AB224" s="26" t="s">
        <v>1160</v>
      </c>
      <c r="AF224" t="str">
        <f t="shared" si="3"/>
        <v/>
      </c>
    </row>
    <row r="225" spans="1:32">
      <c r="Y225" s="26" t="s">
        <v>1163</v>
      </c>
      <c r="Z225" s="26" t="s">
        <v>1164</v>
      </c>
      <c r="AA225" s="26" t="s">
        <v>1165</v>
      </c>
      <c r="AB225" s="26" t="s">
        <v>1163</v>
      </c>
      <c r="AF225" t="str">
        <f t="shared" si="3"/>
        <v/>
      </c>
    </row>
    <row r="226" spans="1:32">
      <c r="AA226" s="26" t="s">
        <v>1166</v>
      </c>
      <c r="AF226" t="str">
        <f t="shared" si="3"/>
        <v/>
      </c>
    </row>
    <row r="227" spans="1:32">
      <c r="Y227" s="26" t="s">
        <v>1167</v>
      </c>
      <c r="Z227" s="26" t="s">
        <v>1168</v>
      </c>
      <c r="AA227" s="26" t="s">
        <v>1169</v>
      </c>
      <c r="AB227" s="26" t="s">
        <v>1167</v>
      </c>
      <c r="AF227" t="str">
        <f t="shared" si="3"/>
        <v/>
      </c>
    </row>
    <row r="228" spans="1:32">
      <c r="Y228" s="26" t="s">
        <v>1170</v>
      </c>
      <c r="Z228" s="26" t="s">
        <v>1171</v>
      </c>
      <c r="AA228" s="26" t="s">
        <v>1172</v>
      </c>
      <c r="AB228" s="26" t="s">
        <v>1170</v>
      </c>
      <c r="AF228" t="str">
        <f t="shared" si="3"/>
        <v/>
      </c>
    </row>
    <row r="229" spans="1:32">
      <c r="Y229" s="26" t="s">
        <v>1173</v>
      </c>
      <c r="Z229" s="26" t="s">
        <v>1174</v>
      </c>
      <c r="AA229" s="26" t="s">
        <v>1175</v>
      </c>
      <c r="AB229" s="26" t="s">
        <v>1173</v>
      </c>
      <c r="AF229" t="str">
        <f t="shared" si="3"/>
        <v/>
      </c>
    </row>
    <row r="230" spans="1:32" s="28" customForma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AA230" s="26" t="s">
        <v>1166</v>
      </c>
      <c r="AF230" t="str">
        <f t="shared" si="3"/>
        <v/>
      </c>
    </row>
    <row r="231" spans="1:32">
      <c r="Y231" s="26" t="s">
        <v>1176</v>
      </c>
      <c r="Z231" s="26" t="s">
        <v>1177</v>
      </c>
      <c r="AA231" s="26" t="s">
        <v>1178</v>
      </c>
      <c r="AB231" s="26" t="s">
        <v>1176</v>
      </c>
      <c r="AF231" t="str">
        <f t="shared" si="3"/>
        <v/>
      </c>
    </row>
    <row r="232" spans="1:32">
      <c r="Y232" s="26" t="s">
        <v>1179</v>
      </c>
      <c r="Z232" s="26" t="s">
        <v>1180</v>
      </c>
      <c r="AA232" s="26" t="s">
        <v>1181</v>
      </c>
      <c r="AB232" s="26" t="s">
        <v>1179</v>
      </c>
      <c r="AF232" t="str">
        <f t="shared" si="3"/>
        <v/>
      </c>
    </row>
    <row r="233" spans="1:32">
      <c r="AA233" s="26" t="s">
        <v>1182</v>
      </c>
      <c r="AF233" t="str">
        <f t="shared" si="3"/>
        <v/>
      </c>
    </row>
    <row r="234" spans="1:32">
      <c r="AA234" s="26" t="s">
        <v>1183</v>
      </c>
      <c r="AF234" t="str">
        <f t="shared" si="3"/>
        <v/>
      </c>
    </row>
    <row r="235" spans="1:32">
      <c r="AA235" s="26" t="s">
        <v>1184</v>
      </c>
      <c r="AF235" t="str">
        <f t="shared" si="3"/>
        <v/>
      </c>
    </row>
    <row r="236" spans="1:32">
      <c r="AA236" s="26" t="s">
        <v>1185</v>
      </c>
      <c r="AF236" t="str">
        <f t="shared" si="3"/>
        <v/>
      </c>
    </row>
    <row r="237" spans="1:32">
      <c r="AA237" s="26" t="s">
        <v>1186</v>
      </c>
      <c r="AF237" t="str">
        <f t="shared" si="3"/>
        <v/>
      </c>
    </row>
    <row r="238" spans="1:32">
      <c r="Y238" s="26" t="s">
        <v>1187</v>
      </c>
      <c r="Z238" s="26" t="s">
        <v>1188</v>
      </c>
      <c r="AA238" s="26" t="s">
        <v>1189</v>
      </c>
      <c r="AB238" s="26" t="s">
        <v>1187</v>
      </c>
      <c r="AF238" t="str">
        <f t="shared" si="3"/>
        <v/>
      </c>
    </row>
    <row r="239" spans="1:32">
      <c r="AA239" s="26" t="s">
        <v>1190</v>
      </c>
      <c r="AF239" t="str">
        <f t="shared" si="3"/>
        <v/>
      </c>
    </row>
    <row r="240" spans="1:32">
      <c r="Y240" s="26" t="s">
        <v>1191</v>
      </c>
      <c r="Z240" s="26" t="s">
        <v>1192</v>
      </c>
      <c r="AA240" s="26" t="s">
        <v>1193</v>
      </c>
      <c r="AB240" s="26" t="s">
        <v>1191</v>
      </c>
      <c r="AF240" t="str">
        <f t="shared" si="3"/>
        <v/>
      </c>
    </row>
    <row r="241" spans="1:33">
      <c r="Y241" s="26" t="s">
        <v>1194</v>
      </c>
      <c r="Z241" s="26" t="s">
        <v>1195</v>
      </c>
      <c r="AA241" s="26" t="s">
        <v>1196</v>
      </c>
      <c r="AB241" s="26" t="s">
        <v>1194</v>
      </c>
      <c r="AF241" t="str">
        <f t="shared" si="3"/>
        <v/>
      </c>
    </row>
    <row r="242" spans="1:33">
      <c r="AA242" s="26" t="s">
        <v>1197</v>
      </c>
      <c r="AF242" t="str">
        <f t="shared" si="3"/>
        <v/>
      </c>
    </row>
    <row r="243" spans="1:33">
      <c r="Y243" s="26" t="s">
        <v>1198</v>
      </c>
      <c r="Z243" s="26" t="s">
        <v>1199</v>
      </c>
      <c r="AA243" s="26" t="s">
        <v>1200</v>
      </c>
      <c r="AB243" s="26" t="s">
        <v>1198</v>
      </c>
      <c r="AF243" t="str">
        <f t="shared" si="3"/>
        <v/>
      </c>
    </row>
    <row r="244" spans="1:33">
      <c r="Y244" s="26" t="s">
        <v>1201</v>
      </c>
      <c r="Z244" s="26" t="s">
        <v>1202</v>
      </c>
      <c r="AA244" s="26" t="s">
        <v>1203</v>
      </c>
      <c r="AB244" s="26" t="s">
        <v>1201</v>
      </c>
      <c r="AF244" t="str">
        <f t="shared" si="3"/>
        <v/>
      </c>
    </row>
    <row r="245" spans="1:33">
      <c r="Y245" s="26" t="s">
        <v>1204</v>
      </c>
      <c r="Z245" s="26" t="s">
        <v>1205</v>
      </c>
      <c r="AA245" s="26" t="s">
        <v>1206</v>
      </c>
      <c r="AB245" s="26" t="s">
        <v>1204</v>
      </c>
      <c r="AF245" t="str">
        <f t="shared" si="3"/>
        <v/>
      </c>
    </row>
    <row r="246" spans="1:33">
      <c r="AA246" s="26" t="s">
        <v>1207</v>
      </c>
      <c r="AF246" t="str">
        <f t="shared" si="3"/>
        <v/>
      </c>
    </row>
    <row r="247" spans="1:33">
      <c r="AA247" s="26" t="s">
        <v>1208</v>
      </c>
      <c r="AF247" t="str">
        <f t="shared" si="3"/>
        <v/>
      </c>
    </row>
    <row r="248" spans="1:33">
      <c r="Y248" s="26" t="s">
        <v>1209</v>
      </c>
      <c r="Z248" s="26" t="s">
        <v>1210</v>
      </c>
      <c r="AA248" s="26" t="s">
        <v>1211</v>
      </c>
      <c r="AB248" s="26" t="s">
        <v>1209</v>
      </c>
      <c r="AF248" t="str">
        <f t="shared" si="3"/>
        <v/>
      </c>
    </row>
    <row r="249" spans="1:33">
      <c r="H249" s="26" t="s">
        <v>1212</v>
      </c>
      <c r="AA249" s="26" t="s">
        <v>1213</v>
      </c>
      <c r="AF249" t="str">
        <f t="shared" si="3"/>
        <v/>
      </c>
    </row>
    <row r="250" spans="1:33">
      <c r="I250" s="26" t="s">
        <v>1214</v>
      </c>
      <c r="AA250" s="26" t="s">
        <v>1215</v>
      </c>
      <c r="AF250" t="str">
        <f t="shared" si="3"/>
        <v/>
      </c>
    </row>
    <row r="251" spans="1:33">
      <c r="A251" s="28"/>
      <c r="B251" s="28"/>
      <c r="C251" s="28"/>
      <c r="D251" s="28"/>
      <c r="E251" s="28"/>
      <c r="F251" s="28"/>
      <c r="G251" s="28"/>
      <c r="H251" s="28"/>
      <c r="I251" s="28"/>
      <c r="J251" s="26" t="s">
        <v>677</v>
      </c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6" t="s">
        <v>1216</v>
      </c>
      <c r="Z251" s="26" t="s">
        <v>1217</v>
      </c>
      <c r="AA251" s="26" t="s">
        <v>1218</v>
      </c>
      <c r="AB251" s="26" t="s">
        <v>1216</v>
      </c>
      <c r="AF251" t="str">
        <f t="shared" si="3"/>
        <v/>
      </c>
    </row>
    <row r="252" spans="1:33">
      <c r="A252" s="28"/>
      <c r="B252" s="28"/>
      <c r="C252" s="28"/>
      <c r="D252" s="28"/>
      <c r="E252" s="28"/>
      <c r="F252" s="28"/>
      <c r="G252" s="28"/>
      <c r="H252" s="28"/>
      <c r="I252" s="28"/>
      <c r="J252" s="26" t="s">
        <v>673</v>
      </c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AC252" s="26" t="s">
        <v>1219</v>
      </c>
      <c r="AD252" s="26" t="s">
        <v>1220</v>
      </c>
      <c r="AE252" s="26" t="s">
        <v>1192</v>
      </c>
      <c r="AF252" t="str">
        <f t="shared" si="3"/>
        <v>6FQ32E</v>
      </c>
      <c r="AG252" s="26" t="s">
        <v>1221</v>
      </c>
    </row>
    <row r="253" spans="1:33">
      <c r="A253" s="28"/>
      <c r="B253" s="28"/>
      <c r="C253" s="28"/>
      <c r="D253" s="28"/>
      <c r="E253" s="28"/>
      <c r="F253" s="28"/>
      <c r="G253" s="28"/>
      <c r="H253" s="28"/>
      <c r="I253" s="28"/>
      <c r="J253" s="26" t="s">
        <v>675</v>
      </c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AF253" t="str">
        <f t="shared" si="3"/>
        <v/>
      </c>
    </row>
    <row r="254" spans="1:33">
      <c r="I254" s="26" t="s">
        <v>526</v>
      </c>
      <c r="AC254" s="26" t="s">
        <v>1222</v>
      </c>
      <c r="AD254" s="26" t="s">
        <v>1223</v>
      </c>
      <c r="AE254" s="26" t="s">
        <v>1164</v>
      </c>
      <c r="AF254" t="str">
        <f t="shared" si="3"/>
        <v>QZAF25</v>
      </c>
      <c r="AG254" s="26" t="s">
        <v>1224</v>
      </c>
    </row>
    <row r="255" spans="1:33">
      <c r="J255" s="26" t="s">
        <v>1225</v>
      </c>
      <c r="AF255" t="str">
        <f t="shared" si="3"/>
        <v/>
      </c>
    </row>
    <row r="256" spans="1:33">
      <c r="J256" s="26" t="s">
        <v>1226</v>
      </c>
      <c r="AC256" s="26" t="s">
        <v>1227</v>
      </c>
      <c r="AD256" s="26" t="s">
        <v>1228</v>
      </c>
      <c r="AE256" s="26" t="s">
        <v>1174</v>
      </c>
      <c r="AF256" t="str">
        <f t="shared" si="3"/>
        <v>QA2VNL</v>
      </c>
      <c r="AG256" s="26" t="s">
        <v>1229</v>
      </c>
    </row>
    <row r="257" spans="1:33">
      <c r="J257" s="26" t="s">
        <v>1230</v>
      </c>
      <c r="AF257" t="str">
        <f t="shared" si="3"/>
        <v/>
      </c>
    </row>
    <row r="258" spans="1:33">
      <c r="J258" s="26" t="s">
        <v>1231</v>
      </c>
      <c r="AC258" s="26" t="s">
        <v>1232</v>
      </c>
      <c r="AD258" s="26" t="s">
        <v>1233</v>
      </c>
      <c r="AE258" s="26" t="s">
        <v>1156</v>
      </c>
      <c r="AF258" t="str">
        <f t="shared" si="3"/>
        <v>4U24T2</v>
      </c>
      <c r="AG258" s="26" t="s">
        <v>1234</v>
      </c>
    </row>
    <row r="259" spans="1:33">
      <c r="K259" s="26" t="s">
        <v>1235</v>
      </c>
      <c r="AF259" t="str">
        <f t="shared" ref="AF259:AF322" si="4">IFERROR(VLOOKUP(AE259, $Z$2:$AA$4500,2,0),"")</f>
        <v/>
      </c>
    </row>
    <row r="260" spans="1:33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6" t="s">
        <v>722</v>
      </c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AC260" s="26" t="s">
        <v>1236</v>
      </c>
      <c r="AD260" s="26" t="s">
        <v>1237</v>
      </c>
      <c r="AE260" s="26" t="s">
        <v>1195</v>
      </c>
      <c r="AF260" t="str">
        <f t="shared" si="4"/>
        <v>6FQ2WC</v>
      </c>
      <c r="AG260" s="26" t="s">
        <v>1238</v>
      </c>
    </row>
    <row r="261" spans="1:33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6" t="s">
        <v>711</v>
      </c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AF261" t="str">
        <f t="shared" si="4"/>
        <v/>
      </c>
    </row>
    <row r="262" spans="1:33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6" t="s">
        <v>717</v>
      </c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AC262" s="26" t="s">
        <v>1239</v>
      </c>
      <c r="AD262" s="26" t="s">
        <v>1240</v>
      </c>
      <c r="AE262" s="26" t="s">
        <v>1202</v>
      </c>
      <c r="AF262" t="str">
        <f t="shared" si="4"/>
        <v>6PBJXP</v>
      </c>
      <c r="AG262" s="26" t="s">
        <v>1241</v>
      </c>
    </row>
    <row r="263" spans="1:33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6" t="s">
        <v>705</v>
      </c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AA263" s="26" t="s">
        <v>1242</v>
      </c>
      <c r="AC263" s="26" t="s">
        <v>1243</v>
      </c>
      <c r="AD263" s="26" t="s">
        <v>1244</v>
      </c>
      <c r="AE263" s="26" t="s">
        <v>1245</v>
      </c>
      <c r="AF263">
        <f t="shared" si="4"/>
        <v>0</v>
      </c>
      <c r="AG263" s="26" t="s">
        <v>1246</v>
      </c>
    </row>
    <row r="264" spans="1:33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6" t="s">
        <v>699</v>
      </c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6" t="s">
        <v>1247</v>
      </c>
      <c r="Z264" s="26" t="s">
        <v>1245</v>
      </c>
      <c r="AB264" s="26" t="s">
        <v>1247</v>
      </c>
      <c r="AF264" t="str">
        <f t="shared" si="4"/>
        <v/>
      </c>
    </row>
    <row r="265" spans="1:33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6" t="s">
        <v>704</v>
      </c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6" t="s">
        <v>1248</v>
      </c>
      <c r="Z265" s="26" t="s">
        <v>1249</v>
      </c>
      <c r="AA265" s="26" t="s">
        <v>263</v>
      </c>
      <c r="AB265" s="26" t="s">
        <v>1248</v>
      </c>
      <c r="AF265" t="str">
        <f t="shared" si="4"/>
        <v/>
      </c>
    </row>
    <row r="266" spans="1:33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6" t="s">
        <v>698</v>
      </c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6" t="s">
        <v>1250</v>
      </c>
      <c r="Z266" s="26" t="s">
        <v>1251</v>
      </c>
      <c r="AA266" s="26" t="s">
        <v>1252</v>
      </c>
      <c r="AB266" s="26" t="s">
        <v>1250</v>
      </c>
      <c r="AF266" t="str">
        <f t="shared" si="4"/>
        <v/>
      </c>
    </row>
    <row r="267" spans="1:33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6" t="s">
        <v>716</v>
      </c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AA267" s="26" t="s">
        <v>1253</v>
      </c>
      <c r="AF267" t="str">
        <f t="shared" si="4"/>
        <v/>
      </c>
    </row>
    <row r="268" spans="1:33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6" t="s">
        <v>710</v>
      </c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AA268" s="26" t="s">
        <v>1254</v>
      </c>
      <c r="AF268" t="str">
        <f t="shared" si="4"/>
        <v/>
      </c>
    </row>
    <row r="269" spans="1:33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6" t="s">
        <v>739</v>
      </c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AA269" s="26" t="s">
        <v>1255</v>
      </c>
      <c r="AF269" t="str">
        <f t="shared" si="4"/>
        <v/>
      </c>
    </row>
    <row r="270" spans="1:33">
      <c r="L270" s="26" t="s">
        <v>1256</v>
      </c>
      <c r="Y270" s="26" t="s">
        <v>1257</v>
      </c>
      <c r="Z270" s="26" t="s">
        <v>1258</v>
      </c>
      <c r="AA270" s="26" t="s">
        <v>1259</v>
      </c>
      <c r="AB270" s="26" t="s">
        <v>1257</v>
      </c>
      <c r="AF270" t="str">
        <f t="shared" si="4"/>
        <v/>
      </c>
    </row>
    <row r="271" spans="1:33">
      <c r="L271" s="26" t="s">
        <v>636</v>
      </c>
      <c r="Y271" s="26" t="s">
        <v>1260</v>
      </c>
      <c r="Z271" s="26" t="s">
        <v>1261</v>
      </c>
      <c r="AA271" s="26" t="s">
        <v>1262</v>
      </c>
      <c r="AB271" s="26" t="s">
        <v>1260</v>
      </c>
      <c r="AF271" t="str">
        <f t="shared" si="4"/>
        <v/>
      </c>
    </row>
    <row r="272" spans="1:33">
      <c r="K272" s="26" t="s">
        <v>1263</v>
      </c>
      <c r="Y272" s="26" t="s">
        <v>1264</v>
      </c>
      <c r="Z272" s="26" t="s">
        <v>1265</v>
      </c>
      <c r="AA272" s="26" t="s">
        <v>1266</v>
      </c>
      <c r="AB272" s="26" t="s">
        <v>1264</v>
      </c>
      <c r="AF272" t="str">
        <f t="shared" si="4"/>
        <v/>
      </c>
    </row>
    <row r="273" spans="1:32" s="28" customFormat="1">
      <c r="L273" s="26" t="s">
        <v>634</v>
      </c>
      <c r="AA273" s="26" t="s">
        <v>1207</v>
      </c>
      <c r="AF273" t="str">
        <f t="shared" si="4"/>
        <v/>
      </c>
    </row>
    <row r="274" spans="1:32" s="28" customFormat="1">
      <c r="L274" s="26" t="s">
        <v>608</v>
      </c>
      <c r="AA274" s="26" t="s">
        <v>1208</v>
      </c>
      <c r="AF274" t="str">
        <f t="shared" si="4"/>
        <v/>
      </c>
    </row>
    <row r="275" spans="1:3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6" t="s">
        <v>1214</v>
      </c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6" t="s">
        <v>1267</v>
      </c>
      <c r="Z275" s="26" t="s">
        <v>1268</v>
      </c>
      <c r="AA275" s="26" t="s">
        <v>1269</v>
      </c>
      <c r="AB275" s="26" t="s">
        <v>1267</v>
      </c>
      <c r="AF275" t="str">
        <f t="shared" si="4"/>
        <v/>
      </c>
    </row>
    <row r="276" spans="1:32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6" t="s">
        <v>687</v>
      </c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6" t="s">
        <v>1270</v>
      </c>
      <c r="Z276" s="26" t="s">
        <v>1271</v>
      </c>
      <c r="AA276" s="26" t="s">
        <v>1272</v>
      </c>
      <c r="AB276" s="26" t="s">
        <v>1270</v>
      </c>
      <c r="AF276" t="str">
        <f t="shared" si="4"/>
        <v/>
      </c>
    </row>
    <row r="277" spans="1:32" s="28" customFormat="1">
      <c r="L277" s="26" t="s">
        <v>689</v>
      </c>
      <c r="AA277" s="26" t="s">
        <v>1190</v>
      </c>
      <c r="AF277" t="str">
        <f t="shared" si="4"/>
        <v/>
      </c>
    </row>
    <row r="278" spans="1:32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6" t="s">
        <v>691</v>
      </c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6" t="s">
        <v>1273</v>
      </c>
      <c r="Z278" s="26" t="s">
        <v>1274</v>
      </c>
      <c r="AA278" s="26" t="s">
        <v>1275</v>
      </c>
      <c r="AB278" s="26" t="s">
        <v>1273</v>
      </c>
      <c r="AF278" t="str">
        <f t="shared" si="4"/>
        <v/>
      </c>
    </row>
    <row r="279" spans="1:32" s="28" customFormat="1">
      <c r="A279"/>
      <c r="B279"/>
      <c r="C279"/>
      <c r="D279"/>
      <c r="E279"/>
      <c r="F279"/>
      <c r="G279"/>
      <c r="H279"/>
      <c r="I279"/>
      <c r="J279"/>
      <c r="K279" s="26" t="s">
        <v>1276</v>
      </c>
      <c r="L279"/>
      <c r="M279"/>
      <c r="N279"/>
      <c r="O279"/>
      <c r="P279"/>
      <c r="Q279"/>
      <c r="R279"/>
      <c r="S279"/>
      <c r="T279"/>
      <c r="U279"/>
      <c r="V279"/>
      <c r="W279"/>
      <c r="X279"/>
      <c r="AA279" s="26" t="s">
        <v>1197</v>
      </c>
      <c r="AF279" t="str">
        <f t="shared" si="4"/>
        <v/>
      </c>
    </row>
    <row r="280" spans="1:32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6" t="s">
        <v>731</v>
      </c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6" t="s">
        <v>1277</v>
      </c>
      <c r="Z280" s="26" t="s">
        <v>1278</v>
      </c>
      <c r="AA280" s="26" t="s">
        <v>1279</v>
      </c>
      <c r="AB280" s="26" t="s">
        <v>1277</v>
      </c>
      <c r="AF280" t="str">
        <f t="shared" si="4"/>
        <v/>
      </c>
    </row>
    <row r="281" spans="1:32" s="28" customFormat="1">
      <c r="L281" s="26" t="s">
        <v>689</v>
      </c>
      <c r="AA281" s="26" t="s">
        <v>1186</v>
      </c>
      <c r="AF281" t="str">
        <f t="shared" si="4"/>
        <v/>
      </c>
    </row>
    <row r="282" spans="1:32" s="28" customFormat="1">
      <c r="L282" s="26" t="s">
        <v>687</v>
      </c>
      <c r="AA282" s="26" t="s">
        <v>1183</v>
      </c>
      <c r="AF282" t="str">
        <f t="shared" si="4"/>
        <v/>
      </c>
    </row>
    <row r="283" spans="1:32" s="28" customFormat="1">
      <c r="A283"/>
      <c r="B283"/>
      <c r="C283"/>
      <c r="D283"/>
      <c r="E283"/>
      <c r="F283"/>
      <c r="G283"/>
      <c r="H283"/>
      <c r="I283"/>
      <c r="J283"/>
      <c r="K283" s="26" t="s">
        <v>1280</v>
      </c>
      <c r="L283"/>
      <c r="M283"/>
      <c r="N283"/>
      <c r="O283"/>
      <c r="P283"/>
      <c r="Q283"/>
      <c r="R283"/>
      <c r="S283"/>
      <c r="T283"/>
      <c r="U283"/>
      <c r="V283"/>
      <c r="W283"/>
      <c r="X283"/>
      <c r="AA283" s="26" t="s">
        <v>1185</v>
      </c>
      <c r="AF283" t="str">
        <f t="shared" si="4"/>
        <v/>
      </c>
    </row>
    <row r="284" spans="1:32" s="28" customFormat="1">
      <c r="L284" s="26" t="s">
        <v>751</v>
      </c>
      <c r="AA284" s="26" t="s">
        <v>1184</v>
      </c>
      <c r="AF284" t="str">
        <f t="shared" si="4"/>
        <v/>
      </c>
    </row>
    <row r="285" spans="1:32" s="28" customFormat="1">
      <c r="L285" s="26" t="s">
        <v>749</v>
      </c>
      <c r="AA285" s="26" t="s">
        <v>1182</v>
      </c>
      <c r="AF285" t="str">
        <f t="shared" si="4"/>
        <v/>
      </c>
    </row>
    <row r="286" spans="1:32">
      <c r="J286" s="26" t="s">
        <v>1281</v>
      </c>
      <c r="Y286" s="26" t="s">
        <v>1282</v>
      </c>
      <c r="Z286" s="26" t="s">
        <v>1283</v>
      </c>
      <c r="AA286" s="26" t="s">
        <v>1284</v>
      </c>
      <c r="AB286" s="26" t="s">
        <v>1282</v>
      </c>
      <c r="AF286" t="str">
        <f t="shared" si="4"/>
        <v/>
      </c>
    </row>
    <row r="287" spans="1:32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6" t="s">
        <v>1034</v>
      </c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6" t="s">
        <v>1285</v>
      </c>
      <c r="Z287" s="26" t="s">
        <v>1286</v>
      </c>
      <c r="AA287" s="26" t="s">
        <v>1287</v>
      </c>
      <c r="AB287" s="26" t="s">
        <v>1285</v>
      </c>
      <c r="AF287" t="str">
        <f t="shared" si="4"/>
        <v/>
      </c>
    </row>
    <row r="288" spans="1:32" s="28" customFormat="1">
      <c r="K288" s="26" t="s">
        <v>1039</v>
      </c>
      <c r="AA288" s="26" t="s">
        <v>1215</v>
      </c>
      <c r="AF288" t="str">
        <f t="shared" si="4"/>
        <v/>
      </c>
    </row>
    <row r="289" spans="1:32" s="28" customFormat="1">
      <c r="K289" s="26" t="s">
        <v>1029</v>
      </c>
      <c r="AA289" s="26" t="s">
        <v>1213</v>
      </c>
      <c r="AF289" t="str">
        <f t="shared" si="4"/>
        <v/>
      </c>
    </row>
    <row r="290" spans="1:32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6" t="s">
        <v>1019</v>
      </c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6" t="s">
        <v>1288</v>
      </c>
      <c r="Z290" s="26" t="s">
        <v>1289</v>
      </c>
      <c r="AA290" s="26" t="s">
        <v>1290</v>
      </c>
      <c r="AB290" s="26" t="s">
        <v>1288</v>
      </c>
      <c r="AF290" t="str">
        <f t="shared" si="4"/>
        <v/>
      </c>
    </row>
    <row r="291" spans="1:32">
      <c r="K291" s="26" t="s">
        <v>1291</v>
      </c>
      <c r="Y291" s="26" t="s">
        <v>1292</v>
      </c>
      <c r="Z291" s="26" t="s">
        <v>1293</v>
      </c>
      <c r="AA291" s="26" t="s">
        <v>1294</v>
      </c>
      <c r="AB291" s="26" t="s">
        <v>1292</v>
      </c>
      <c r="AF291" t="str">
        <f t="shared" si="4"/>
        <v/>
      </c>
    </row>
    <row r="292" spans="1:32">
      <c r="L292" s="26" t="s">
        <v>1295</v>
      </c>
      <c r="Y292" s="26" t="s">
        <v>1296</v>
      </c>
      <c r="Z292" s="26" t="s">
        <v>1297</v>
      </c>
      <c r="AA292" s="26" t="s">
        <v>1298</v>
      </c>
      <c r="AB292" s="26" t="s">
        <v>1296</v>
      </c>
      <c r="AF292" t="str">
        <f t="shared" si="4"/>
        <v/>
      </c>
    </row>
    <row r="293" spans="1:32">
      <c r="L293" s="26" t="s">
        <v>1299</v>
      </c>
      <c r="Y293" s="26" t="s">
        <v>1300</v>
      </c>
      <c r="Z293" s="26" t="s">
        <v>1301</v>
      </c>
      <c r="AA293" s="26" t="s">
        <v>1302</v>
      </c>
      <c r="AB293" s="26" t="s">
        <v>1300</v>
      </c>
      <c r="AF293" t="str">
        <f t="shared" si="4"/>
        <v/>
      </c>
    </row>
    <row r="294" spans="1:32">
      <c r="L294" s="26" t="s">
        <v>1303</v>
      </c>
      <c r="AA294" s="26" t="s">
        <v>1304</v>
      </c>
      <c r="AF294" t="str">
        <f t="shared" si="4"/>
        <v/>
      </c>
    </row>
    <row r="295" spans="1:32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6" t="s">
        <v>901</v>
      </c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AA295" s="26" t="s">
        <v>1305</v>
      </c>
      <c r="AF295" t="str">
        <f t="shared" si="4"/>
        <v/>
      </c>
    </row>
    <row r="296" spans="1:32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6" t="s">
        <v>931</v>
      </c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AA296" s="26" t="s">
        <v>1306</v>
      </c>
      <c r="AF296" t="str">
        <f t="shared" si="4"/>
        <v/>
      </c>
    </row>
    <row r="297" spans="1:32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6" t="s">
        <v>930</v>
      </c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AA297" s="26" t="s">
        <v>1307</v>
      </c>
      <c r="AF297" t="str">
        <f t="shared" si="4"/>
        <v/>
      </c>
    </row>
    <row r="298" spans="1:32" s="28" customFormat="1">
      <c r="A298"/>
      <c r="B298"/>
      <c r="C298"/>
      <c r="D298"/>
      <c r="E298"/>
      <c r="F298"/>
      <c r="G298"/>
      <c r="H298"/>
      <c r="I298"/>
      <c r="J298"/>
      <c r="K298"/>
      <c r="L298" s="26" t="s">
        <v>1308</v>
      </c>
      <c r="M298"/>
      <c r="N298"/>
      <c r="O298"/>
      <c r="P298"/>
      <c r="Q298"/>
      <c r="R298"/>
      <c r="S298"/>
      <c r="T298"/>
      <c r="U298"/>
      <c r="V298"/>
      <c r="W298"/>
      <c r="X298"/>
      <c r="AA298" s="26" t="s">
        <v>755</v>
      </c>
      <c r="AF298" t="str">
        <f t="shared" si="4"/>
        <v/>
      </c>
    </row>
    <row r="299" spans="1:32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6" t="s">
        <v>920</v>
      </c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AA299" s="26" t="s">
        <v>1309</v>
      </c>
      <c r="AF299" t="str">
        <f t="shared" si="4"/>
        <v/>
      </c>
    </row>
    <row r="300" spans="1:32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6" t="s">
        <v>914</v>
      </c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AA300" s="26" t="s">
        <v>1310</v>
      </c>
      <c r="AF300" t="str">
        <f t="shared" si="4"/>
        <v/>
      </c>
    </row>
    <row r="301" spans="1:32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6" t="s">
        <v>632</v>
      </c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AA301" s="26" t="s">
        <v>1311</v>
      </c>
      <c r="AF301" t="str">
        <f t="shared" si="4"/>
        <v/>
      </c>
    </row>
    <row r="302" spans="1:32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6" t="s">
        <v>915</v>
      </c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AA302" s="26" t="s">
        <v>1312</v>
      </c>
      <c r="AF302" t="str">
        <f t="shared" si="4"/>
        <v/>
      </c>
    </row>
    <row r="303" spans="1:32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6" t="s">
        <v>919</v>
      </c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AA303" s="26" t="s">
        <v>1313</v>
      </c>
      <c r="AF303" t="str">
        <f t="shared" si="4"/>
        <v/>
      </c>
    </row>
    <row r="304" spans="1:32">
      <c r="K304" s="26" t="s">
        <v>1314</v>
      </c>
      <c r="AA304" s="26" t="s">
        <v>1315</v>
      </c>
      <c r="AF304" t="str">
        <f t="shared" si="4"/>
        <v/>
      </c>
    </row>
    <row r="305" spans="1:33">
      <c r="L305" s="26" t="s">
        <v>1316</v>
      </c>
      <c r="AC305" s="26" t="s">
        <v>1317</v>
      </c>
      <c r="AD305" s="26" t="s">
        <v>1318</v>
      </c>
      <c r="AE305" s="26" t="s">
        <v>1258</v>
      </c>
      <c r="AF305" t="str">
        <f t="shared" si="4"/>
        <v>6FQ38H</v>
      </c>
      <c r="AG305" s="26" t="s">
        <v>1319</v>
      </c>
    </row>
    <row r="306" spans="1:33">
      <c r="L306" s="26" t="s">
        <v>1320</v>
      </c>
      <c r="AF306" t="str">
        <f t="shared" si="4"/>
        <v/>
      </c>
    </row>
    <row r="307" spans="1:33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6" t="s">
        <v>992</v>
      </c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AC307" s="26" t="s">
        <v>1321</v>
      </c>
      <c r="AD307" s="26" t="s">
        <v>1322</v>
      </c>
      <c r="AE307" s="26" t="s">
        <v>1323</v>
      </c>
      <c r="AF307" t="str">
        <f t="shared" si="4"/>
        <v>YTBN6H</v>
      </c>
      <c r="AG307" s="26" t="s">
        <v>1324</v>
      </c>
    </row>
    <row r="308" spans="1:33">
      <c r="L308" s="26" t="s">
        <v>1325</v>
      </c>
      <c r="AF308" t="str">
        <f t="shared" si="4"/>
        <v/>
      </c>
    </row>
    <row r="309" spans="1:33">
      <c r="L309" s="26" t="s">
        <v>1326</v>
      </c>
      <c r="AC309" s="26" t="s">
        <v>1327</v>
      </c>
      <c r="AD309" s="26" t="s">
        <v>1328</v>
      </c>
      <c r="AE309" s="26" t="s">
        <v>1293</v>
      </c>
      <c r="AF309" t="str">
        <f t="shared" si="4"/>
        <v>6QR3HF</v>
      </c>
      <c r="AG309" s="26" t="s">
        <v>1329</v>
      </c>
    </row>
    <row r="310" spans="1:33">
      <c r="L310" s="26" t="s">
        <v>1330</v>
      </c>
      <c r="AF310" t="str">
        <f t="shared" si="4"/>
        <v/>
      </c>
    </row>
    <row r="311" spans="1:33">
      <c r="L311" s="26" t="s">
        <v>1331</v>
      </c>
      <c r="AC311" s="26" t="s">
        <v>1332</v>
      </c>
      <c r="AD311" s="26" t="s">
        <v>1333</v>
      </c>
      <c r="AE311" s="26" t="s">
        <v>1251</v>
      </c>
      <c r="AF311" t="str">
        <f t="shared" si="4"/>
        <v>6FQ34F</v>
      </c>
      <c r="AG311" s="26" t="s">
        <v>1334</v>
      </c>
    </row>
    <row r="312" spans="1:33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6" t="s">
        <v>1028</v>
      </c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AF312" t="str">
        <f t="shared" si="4"/>
        <v/>
      </c>
    </row>
    <row r="313" spans="1:33">
      <c r="K313" s="26" t="s">
        <v>1335</v>
      </c>
      <c r="AC313" s="26" t="s">
        <v>1336</v>
      </c>
      <c r="AD313" s="26" t="s">
        <v>1337</v>
      </c>
      <c r="AE313" s="26" t="s">
        <v>1268</v>
      </c>
      <c r="AF313" t="str">
        <f t="shared" si="4"/>
        <v>6PBJZQ</v>
      </c>
      <c r="AG313" s="26" t="s">
        <v>1338</v>
      </c>
    </row>
    <row r="314" spans="1:33">
      <c r="L314" s="26" t="s">
        <v>1339</v>
      </c>
      <c r="AF314" t="str">
        <f t="shared" si="4"/>
        <v/>
      </c>
    </row>
    <row r="315" spans="1:33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6" t="s">
        <v>1009</v>
      </c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AC315" s="26" t="s">
        <v>1340</v>
      </c>
      <c r="AD315" s="26" t="s">
        <v>1341</v>
      </c>
      <c r="AE315" s="26" t="s">
        <v>1342</v>
      </c>
      <c r="AF315" t="str">
        <f t="shared" si="4"/>
        <v>YTBN8G</v>
      </c>
      <c r="AG315" s="26" t="s">
        <v>1343</v>
      </c>
    </row>
    <row r="316" spans="1:33">
      <c r="L316" s="26" t="s">
        <v>1344</v>
      </c>
      <c r="AF316" t="str">
        <f t="shared" si="4"/>
        <v/>
      </c>
    </row>
    <row r="317" spans="1:33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6" t="s">
        <v>981</v>
      </c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AC317" s="26" t="s">
        <v>1345</v>
      </c>
      <c r="AD317" s="26" t="s">
        <v>1346</v>
      </c>
      <c r="AE317" s="26" t="s">
        <v>1245</v>
      </c>
      <c r="AF317">
        <f t="shared" si="4"/>
        <v>0</v>
      </c>
      <c r="AG317" s="26" t="s">
        <v>1347</v>
      </c>
    </row>
    <row r="318" spans="1:33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6" t="s">
        <v>970</v>
      </c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6" t="s">
        <v>1348</v>
      </c>
      <c r="Z318" s="26" t="s">
        <v>1349</v>
      </c>
      <c r="AA318" s="26" t="s">
        <v>1350</v>
      </c>
      <c r="AB318" s="26" t="s">
        <v>1348</v>
      </c>
      <c r="AF318" t="str">
        <f t="shared" si="4"/>
        <v/>
      </c>
    </row>
    <row r="319" spans="1:33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6" t="s">
        <v>975</v>
      </c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6" t="s">
        <v>1351</v>
      </c>
      <c r="Z319" s="26" t="s">
        <v>1352</v>
      </c>
      <c r="AA319" s="26" t="s">
        <v>270</v>
      </c>
      <c r="AB319" s="26" t="s">
        <v>1351</v>
      </c>
      <c r="AF319" t="str">
        <f t="shared" si="4"/>
        <v/>
      </c>
    </row>
    <row r="320" spans="1:33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6" t="s">
        <v>976</v>
      </c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6" t="s">
        <v>1353</v>
      </c>
      <c r="Z320" s="26" t="s">
        <v>1354</v>
      </c>
      <c r="AA320" s="26" t="s">
        <v>1355</v>
      </c>
      <c r="AB320" s="26" t="s">
        <v>1353</v>
      </c>
      <c r="AF320" t="str">
        <f t="shared" si="4"/>
        <v/>
      </c>
    </row>
    <row r="321" spans="1:32" s="28" customFormat="1">
      <c r="A321"/>
      <c r="B321"/>
      <c r="C321"/>
      <c r="D321"/>
      <c r="E321"/>
      <c r="F321"/>
      <c r="G321"/>
      <c r="H321"/>
      <c r="I321"/>
      <c r="J321" s="26" t="s">
        <v>1356</v>
      </c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 s="26" t="s">
        <v>1357</v>
      </c>
      <c r="Z321" s="26" t="s">
        <v>1358</v>
      </c>
      <c r="AA321" s="26" t="s">
        <v>1306</v>
      </c>
      <c r="AB321" s="26" t="s">
        <v>1357</v>
      </c>
      <c r="AF321" t="str">
        <f t="shared" si="4"/>
        <v/>
      </c>
    </row>
    <row r="322" spans="1:32" s="28" customFormat="1">
      <c r="A322"/>
      <c r="B322"/>
      <c r="C322"/>
      <c r="D322"/>
      <c r="E322"/>
      <c r="F322"/>
      <c r="G322"/>
      <c r="H322"/>
      <c r="I322"/>
      <c r="J322" s="26" t="s">
        <v>1359</v>
      </c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AA322" s="26" t="s">
        <v>1305</v>
      </c>
      <c r="AF322" t="str">
        <f t="shared" si="4"/>
        <v/>
      </c>
    </row>
    <row r="323" spans="1:32" s="28" customFormat="1">
      <c r="A323"/>
      <c r="B323"/>
      <c r="C323"/>
      <c r="D323"/>
      <c r="E323"/>
      <c r="F323"/>
      <c r="G323"/>
      <c r="H323"/>
      <c r="I323"/>
      <c r="J323" s="26" t="s">
        <v>1360</v>
      </c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AA323" s="26" t="s">
        <v>1311</v>
      </c>
      <c r="AF323" t="str">
        <f t="shared" ref="AF323:AF386" si="5">IFERROR(VLOOKUP(AE323, $Z$2:$AA$4500,2,0),"")</f>
        <v/>
      </c>
    </row>
    <row r="324" spans="1:32" s="28" customFormat="1">
      <c r="K324" s="26" t="s">
        <v>795</v>
      </c>
      <c r="AA324" s="26" t="s">
        <v>1304</v>
      </c>
      <c r="AF324" t="str">
        <f t="shared" si="5"/>
        <v/>
      </c>
    </row>
    <row r="325" spans="1:32" s="28" customFormat="1">
      <c r="J325" s="26" t="s">
        <v>753</v>
      </c>
      <c r="Y325" s="26" t="s">
        <v>1361</v>
      </c>
      <c r="Z325" s="26" t="s">
        <v>1362</v>
      </c>
      <c r="AA325" s="26" t="s">
        <v>1309</v>
      </c>
      <c r="AB325" s="26" t="s">
        <v>1361</v>
      </c>
      <c r="AF325" t="str">
        <f t="shared" si="5"/>
        <v/>
      </c>
    </row>
    <row r="326" spans="1:3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6" t="s">
        <v>987</v>
      </c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6" t="s">
        <v>1363</v>
      </c>
      <c r="Z326" s="26" t="s">
        <v>1364</v>
      </c>
      <c r="AA326" s="26" t="s">
        <v>1365</v>
      </c>
      <c r="AB326" s="26" t="s">
        <v>1363</v>
      </c>
      <c r="AF326" t="str">
        <f t="shared" si="5"/>
        <v/>
      </c>
    </row>
    <row r="327" spans="1:32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6" t="s">
        <v>986</v>
      </c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AA327" s="26" t="s">
        <v>1366</v>
      </c>
      <c r="AF327" t="str">
        <f t="shared" si="5"/>
        <v/>
      </c>
    </row>
    <row r="328" spans="1:32">
      <c r="J328" s="26" t="s">
        <v>1367</v>
      </c>
      <c r="Y328" s="26" t="s">
        <v>1368</v>
      </c>
      <c r="Z328" s="26" t="s">
        <v>1369</v>
      </c>
      <c r="AA328" s="26" t="s">
        <v>1370</v>
      </c>
      <c r="AB328" s="26" t="s">
        <v>1368</v>
      </c>
      <c r="AF328" t="str">
        <f t="shared" si="5"/>
        <v/>
      </c>
    </row>
    <row r="329" spans="1:32">
      <c r="J329" s="26" t="s">
        <v>1371</v>
      </c>
      <c r="AA329" s="26" t="s">
        <v>1372</v>
      </c>
      <c r="AF329" t="str">
        <f t="shared" si="5"/>
        <v/>
      </c>
    </row>
    <row r="330" spans="1:32">
      <c r="A330" s="28"/>
      <c r="B330" s="28"/>
      <c r="C330" s="28"/>
      <c r="D330" s="28"/>
      <c r="E330" s="28"/>
      <c r="F330" s="28"/>
      <c r="G330" s="28"/>
      <c r="H330" s="28"/>
      <c r="I330" s="28"/>
      <c r="J330" s="26" t="s">
        <v>1092</v>
      </c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AA330" s="26" t="s">
        <v>1373</v>
      </c>
      <c r="AF330" t="str">
        <f t="shared" si="5"/>
        <v/>
      </c>
    </row>
    <row r="331" spans="1:32">
      <c r="J331" s="26" t="s">
        <v>1374</v>
      </c>
      <c r="AA331" s="26" t="s">
        <v>1375</v>
      </c>
      <c r="AF331" t="str">
        <f t="shared" si="5"/>
        <v/>
      </c>
    </row>
    <row r="332" spans="1:32">
      <c r="A332" s="28"/>
      <c r="B332" s="28"/>
      <c r="C332" s="28"/>
      <c r="D332" s="28"/>
      <c r="E332" s="28"/>
      <c r="F332" s="28"/>
      <c r="G332" s="28"/>
      <c r="H332" s="28"/>
      <c r="I332" s="28"/>
      <c r="J332" s="26" t="s">
        <v>951</v>
      </c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AA332" s="26" t="s">
        <v>1376</v>
      </c>
      <c r="AF332" t="str">
        <f t="shared" si="5"/>
        <v/>
      </c>
    </row>
    <row r="333" spans="1:32" s="28" customFormat="1">
      <c r="K333" s="26" t="s">
        <v>992</v>
      </c>
      <c r="Y333" s="26" t="s">
        <v>1377</v>
      </c>
      <c r="Z333" s="26" t="s">
        <v>1378</v>
      </c>
      <c r="AA333" s="26" t="s">
        <v>1310</v>
      </c>
      <c r="AB333" s="26" t="s">
        <v>1377</v>
      </c>
      <c r="AF333" t="str">
        <f t="shared" si="5"/>
        <v/>
      </c>
    </row>
    <row r="334" spans="1:32">
      <c r="K334" s="26" t="s">
        <v>1379</v>
      </c>
      <c r="Y334" s="26" t="s">
        <v>1380</v>
      </c>
      <c r="Z334" s="26" t="s">
        <v>1323</v>
      </c>
      <c r="AA334" s="26" t="s">
        <v>1381</v>
      </c>
      <c r="AB334" s="26" t="s">
        <v>1380</v>
      </c>
      <c r="AF334" t="str">
        <f t="shared" si="5"/>
        <v/>
      </c>
    </row>
    <row r="335" spans="1:32">
      <c r="K335" s="26" t="s">
        <v>1382</v>
      </c>
      <c r="Y335" s="26" t="s">
        <v>1383</v>
      </c>
      <c r="Z335" s="26" t="s">
        <v>1342</v>
      </c>
      <c r="AA335" s="26" t="s">
        <v>1384</v>
      </c>
      <c r="AB335" s="26" t="s">
        <v>1383</v>
      </c>
      <c r="AF335" t="str">
        <f t="shared" si="5"/>
        <v/>
      </c>
    </row>
    <row r="336" spans="1:32" s="27" customFormat="1">
      <c r="A336"/>
      <c r="B336"/>
      <c r="C336"/>
      <c r="D336"/>
      <c r="E336"/>
      <c r="F336"/>
      <c r="G336"/>
      <c r="H336"/>
      <c r="I336"/>
      <c r="J336"/>
      <c r="K336" s="26" t="s">
        <v>1385</v>
      </c>
      <c r="L336"/>
      <c r="M336"/>
      <c r="N336"/>
      <c r="O336"/>
      <c r="P336"/>
      <c r="Q336"/>
      <c r="R336"/>
      <c r="S336"/>
      <c r="T336"/>
      <c r="U336"/>
      <c r="V336"/>
      <c r="W336"/>
      <c r="X336"/>
      <c r="AA336" s="26" t="s">
        <v>752</v>
      </c>
      <c r="AF336" t="str">
        <f t="shared" si="5"/>
        <v/>
      </c>
    </row>
    <row r="337" spans="1:32">
      <c r="K337" s="26" t="s">
        <v>1386</v>
      </c>
      <c r="Y337" s="26" t="s">
        <v>1387</v>
      </c>
      <c r="Z337" s="26" t="s">
        <v>1388</v>
      </c>
      <c r="AA337" s="26" t="s">
        <v>1389</v>
      </c>
      <c r="AB337" s="26" t="s">
        <v>1387</v>
      </c>
      <c r="AF337" t="str">
        <f t="shared" si="5"/>
        <v/>
      </c>
    </row>
    <row r="338" spans="1:32">
      <c r="K338" s="26" t="s">
        <v>1390</v>
      </c>
      <c r="AA338" s="26" t="s">
        <v>1391</v>
      </c>
      <c r="AF338" t="str">
        <f t="shared" si="5"/>
        <v/>
      </c>
    </row>
    <row r="339" spans="1:32">
      <c r="K339" s="26" t="s">
        <v>1392</v>
      </c>
      <c r="Y339" s="26" t="s">
        <v>1393</v>
      </c>
      <c r="Z339" s="26" t="s">
        <v>1394</v>
      </c>
      <c r="AA339" s="26" t="s">
        <v>1395</v>
      </c>
      <c r="AB339" s="26" t="s">
        <v>1393</v>
      </c>
      <c r="AF339" t="str">
        <f t="shared" si="5"/>
        <v/>
      </c>
    </row>
    <row r="340" spans="1:32">
      <c r="AA340" s="26" t="s">
        <v>1396</v>
      </c>
      <c r="AF340" t="str">
        <f t="shared" si="5"/>
        <v/>
      </c>
    </row>
    <row r="341" spans="1:32">
      <c r="Y341" s="26" t="s">
        <v>1397</v>
      </c>
      <c r="Z341" s="26" t="s">
        <v>1398</v>
      </c>
      <c r="AA341" s="26" t="s">
        <v>1399</v>
      </c>
      <c r="AB341" s="26" t="s">
        <v>1397</v>
      </c>
      <c r="AF341" t="str">
        <f t="shared" si="5"/>
        <v/>
      </c>
    </row>
    <row r="342" spans="1:32">
      <c r="Y342" s="26" t="s">
        <v>1400</v>
      </c>
      <c r="Z342" s="26" t="s">
        <v>1401</v>
      </c>
      <c r="AA342" s="26" t="s">
        <v>1402</v>
      </c>
      <c r="AB342" s="26" t="s">
        <v>1400</v>
      </c>
      <c r="AF342" t="str">
        <f t="shared" si="5"/>
        <v/>
      </c>
    </row>
    <row r="343" spans="1:32">
      <c r="Y343" s="26" t="s">
        <v>1403</v>
      </c>
      <c r="Z343" s="26" t="s">
        <v>1404</v>
      </c>
      <c r="AA343" s="26" t="s">
        <v>1405</v>
      </c>
      <c r="AB343" s="26" t="s">
        <v>1403</v>
      </c>
      <c r="AF343" t="str">
        <f t="shared" si="5"/>
        <v/>
      </c>
    </row>
    <row r="344" spans="1:32" s="28" customForma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AA344" s="26" t="s">
        <v>755</v>
      </c>
      <c r="AF344" t="str">
        <f t="shared" si="5"/>
        <v/>
      </c>
    </row>
    <row r="345" spans="1:32" s="28" customForma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 s="26" t="s">
        <v>1406</v>
      </c>
      <c r="Z345" s="26" t="s">
        <v>1407</v>
      </c>
      <c r="AA345" s="26" t="s">
        <v>1307</v>
      </c>
      <c r="AB345" s="26" t="s">
        <v>1406</v>
      </c>
      <c r="AF345" t="str">
        <f t="shared" si="5"/>
        <v/>
      </c>
    </row>
    <row r="346" spans="1:32" s="28" customForma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AA346" s="26" t="s">
        <v>1315</v>
      </c>
      <c r="AF346" t="str">
        <f t="shared" si="5"/>
        <v/>
      </c>
    </row>
    <row r="347" spans="1:32">
      <c r="Y347" s="26" t="s">
        <v>1408</v>
      </c>
      <c r="Z347" s="26" t="s">
        <v>1409</v>
      </c>
      <c r="AA347" s="26" t="s">
        <v>1410</v>
      </c>
      <c r="AB347" s="26" t="s">
        <v>1408</v>
      </c>
      <c r="AF347" t="str">
        <f t="shared" si="5"/>
        <v/>
      </c>
    </row>
    <row r="348" spans="1:32" s="28" customForma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AA348" s="26" t="s">
        <v>1186</v>
      </c>
      <c r="AF348" t="str">
        <f t="shared" si="5"/>
        <v/>
      </c>
    </row>
    <row r="349" spans="1:32" s="28" customForma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AA349" s="26" t="s">
        <v>1184</v>
      </c>
      <c r="AF349" t="str">
        <f t="shared" si="5"/>
        <v/>
      </c>
    </row>
    <row r="350" spans="1:32" s="28" customForma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AA350" s="26" t="s">
        <v>1183</v>
      </c>
      <c r="AF350" t="str">
        <f t="shared" si="5"/>
        <v/>
      </c>
    </row>
    <row r="351" spans="1:32" s="28" customForma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AA351" s="26" t="s">
        <v>1182</v>
      </c>
      <c r="AF351" t="str">
        <f t="shared" si="5"/>
        <v/>
      </c>
    </row>
    <row r="352" spans="1:32" s="28" customForma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AA352" s="26" t="s">
        <v>1185</v>
      </c>
      <c r="AF352" t="str">
        <f t="shared" si="5"/>
        <v/>
      </c>
    </row>
    <row r="353" spans="1:32" s="28" customForma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AA353" s="26" t="s">
        <v>1253</v>
      </c>
      <c r="AF353" t="str">
        <f t="shared" si="5"/>
        <v/>
      </c>
    </row>
    <row r="354" spans="1:32">
      <c r="Y354" s="26" t="s">
        <v>1411</v>
      </c>
      <c r="Z354" s="26" t="s">
        <v>1412</v>
      </c>
      <c r="AA354" s="26" t="s">
        <v>1413</v>
      </c>
      <c r="AB354" s="26" t="s">
        <v>1411</v>
      </c>
      <c r="AF354" t="str">
        <f t="shared" si="5"/>
        <v/>
      </c>
    </row>
    <row r="355" spans="1:32">
      <c r="Y355" s="26" t="s">
        <v>1414</v>
      </c>
      <c r="Z355" s="26" t="s">
        <v>1415</v>
      </c>
      <c r="AA355" s="26" t="s">
        <v>1416</v>
      </c>
      <c r="AB355" s="26" t="s">
        <v>1414</v>
      </c>
      <c r="AF355" t="str">
        <f t="shared" si="5"/>
        <v/>
      </c>
    </row>
    <row r="356" spans="1:32" s="28" customForma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AA356" s="26" t="s">
        <v>1215</v>
      </c>
      <c r="AF356" t="str">
        <f t="shared" si="5"/>
        <v/>
      </c>
    </row>
    <row r="357" spans="1:32" s="28" customForma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AA357" s="26" t="s">
        <v>1213</v>
      </c>
      <c r="AF357" t="str">
        <f t="shared" si="5"/>
        <v/>
      </c>
    </row>
    <row r="358" spans="1:32">
      <c r="Y358" s="26" t="s">
        <v>1417</v>
      </c>
      <c r="Z358" s="26" t="s">
        <v>1418</v>
      </c>
      <c r="AA358" s="26" t="s">
        <v>1419</v>
      </c>
      <c r="AB358" s="26" t="s">
        <v>1417</v>
      </c>
      <c r="AF358" t="str">
        <f t="shared" si="5"/>
        <v/>
      </c>
    </row>
    <row r="359" spans="1:32" s="28" customForma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AA359" s="26" t="s">
        <v>1197</v>
      </c>
      <c r="AF359" t="str">
        <f t="shared" si="5"/>
        <v/>
      </c>
    </row>
    <row r="360" spans="1:32" s="28" customForma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AA360" s="26" t="s">
        <v>1254</v>
      </c>
      <c r="AF360" t="str">
        <f t="shared" si="5"/>
        <v/>
      </c>
    </row>
    <row r="361" spans="1:32">
      <c r="Y361" s="26" t="s">
        <v>1420</v>
      </c>
      <c r="Z361" s="26" t="s">
        <v>1421</v>
      </c>
      <c r="AA361" s="26" t="s">
        <v>1422</v>
      </c>
      <c r="AB361" s="26" t="s">
        <v>1420</v>
      </c>
      <c r="AF361" t="str">
        <f t="shared" si="5"/>
        <v/>
      </c>
    </row>
    <row r="362" spans="1:32">
      <c r="Y362" s="26" t="s">
        <v>1423</v>
      </c>
      <c r="Z362" s="26" t="s">
        <v>1424</v>
      </c>
      <c r="AA362" s="26" t="s">
        <v>1425</v>
      </c>
      <c r="AB362" s="26" t="s">
        <v>1423</v>
      </c>
      <c r="AF362" t="str">
        <f t="shared" si="5"/>
        <v/>
      </c>
    </row>
    <row r="363" spans="1:32">
      <c r="H363" s="26" t="s">
        <v>1426</v>
      </c>
      <c r="Y363" s="26" t="s">
        <v>1427</v>
      </c>
      <c r="Z363" s="26" t="s">
        <v>1428</v>
      </c>
      <c r="AA363" s="26" t="s">
        <v>1429</v>
      </c>
      <c r="AB363" s="26" t="s">
        <v>1427</v>
      </c>
      <c r="AF363" t="str">
        <f t="shared" si="5"/>
        <v/>
      </c>
    </row>
    <row r="364" spans="1:32" s="28" customFormat="1">
      <c r="A364"/>
      <c r="B364"/>
      <c r="C364"/>
      <c r="D364"/>
      <c r="E364"/>
      <c r="F364"/>
      <c r="G364"/>
      <c r="H364"/>
      <c r="I364" s="26" t="s">
        <v>1430</v>
      </c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AA364" s="26" t="s">
        <v>1208</v>
      </c>
      <c r="AF364" t="str">
        <f t="shared" si="5"/>
        <v/>
      </c>
    </row>
    <row r="365" spans="1:32" s="28" customFormat="1">
      <c r="J365" s="26" t="s">
        <v>677</v>
      </c>
      <c r="AA365" s="26" t="s">
        <v>1207</v>
      </c>
      <c r="AF365" t="str">
        <f t="shared" si="5"/>
        <v/>
      </c>
    </row>
    <row r="366" spans="1:32" s="28" customFormat="1">
      <c r="J366" s="26" t="s">
        <v>675</v>
      </c>
      <c r="AA366" s="26" t="s">
        <v>1255</v>
      </c>
      <c r="AF366" t="str">
        <f t="shared" si="5"/>
        <v/>
      </c>
    </row>
    <row r="367" spans="1:32">
      <c r="A367" s="28"/>
      <c r="B367" s="28"/>
      <c r="C367" s="28"/>
      <c r="D367" s="28"/>
      <c r="E367" s="28"/>
      <c r="F367" s="28"/>
      <c r="G367" s="28"/>
      <c r="H367" s="28"/>
      <c r="I367" s="28"/>
      <c r="J367" s="26" t="s">
        <v>673</v>
      </c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6" t="s">
        <v>1431</v>
      </c>
      <c r="Z367" s="26" t="s">
        <v>1432</v>
      </c>
      <c r="AA367" s="26" t="s">
        <v>1433</v>
      </c>
      <c r="AB367" s="26" t="s">
        <v>1431</v>
      </c>
      <c r="AF367" t="str">
        <f t="shared" si="5"/>
        <v/>
      </c>
    </row>
    <row r="368" spans="1:32">
      <c r="I368" s="26" t="s">
        <v>528</v>
      </c>
      <c r="Y368" s="26" t="s">
        <v>1434</v>
      </c>
      <c r="Z368" s="26" t="s">
        <v>1435</v>
      </c>
      <c r="AA368" s="26" t="s">
        <v>1436</v>
      </c>
      <c r="AB368" s="26" t="s">
        <v>1434</v>
      </c>
      <c r="AF368" t="str">
        <f t="shared" si="5"/>
        <v/>
      </c>
    </row>
    <row r="369" spans="1:33" s="28" customFormat="1">
      <c r="A369"/>
      <c r="B369"/>
      <c r="C369"/>
      <c r="D369"/>
      <c r="E369"/>
      <c r="F369"/>
      <c r="G369"/>
      <c r="H369"/>
      <c r="I369"/>
      <c r="J369" s="26" t="s">
        <v>1437</v>
      </c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AA369" s="26" t="s">
        <v>1313</v>
      </c>
      <c r="AF369" t="str">
        <f t="shared" si="5"/>
        <v/>
      </c>
    </row>
    <row r="370" spans="1:33">
      <c r="J370" s="26" t="s">
        <v>1438</v>
      </c>
      <c r="Y370" s="26" t="s">
        <v>1439</v>
      </c>
      <c r="Z370" s="26" t="s">
        <v>1440</v>
      </c>
      <c r="AA370" s="26" t="s">
        <v>1441</v>
      </c>
      <c r="AB370" s="26" t="s">
        <v>1439</v>
      </c>
      <c r="AF370" t="str">
        <f t="shared" si="5"/>
        <v/>
      </c>
    </row>
    <row r="371" spans="1:33" s="28" customFormat="1">
      <c r="A371"/>
      <c r="B371"/>
      <c r="C371"/>
      <c r="D371"/>
      <c r="E371"/>
      <c r="F371"/>
      <c r="G371"/>
      <c r="H371"/>
      <c r="I371"/>
      <c r="J371" s="26" t="s">
        <v>1442</v>
      </c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AA371" s="26" t="s">
        <v>1190</v>
      </c>
      <c r="AF371" t="str">
        <f t="shared" si="5"/>
        <v/>
      </c>
    </row>
    <row r="372" spans="1:33" s="28" customFormat="1">
      <c r="A372"/>
      <c r="B372"/>
      <c r="C372"/>
      <c r="D372"/>
      <c r="E372"/>
      <c r="F372"/>
      <c r="G372"/>
      <c r="H372"/>
      <c r="I372"/>
      <c r="J372" s="26" t="s">
        <v>1443</v>
      </c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AA372" s="26" t="s">
        <v>1312</v>
      </c>
      <c r="AF372" t="str">
        <f t="shared" si="5"/>
        <v/>
      </c>
    </row>
    <row r="373" spans="1:33">
      <c r="A373" s="28"/>
      <c r="B373" s="28"/>
      <c r="C373" s="28"/>
      <c r="D373" s="28"/>
      <c r="E373" s="28"/>
      <c r="F373" s="28"/>
      <c r="G373" s="28"/>
      <c r="H373" s="28"/>
      <c r="I373" s="28"/>
      <c r="J373" s="26" t="s">
        <v>753</v>
      </c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AC373" s="26" t="s">
        <v>1444</v>
      </c>
      <c r="AD373" s="26" t="s">
        <v>1445</v>
      </c>
      <c r="AE373" s="26" t="s">
        <v>1435</v>
      </c>
      <c r="AF373" t="str">
        <f t="shared" si="5"/>
        <v>6FQ3AA</v>
      </c>
      <c r="AG373" s="26" t="s">
        <v>1446</v>
      </c>
    </row>
    <row r="374" spans="1:33">
      <c r="A374" s="28"/>
      <c r="B374" s="28"/>
      <c r="C374" s="28"/>
      <c r="D374" s="28"/>
      <c r="E374" s="28"/>
      <c r="F374" s="28"/>
      <c r="G374" s="28"/>
      <c r="H374" s="28"/>
      <c r="I374" s="28"/>
      <c r="J374" s="26" t="s">
        <v>1092</v>
      </c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AF374" t="str">
        <f t="shared" si="5"/>
        <v/>
      </c>
    </row>
    <row r="375" spans="1:33">
      <c r="J375" s="26" t="s">
        <v>1447</v>
      </c>
      <c r="AC375" s="26" t="s">
        <v>1448</v>
      </c>
      <c r="AD375" s="26" t="s">
        <v>1449</v>
      </c>
      <c r="AE375" s="26" t="s">
        <v>1398</v>
      </c>
      <c r="AF375" t="str">
        <f t="shared" si="5"/>
        <v>728RPZ</v>
      </c>
      <c r="AG375" s="26" t="s">
        <v>1450</v>
      </c>
    </row>
    <row r="376" spans="1:33">
      <c r="K376" s="26" t="s">
        <v>1451</v>
      </c>
      <c r="AF376" t="str">
        <f t="shared" si="5"/>
        <v/>
      </c>
    </row>
    <row r="377" spans="1:33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6" t="s">
        <v>608</v>
      </c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AC377" s="26" t="s">
        <v>1452</v>
      </c>
      <c r="AD377" s="26" t="s">
        <v>1453</v>
      </c>
      <c r="AE377" s="26" t="s">
        <v>1424</v>
      </c>
      <c r="AF377" t="str">
        <f t="shared" si="5"/>
        <v>6PBK5W</v>
      </c>
      <c r="AG377" s="26" t="s">
        <v>1454</v>
      </c>
    </row>
    <row r="378" spans="1:33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6" t="s">
        <v>634</v>
      </c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AF378" t="str">
        <f t="shared" si="5"/>
        <v/>
      </c>
    </row>
    <row r="379" spans="1:33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6" t="s">
        <v>739</v>
      </c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AC379" s="26" t="s">
        <v>1455</v>
      </c>
      <c r="AD379" s="26" t="s">
        <v>1456</v>
      </c>
      <c r="AE379" s="26" t="s">
        <v>1349</v>
      </c>
      <c r="AF379" t="str">
        <f t="shared" si="5"/>
        <v>4U24VZ</v>
      </c>
      <c r="AG379" s="26" t="s">
        <v>1457</v>
      </c>
    </row>
    <row r="380" spans="1:33">
      <c r="K380" s="26" t="s">
        <v>1458</v>
      </c>
      <c r="AF380" t="str">
        <f t="shared" si="5"/>
        <v/>
      </c>
    </row>
    <row r="381" spans="1:33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6" t="s">
        <v>722</v>
      </c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AC381" s="26" t="s">
        <v>1459</v>
      </c>
      <c r="AD381" s="26" t="s">
        <v>1460</v>
      </c>
      <c r="AE381" s="26" t="s">
        <v>1418</v>
      </c>
      <c r="AF381" t="str">
        <f t="shared" si="5"/>
        <v>6FQ3EC</v>
      </c>
      <c r="AG381" s="26" t="s">
        <v>1461</v>
      </c>
    </row>
    <row r="382" spans="1:33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6" t="s">
        <v>710</v>
      </c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AF382" t="str">
        <f t="shared" si="5"/>
        <v/>
      </c>
    </row>
    <row r="383" spans="1:33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6" t="s">
        <v>717</v>
      </c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AC383" s="26" t="s">
        <v>1462</v>
      </c>
      <c r="AD383" s="26" t="s">
        <v>1463</v>
      </c>
      <c r="AE383" s="26" t="s">
        <v>1349</v>
      </c>
      <c r="AF383" t="str">
        <f t="shared" si="5"/>
        <v>4U24VZ</v>
      </c>
      <c r="AG383" s="26" t="s">
        <v>1464</v>
      </c>
    </row>
    <row r="384" spans="1:33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6" t="s">
        <v>716</v>
      </c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6" t="s">
        <v>1465</v>
      </c>
      <c r="Z384" s="26" t="s">
        <v>1466</v>
      </c>
      <c r="AA384" s="26" t="s">
        <v>1467</v>
      </c>
      <c r="AB384" s="26" t="s">
        <v>1465</v>
      </c>
      <c r="AF384" t="str">
        <f t="shared" si="5"/>
        <v/>
      </c>
    </row>
    <row r="385" spans="1:32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6" t="s">
        <v>699</v>
      </c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6" t="s">
        <v>1468</v>
      </c>
      <c r="Z385" s="26" t="s">
        <v>1469</v>
      </c>
      <c r="AA385" s="26" t="s">
        <v>272</v>
      </c>
      <c r="AB385" s="26" t="s">
        <v>1468</v>
      </c>
      <c r="AF385" t="str">
        <f t="shared" si="5"/>
        <v/>
      </c>
    </row>
    <row r="386" spans="1:32" s="28" customFormat="1">
      <c r="L386" s="26" t="s">
        <v>704</v>
      </c>
      <c r="AA386" s="26" t="s">
        <v>1313</v>
      </c>
      <c r="AF386" t="str">
        <f t="shared" si="5"/>
        <v/>
      </c>
    </row>
    <row r="387" spans="1:32" s="28" customFormat="1">
      <c r="L387" s="26" t="s">
        <v>705</v>
      </c>
      <c r="AA387" s="26" t="s">
        <v>1255</v>
      </c>
      <c r="AF387" t="str">
        <f t="shared" ref="AF387:AF450" si="6">IFERROR(VLOOKUP(AE387, $Z$2:$AA$4500,2,0),"")</f>
        <v/>
      </c>
    </row>
    <row r="388" spans="1:32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6" t="s">
        <v>698</v>
      </c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6" t="s">
        <v>1470</v>
      </c>
      <c r="Z388" s="26" t="s">
        <v>1471</v>
      </c>
      <c r="AA388" s="26" t="s">
        <v>1472</v>
      </c>
      <c r="AB388" s="26" t="s">
        <v>1470</v>
      </c>
      <c r="AF388" t="str">
        <f t="shared" si="6"/>
        <v/>
      </c>
    </row>
    <row r="389" spans="1:32" s="28" customFormat="1">
      <c r="L389" s="26" t="s">
        <v>711</v>
      </c>
      <c r="Y389" s="26" t="s">
        <v>1473</v>
      </c>
      <c r="Z389" s="26" t="s">
        <v>1474</v>
      </c>
      <c r="AA389" s="26" t="s">
        <v>1197</v>
      </c>
      <c r="AB389" s="26" t="s">
        <v>1473</v>
      </c>
      <c r="AF389" t="str">
        <f t="shared" si="6"/>
        <v/>
      </c>
    </row>
    <row r="390" spans="1:3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6" t="s">
        <v>1430</v>
      </c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6" t="s">
        <v>1475</v>
      </c>
      <c r="Z390" s="26" t="s">
        <v>1476</v>
      </c>
      <c r="AA390" s="26" t="s">
        <v>1477</v>
      </c>
      <c r="AB390" s="26" t="s">
        <v>1475</v>
      </c>
      <c r="AF390" t="str">
        <f t="shared" si="6"/>
        <v/>
      </c>
    </row>
    <row r="391" spans="1:32" s="28" customFormat="1">
      <c r="L391" s="26" t="s">
        <v>687</v>
      </c>
      <c r="AA391" s="26" t="s">
        <v>1185</v>
      </c>
      <c r="AF391" t="str">
        <f t="shared" si="6"/>
        <v/>
      </c>
    </row>
    <row r="392" spans="1:32" s="28" customFormat="1">
      <c r="L392" s="26" t="s">
        <v>691</v>
      </c>
      <c r="AA392" s="26" t="s">
        <v>1186</v>
      </c>
      <c r="AF392" t="str">
        <f t="shared" si="6"/>
        <v/>
      </c>
    </row>
    <row r="393" spans="1:32" s="28" customFormat="1">
      <c r="L393" s="26" t="s">
        <v>689</v>
      </c>
      <c r="AA393" s="26" t="s">
        <v>1184</v>
      </c>
      <c r="AF393" t="str">
        <f t="shared" si="6"/>
        <v/>
      </c>
    </row>
    <row r="394" spans="1:32" s="28" customFormat="1">
      <c r="A394"/>
      <c r="B394"/>
      <c r="C394"/>
      <c r="D394"/>
      <c r="E394"/>
      <c r="F394"/>
      <c r="G394"/>
      <c r="H394"/>
      <c r="I394"/>
      <c r="J394"/>
      <c r="K394" s="26" t="s">
        <v>1478</v>
      </c>
      <c r="L394"/>
      <c r="M394"/>
      <c r="N394"/>
      <c r="O394"/>
      <c r="P394"/>
      <c r="Q394"/>
      <c r="R394"/>
      <c r="S394"/>
      <c r="T394"/>
      <c r="U394"/>
      <c r="V394"/>
      <c r="W394"/>
      <c r="X394"/>
      <c r="AA394" s="26" t="s">
        <v>1183</v>
      </c>
      <c r="AF394" t="str">
        <f t="shared" si="6"/>
        <v/>
      </c>
    </row>
    <row r="395" spans="1:32" s="28" customFormat="1">
      <c r="L395" s="26" t="s">
        <v>689</v>
      </c>
      <c r="AA395" s="26" t="s">
        <v>1182</v>
      </c>
      <c r="AF395" t="str">
        <f t="shared" si="6"/>
        <v/>
      </c>
    </row>
    <row r="396" spans="1:32" s="28" customFormat="1">
      <c r="L396" s="26" t="s">
        <v>687</v>
      </c>
      <c r="AA396" s="26" t="s">
        <v>1253</v>
      </c>
      <c r="AF396" t="str">
        <f t="shared" si="6"/>
        <v/>
      </c>
    </row>
    <row r="397" spans="1:32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6" t="s">
        <v>731</v>
      </c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6" t="s">
        <v>1479</v>
      </c>
      <c r="Z397" s="26" t="s">
        <v>1480</v>
      </c>
      <c r="AA397" s="26" t="s">
        <v>1481</v>
      </c>
      <c r="AB397" s="26" t="s">
        <v>1479</v>
      </c>
      <c r="AF397" t="str">
        <f t="shared" si="6"/>
        <v/>
      </c>
    </row>
    <row r="398" spans="1:32" s="28" customFormat="1">
      <c r="A398"/>
      <c r="B398"/>
      <c r="C398"/>
      <c r="D398"/>
      <c r="E398"/>
      <c r="F398"/>
      <c r="G398"/>
      <c r="H398"/>
      <c r="I398"/>
      <c r="J398"/>
      <c r="K398" s="26" t="s">
        <v>1482</v>
      </c>
      <c r="L398"/>
      <c r="M398"/>
      <c r="N398"/>
      <c r="O398"/>
      <c r="P398"/>
      <c r="Q398"/>
      <c r="R398"/>
      <c r="S398"/>
      <c r="T398"/>
      <c r="U398"/>
      <c r="V398"/>
      <c r="W398"/>
      <c r="X398"/>
      <c r="AA398" s="26" t="s">
        <v>1315</v>
      </c>
      <c r="AF398" t="str">
        <f t="shared" si="6"/>
        <v/>
      </c>
    </row>
    <row r="399" spans="1:32" s="28" customFormat="1">
      <c r="L399" s="26" t="s">
        <v>751</v>
      </c>
      <c r="AA399" s="26" t="s">
        <v>1312</v>
      </c>
      <c r="AF399" t="str">
        <f t="shared" si="6"/>
        <v/>
      </c>
    </row>
    <row r="400" spans="1:32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6" t="s">
        <v>749</v>
      </c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6" t="s">
        <v>1483</v>
      </c>
      <c r="Z400" s="26" t="s">
        <v>1484</v>
      </c>
      <c r="AA400" s="26" t="s">
        <v>1485</v>
      </c>
      <c r="AB400" s="26" t="s">
        <v>1483</v>
      </c>
      <c r="AF400" t="str">
        <f t="shared" si="6"/>
        <v/>
      </c>
    </row>
    <row r="401" spans="1:32">
      <c r="A401" s="28"/>
      <c r="B401" s="28"/>
      <c r="C401" s="28"/>
      <c r="D401" s="28"/>
      <c r="E401" s="28"/>
      <c r="F401" s="28"/>
      <c r="G401" s="28"/>
      <c r="H401" s="28"/>
      <c r="I401" s="28"/>
      <c r="J401" s="26" t="s">
        <v>1371</v>
      </c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6" t="s">
        <v>1486</v>
      </c>
      <c r="Z401" s="26" t="s">
        <v>1487</v>
      </c>
      <c r="AA401" s="26" t="s">
        <v>1488</v>
      </c>
      <c r="AB401" s="26" t="s">
        <v>1486</v>
      </c>
      <c r="AF401" t="str">
        <f t="shared" si="6"/>
        <v/>
      </c>
    </row>
    <row r="402" spans="1:32">
      <c r="J402" s="26" t="s">
        <v>1489</v>
      </c>
      <c r="Y402" s="26" t="s">
        <v>1490</v>
      </c>
      <c r="Z402" s="26" t="s">
        <v>1491</v>
      </c>
      <c r="AA402" s="26" t="s">
        <v>1492</v>
      </c>
      <c r="AB402" s="26" t="s">
        <v>1490</v>
      </c>
      <c r="AF402" t="str">
        <f t="shared" si="6"/>
        <v/>
      </c>
    </row>
    <row r="403" spans="1:32">
      <c r="J403" s="26" t="s">
        <v>1493</v>
      </c>
      <c r="Y403" s="26" t="s">
        <v>1494</v>
      </c>
      <c r="Z403" s="26" t="s">
        <v>1495</v>
      </c>
      <c r="AA403" s="26" t="s">
        <v>1496</v>
      </c>
      <c r="AB403" s="26" t="s">
        <v>1494</v>
      </c>
      <c r="AF403" t="str">
        <f t="shared" si="6"/>
        <v/>
      </c>
    </row>
    <row r="404" spans="1:32" s="28" customFormat="1">
      <c r="A404"/>
      <c r="B404"/>
      <c r="C404"/>
      <c r="D404"/>
      <c r="E404"/>
      <c r="F404"/>
      <c r="G404"/>
      <c r="H404"/>
      <c r="I404"/>
      <c r="J404" s="26" t="s">
        <v>1497</v>
      </c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AA404" s="26" t="s">
        <v>1366</v>
      </c>
      <c r="AF404" t="str">
        <f t="shared" si="6"/>
        <v/>
      </c>
    </row>
    <row r="405" spans="1:32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6" t="s">
        <v>1028</v>
      </c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6" t="s">
        <v>1498</v>
      </c>
      <c r="Z405" s="26" t="s">
        <v>1499</v>
      </c>
      <c r="AA405" s="26" t="s">
        <v>1500</v>
      </c>
      <c r="AB405" s="26" t="s">
        <v>1498</v>
      </c>
      <c r="AF405" t="str">
        <f t="shared" si="6"/>
        <v/>
      </c>
    </row>
    <row r="406" spans="1:32" s="28" customFormat="1">
      <c r="A406"/>
      <c r="B406"/>
      <c r="C406"/>
      <c r="D406"/>
      <c r="E406"/>
      <c r="F406"/>
      <c r="G406"/>
      <c r="H406"/>
      <c r="I406"/>
      <c r="J406"/>
      <c r="K406" s="26" t="s">
        <v>1501</v>
      </c>
      <c r="L406"/>
      <c r="M406"/>
      <c r="N406"/>
      <c r="O406"/>
      <c r="P406"/>
      <c r="Q406"/>
      <c r="R406"/>
      <c r="S406"/>
      <c r="T406"/>
      <c r="U406"/>
      <c r="V406"/>
      <c r="W406"/>
      <c r="X406"/>
      <c r="AA406" s="26" t="s">
        <v>1372</v>
      </c>
      <c r="AF406" t="str">
        <f t="shared" si="6"/>
        <v/>
      </c>
    </row>
    <row r="407" spans="1:32" s="28" customFormat="1">
      <c r="A407"/>
      <c r="B407"/>
      <c r="C407"/>
      <c r="D407"/>
      <c r="E407"/>
      <c r="F407"/>
      <c r="G407"/>
      <c r="H407"/>
      <c r="I407"/>
      <c r="J407"/>
      <c r="K407"/>
      <c r="L407" s="26" t="s">
        <v>1502</v>
      </c>
      <c r="M407"/>
      <c r="N407"/>
      <c r="O407"/>
      <c r="P407"/>
      <c r="Q407"/>
      <c r="R407"/>
      <c r="S407"/>
      <c r="T407"/>
      <c r="U407"/>
      <c r="V407"/>
      <c r="W407"/>
      <c r="X407"/>
      <c r="AA407" s="26" t="s">
        <v>1375</v>
      </c>
      <c r="AF407" t="str">
        <f t="shared" si="6"/>
        <v/>
      </c>
    </row>
    <row r="408" spans="1:32" s="28" customFormat="1">
      <c r="M408" s="26" t="s">
        <v>1009</v>
      </c>
      <c r="AA408" s="26" t="s">
        <v>1373</v>
      </c>
      <c r="AF408" t="str">
        <f t="shared" si="6"/>
        <v/>
      </c>
    </row>
    <row r="409" spans="1:32" s="28" customFormat="1">
      <c r="A409"/>
      <c r="B409"/>
      <c r="C409"/>
      <c r="D409"/>
      <c r="E409"/>
      <c r="F409"/>
      <c r="G409"/>
      <c r="H409"/>
      <c r="I409"/>
      <c r="J409"/>
      <c r="K409"/>
      <c r="L409" s="26" t="s">
        <v>1503</v>
      </c>
      <c r="M409"/>
      <c r="N409"/>
      <c r="O409"/>
      <c r="P409"/>
      <c r="Q409"/>
      <c r="R409"/>
      <c r="S409"/>
      <c r="T409"/>
      <c r="U409"/>
      <c r="V409"/>
      <c r="W409"/>
      <c r="X409"/>
      <c r="AA409" s="26" t="s">
        <v>1376</v>
      </c>
      <c r="AF409" t="str">
        <f t="shared" si="6"/>
        <v/>
      </c>
    </row>
    <row r="410" spans="1:32" s="28" customFormat="1">
      <c r="M410" s="26" t="s">
        <v>981</v>
      </c>
      <c r="AA410" s="26" t="s">
        <v>755</v>
      </c>
      <c r="AF410" t="str">
        <f t="shared" si="6"/>
        <v/>
      </c>
    </row>
    <row r="411" spans="1:32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6" t="s">
        <v>976</v>
      </c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6" t="s">
        <v>1504</v>
      </c>
      <c r="Z411" s="26" t="s">
        <v>1505</v>
      </c>
      <c r="AA411" s="26" t="s">
        <v>1506</v>
      </c>
      <c r="AB411" s="26" t="s">
        <v>1504</v>
      </c>
      <c r="AF411" t="str">
        <f t="shared" si="6"/>
        <v/>
      </c>
    </row>
    <row r="412" spans="1:32" s="28" customFormat="1">
      <c r="M412" s="26" t="s">
        <v>970</v>
      </c>
      <c r="Y412" s="26" t="s">
        <v>1507</v>
      </c>
      <c r="Z412" s="26" t="s">
        <v>1508</v>
      </c>
      <c r="AA412" s="26" t="s">
        <v>1311</v>
      </c>
      <c r="AB412" s="26" t="s">
        <v>1507</v>
      </c>
      <c r="AF412" t="str">
        <f t="shared" si="6"/>
        <v/>
      </c>
    </row>
    <row r="413" spans="1:32" s="28" customFormat="1">
      <c r="M413" s="26" t="s">
        <v>975</v>
      </c>
      <c r="Y413" s="26" t="s">
        <v>1509</v>
      </c>
      <c r="Z413" s="26" t="s">
        <v>1510</v>
      </c>
      <c r="AA413" s="26" t="s">
        <v>1304</v>
      </c>
      <c r="AB413" s="26" t="s">
        <v>1509</v>
      </c>
      <c r="AF413" t="str">
        <f t="shared" si="6"/>
        <v/>
      </c>
    </row>
    <row r="414" spans="1:32">
      <c r="K414" s="26" t="s">
        <v>1511</v>
      </c>
      <c r="Y414" s="26" t="s">
        <v>1512</v>
      </c>
      <c r="Z414" s="26" t="s">
        <v>1513</v>
      </c>
      <c r="AA414" s="26" t="s">
        <v>1514</v>
      </c>
      <c r="AB414" s="26" t="s">
        <v>1512</v>
      </c>
      <c r="AF414" t="str">
        <f t="shared" si="6"/>
        <v/>
      </c>
    </row>
    <row r="415" spans="1:32">
      <c r="L415" s="26" t="s">
        <v>1515</v>
      </c>
      <c r="Y415" s="26" t="s">
        <v>1516</v>
      </c>
      <c r="Z415" s="26" t="s">
        <v>1517</v>
      </c>
      <c r="AA415" s="26" t="s">
        <v>1518</v>
      </c>
      <c r="AB415" s="26" t="s">
        <v>1516</v>
      </c>
      <c r="AF415" t="str">
        <f t="shared" si="6"/>
        <v/>
      </c>
    </row>
    <row r="416" spans="1:32" s="28" customFormat="1">
      <c r="A416"/>
      <c r="B416"/>
      <c r="C416"/>
      <c r="D416"/>
      <c r="E416"/>
      <c r="F416"/>
      <c r="G416"/>
      <c r="H416"/>
      <c r="I416"/>
      <c r="J416"/>
      <c r="K416"/>
      <c r="L416" s="26" t="s">
        <v>1519</v>
      </c>
      <c r="M416"/>
      <c r="N416"/>
      <c r="O416"/>
      <c r="P416"/>
      <c r="Q416"/>
      <c r="R416"/>
      <c r="S416"/>
      <c r="T416"/>
      <c r="U416"/>
      <c r="V416"/>
      <c r="W416"/>
      <c r="X416"/>
      <c r="AA416" s="26" t="s">
        <v>1396</v>
      </c>
      <c r="AF416" t="str">
        <f t="shared" si="6"/>
        <v/>
      </c>
    </row>
    <row r="417" spans="1:32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6" t="s">
        <v>920</v>
      </c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6" t="s">
        <v>1520</v>
      </c>
      <c r="Z417" s="26" t="s">
        <v>1521</v>
      </c>
      <c r="AA417" s="26" t="s">
        <v>1522</v>
      </c>
      <c r="AB417" s="26" t="s">
        <v>1520</v>
      </c>
      <c r="AF417" t="str">
        <f t="shared" si="6"/>
        <v/>
      </c>
    </row>
    <row r="418" spans="1:32">
      <c r="M418" s="26" t="s">
        <v>1523</v>
      </c>
      <c r="Y418" s="26" t="s">
        <v>1524</v>
      </c>
      <c r="Z418" s="26" t="s">
        <v>1525</v>
      </c>
      <c r="AA418" s="26" t="s">
        <v>1526</v>
      </c>
      <c r="AB418" s="26" t="s">
        <v>1524</v>
      </c>
      <c r="AF418" t="str">
        <f t="shared" si="6"/>
        <v/>
      </c>
    </row>
    <row r="419" spans="1:32" s="28" customFormat="1">
      <c r="M419" s="26" t="s">
        <v>632</v>
      </c>
      <c r="AA419" s="26" t="s">
        <v>1391</v>
      </c>
      <c r="AF419" t="str">
        <f t="shared" si="6"/>
        <v/>
      </c>
    </row>
    <row r="420" spans="1:32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6" t="s">
        <v>914</v>
      </c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6" t="s">
        <v>1527</v>
      </c>
      <c r="Z420" s="26" t="s">
        <v>1528</v>
      </c>
      <c r="AA420" s="26" t="s">
        <v>1529</v>
      </c>
      <c r="AB420" s="26" t="s">
        <v>1527</v>
      </c>
      <c r="AF420" t="str">
        <f t="shared" si="6"/>
        <v/>
      </c>
    </row>
    <row r="421" spans="1:32" s="27" customFormat="1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6" t="s">
        <v>915</v>
      </c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AA421" s="26" t="s">
        <v>752</v>
      </c>
      <c r="AF421" t="str">
        <f t="shared" si="6"/>
        <v/>
      </c>
    </row>
    <row r="422" spans="1:32">
      <c r="L422" s="26" t="s">
        <v>1530</v>
      </c>
      <c r="Y422" s="26" t="s">
        <v>1531</v>
      </c>
      <c r="Z422" s="26" t="s">
        <v>1532</v>
      </c>
      <c r="AA422" s="26" t="s">
        <v>1533</v>
      </c>
      <c r="AB422" s="26" t="s">
        <v>1531</v>
      </c>
      <c r="AF422" t="str">
        <f t="shared" si="6"/>
        <v/>
      </c>
    </row>
    <row r="423" spans="1:32">
      <c r="L423" s="26" t="s">
        <v>1534</v>
      </c>
      <c r="Y423" s="26" t="s">
        <v>1535</v>
      </c>
      <c r="Z423" s="26" t="s">
        <v>1536</v>
      </c>
      <c r="AA423" s="26" t="s">
        <v>1537</v>
      </c>
      <c r="AB423" s="26" t="s">
        <v>1535</v>
      </c>
      <c r="AF423" t="str">
        <f t="shared" si="6"/>
        <v/>
      </c>
    </row>
    <row r="424" spans="1:32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6" t="s">
        <v>901</v>
      </c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6" t="s">
        <v>1538</v>
      </c>
      <c r="Z424" s="26" t="s">
        <v>1539</v>
      </c>
      <c r="AA424" s="26" t="s">
        <v>1540</v>
      </c>
      <c r="AB424" s="26" t="s">
        <v>1538</v>
      </c>
      <c r="AF424" t="str">
        <f t="shared" si="6"/>
        <v/>
      </c>
    </row>
    <row r="425" spans="1:32" s="28" customFormat="1">
      <c r="A425"/>
      <c r="B425"/>
      <c r="C425"/>
      <c r="D425"/>
      <c r="E425"/>
      <c r="F425"/>
      <c r="G425"/>
      <c r="H425"/>
      <c r="I425"/>
      <c r="J425"/>
      <c r="K425"/>
      <c r="L425" s="26" t="s">
        <v>1541</v>
      </c>
      <c r="M425"/>
      <c r="N425"/>
      <c r="O425"/>
      <c r="P425"/>
      <c r="Q425"/>
      <c r="R425"/>
      <c r="S425"/>
      <c r="T425"/>
      <c r="U425"/>
      <c r="V425"/>
      <c r="W425"/>
      <c r="X425"/>
      <c r="AA425" s="26" t="s">
        <v>1305</v>
      </c>
      <c r="AF425" t="str">
        <f t="shared" si="6"/>
        <v/>
      </c>
    </row>
    <row r="426" spans="1:32">
      <c r="L426" s="26" t="s">
        <v>1542</v>
      </c>
      <c r="Y426" s="26" t="s">
        <v>1543</v>
      </c>
      <c r="Z426" s="26" t="s">
        <v>1544</v>
      </c>
      <c r="AA426" s="26" t="s">
        <v>1545</v>
      </c>
      <c r="AB426" s="26" t="s">
        <v>1543</v>
      </c>
      <c r="AF426" t="str">
        <f t="shared" si="6"/>
        <v/>
      </c>
    </row>
    <row r="427" spans="1:32">
      <c r="K427" s="26" t="s">
        <v>1546</v>
      </c>
      <c r="Y427" s="26" t="s">
        <v>1547</v>
      </c>
      <c r="Z427" s="26" t="s">
        <v>1548</v>
      </c>
      <c r="AA427" s="26" t="s">
        <v>1549</v>
      </c>
      <c r="AB427" s="26" t="s">
        <v>1547</v>
      </c>
      <c r="AF427" t="str">
        <f t="shared" si="6"/>
        <v/>
      </c>
    </row>
    <row r="428" spans="1:32" s="28" customFormat="1">
      <c r="A428"/>
      <c r="B428"/>
      <c r="C428"/>
      <c r="D428"/>
      <c r="E428"/>
      <c r="F428"/>
      <c r="G428"/>
      <c r="H428"/>
      <c r="I428"/>
      <c r="J428"/>
      <c r="K428" s="26" t="s">
        <v>1550</v>
      </c>
      <c r="L428"/>
      <c r="M428"/>
      <c r="N428"/>
      <c r="O428"/>
      <c r="P428"/>
      <c r="Q428"/>
      <c r="R428"/>
      <c r="S428"/>
      <c r="T428"/>
      <c r="U428"/>
      <c r="V428"/>
      <c r="W428"/>
      <c r="X428"/>
      <c r="AA428" s="26" t="s">
        <v>1213</v>
      </c>
      <c r="AF428" t="str">
        <f t="shared" si="6"/>
        <v/>
      </c>
    </row>
    <row r="429" spans="1:32" s="28" customFormat="1">
      <c r="A429"/>
      <c r="B429"/>
      <c r="C429"/>
      <c r="D429"/>
      <c r="E429"/>
      <c r="F429"/>
      <c r="G429"/>
      <c r="H429"/>
      <c r="I429"/>
      <c r="J429"/>
      <c r="K429"/>
      <c r="L429" s="26" t="s">
        <v>1551</v>
      </c>
      <c r="M429"/>
      <c r="N429"/>
      <c r="O429"/>
      <c r="P429"/>
      <c r="Q429"/>
      <c r="R429"/>
      <c r="S429"/>
      <c r="T429"/>
      <c r="U429"/>
      <c r="V429"/>
      <c r="W429"/>
      <c r="X429"/>
      <c r="AA429" s="26" t="s">
        <v>1215</v>
      </c>
      <c r="AF429" t="str">
        <f t="shared" si="6"/>
        <v/>
      </c>
    </row>
    <row r="430" spans="1:32">
      <c r="L430" s="26" t="s">
        <v>1552</v>
      </c>
      <c r="Y430" s="26" t="s">
        <v>1553</v>
      </c>
      <c r="Z430" s="26" t="s">
        <v>1554</v>
      </c>
      <c r="AA430" s="26" t="s">
        <v>1555</v>
      </c>
      <c r="AB430" s="26" t="s">
        <v>1553</v>
      </c>
      <c r="AF430" t="str">
        <f t="shared" si="6"/>
        <v/>
      </c>
    </row>
    <row r="431" spans="1:32" s="28" customFormat="1">
      <c r="L431" s="26" t="s">
        <v>930</v>
      </c>
      <c r="AA431" s="26" t="s">
        <v>1190</v>
      </c>
      <c r="AF431" t="str">
        <f t="shared" si="6"/>
        <v/>
      </c>
    </row>
    <row r="432" spans="1:32">
      <c r="L432" s="26" t="s">
        <v>1556</v>
      </c>
      <c r="Y432" s="26" t="s">
        <v>1557</v>
      </c>
      <c r="Z432" s="26" t="s">
        <v>1558</v>
      </c>
      <c r="AA432" s="26" t="s">
        <v>1559</v>
      </c>
      <c r="AB432" s="26" t="s">
        <v>1557</v>
      </c>
      <c r="AF432" t="str">
        <f t="shared" si="6"/>
        <v/>
      </c>
    </row>
    <row r="433" spans="1:33" s="28" customFormat="1">
      <c r="A433"/>
      <c r="B433"/>
      <c r="C433"/>
      <c r="D433"/>
      <c r="E433"/>
      <c r="F433"/>
      <c r="G433"/>
      <c r="H433"/>
      <c r="I433"/>
      <c r="J433"/>
      <c r="K433"/>
      <c r="L433" s="26" t="s">
        <v>1560</v>
      </c>
      <c r="M433"/>
      <c r="N433"/>
      <c r="O433"/>
      <c r="P433"/>
      <c r="Q433"/>
      <c r="R433"/>
      <c r="S433"/>
      <c r="T433"/>
      <c r="U433"/>
      <c r="V433"/>
      <c r="W433"/>
      <c r="X433"/>
      <c r="AA433" s="26" t="s">
        <v>1254</v>
      </c>
      <c r="AF433" t="str">
        <f t="shared" si="6"/>
        <v/>
      </c>
    </row>
    <row r="434" spans="1:33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6" t="s">
        <v>901</v>
      </c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6" t="s">
        <v>1561</v>
      </c>
      <c r="Z434" s="26" t="s">
        <v>1562</v>
      </c>
      <c r="AA434" s="26" t="s">
        <v>1563</v>
      </c>
      <c r="AB434" s="26" t="s">
        <v>1561</v>
      </c>
      <c r="AF434" t="str">
        <f t="shared" si="6"/>
        <v/>
      </c>
    </row>
    <row r="435" spans="1:33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6" t="s">
        <v>1308</v>
      </c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6" t="s">
        <v>1564</v>
      </c>
      <c r="Z435" s="26" t="s">
        <v>1565</v>
      </c>
      <c r="AA435" s="26" t="s">
        <v>1566</v>
      </c>
      <c r="AB435" s="26" t="s">
        <v>1564</v>
      </c>
      <c r="AF435" t="str">
        <f t="shared" si="6"/>
        <v/>
      </c>
    </row>
    <row r="436" spans="1:33" s="28" customFormat="1">
      <c r="K436" s="26" t="s">
        <v>992</v>
      </c>
      <c r="AA436" s="26" t="s">
        <v>1208</v>
      </c>
      <c r="AF436" t="str">
        <f t="shared" si="6"/>
        <v/>
      </c>
    </row>
    <row r="437" spans="1:33" s="28" customFormat="1">
      <c r="A437"/>
      <c r="B437"/>
      <c r="C437"/>
      <c r="D437"/>
      <c r="E437"/>
      <c r="F437"/>
      <c r="G437"/>
      <c r="H437"/>
      <c r="I437"/>
      <c r="J437"/>
      <c r="K437" s="26" t="s">
        <v>1567</v>
      </c>
      <c r="L437"/>
      <c r="M437"/>
      <c r="N437"/>
      <c r="O437"/>
      <c r="P437"/>
      <c r="Q437"/>
      <c r="R437"/>
      <c r="S437"/>
      <c r="T437"/>
      <c r="U437"/>
      <c r="V437"/>
      <c r="W437"/>
      <c r="X437"/>
      <c r="AA437" s="26" t="s">
        <v>1207</v>
      </c>
      <c r="AF437" t="str">
        <f t="shared" si="6"/>
        <v/>
      </c>
    </row>
    <row r="438" spans="1:33">
      <c r="L438" s="26" t="s">
        <v>1568</v>
      </c>
      <c r="Y438" s="26" t="s">
        <v>1569</v>
      </c>
      <c r="Z438" s="26" t="s">
        <v>1570</v>
      </c>
      <c r="AA438" s="26" t="s">
        <v>1571</v>
      </c>
      <c r="AB438" s="26" t="s">
        <v>1569</v>
      </c>
      <c r="AF438" t="str">
        <f t="shared" si="6"/>
        <v/>
      </c>
    </row>
    <row r="439" spans="1:33">
      <c r="L439" s="26" t="s">
        <v>1572</v>
      </c>
      <c r="AC439" s="26" t="s">
        <v>1573</v>
      </c>
      <c r="AD439" s="26" t="s">
        <v>1574</v>
      </c>
      <c r="AE439" s="26" t="s">
        <v>1575</v>
      </c>
      <c r="AF439" t="str">
        <f t="shared" si="6"/>
        <v>6LM2W8</v>
      </c>
      <c r="AG439" s="26" t="s">
        <v>1576</v>
      </c>
    </row>
    <row r="440" spans="1:33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6" t="s">
        <v>1039</v>
      </c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AF440" t="str">
        <f t="shared" si="6"/>
        <v/>
      </c>
    </row>
    <row r="441" spans="1:33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6" t="s">
        <v>1019</v>
      </c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AC441" s="26" t="s">
        <v>1577</v>
      </c>
      <c r="AD441" s="26" t="s">
        <v>1578</v>
      </c>
      <c r="AE441" s="26" t="s">
        <v>1579</v>
      </c>
      <c r="AF441" t="str">
        <f t="shared" si="6"/>
        <v>5XZWT3</v>
      </c>
      <c r="AG441" s="26" t="s">
        <v>1580</v>
      </c>
    </row>
    <row r="442" spans="1:33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6" t="s">
        <v>1029</v>
      </c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AF442" t="str">
        <f t="shared" si="6"/>
        <v/>
      </c>
    </row>
    <row r="443" spans="1:33">
      <c r="J443" s="26" t="s">
        <v>1581</v>
      </c>
      <c r="AC443" s="26" t="s">
        <v>1582</v>
      </c>
      <c r="AD443" s="26" t="s">
        <v>1583</v>
      </c>
      <c r="AE443" s="26" t="s">
        <v>1570</v>
      </c>
      <c r="AF443" t="str">
        <f t="shared" si="6"/>
        <v>6PBK7T</v>
      </c>
      <c r="AG443" s="26" t="s">
        <v>1584</v>
      </c>
    </row>
    <row r="444" spans="1:33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6" t="s">
        <v>795</v>
      </c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AF444" t="str">
        <f t="shared" si="6"/>
        <v/>
      </c>
    </row>
    <row r="445" spans="1:33">
      <c r="A445" s="28"/>
      <c r="B445" s="28"/>
      <c r="C445" s="28"/>
      <c r="D445" s="28"/>
      <c r="E445" s="28"/>
      <c r="F445" s="28"/>
      <c r="G445" s="28"/>
      <c r="H445" s="28"/>
      <c r="I445" s="28"/>
      <c r="J445" s="26" t="s">
        <v>951</v>
      </c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AC445" s="26" t="s">
        <v>1585</v>
      </c>
      <c r="AD445" s="26" t="s">
        <v>1586</v>
      </c>
      <c r="AE445" s="26" t="s">
        <v>1471</v>
      </c>
      <c r="AF445" t="str">
        <f t="shared" si="6"/>
        <v>6FQ3L7</v>
      </c>
      <c r="AG445" s="26" t="s">
        <v>1587</v>
      </c>
    </row>
    <row r="446" spans="1:33">
      <c r="AF446" t="str">
        <f t="shared" si="6"/>
        <v/>
      </c>
    </row>
    <row r="447" spans="1:33">
      <c r="AC447" s="26" t="s">
        <v>1588</v>
      </c>
      <c r="AD447" s="26" t="s">
        <v>1589</v>
      </c>
      <c r="AE447" s="26" t="s">
        <v>1558</v>
      </c>
      <c r="AF447" t="str">
        <f t="shared" si="6"/>
        <v>6FQ3GD</v>
      </c>
      <c r="AG447" s="26" t="s">
        <v>1590</v>
      </c>
    </row>
    <row r="448" spans="1:33">
      <c r="AF448" t="str">
        <f t="shared" si="6"/>
        <v/>
      </c>
    </row>
    <row r="449" spans="29:33">
      <c r="AC449" s="26" t="s">
        <v>1591</v>
      </c>
      <c r="AD449" s="26" t="s">
        <v>1592</v>
      </c>
      <c r="AE449" s="26" t="s">
        <v>1593</v>
      </c>
      <c r="AF449" t="str">
        <f t="shared" si="6"/>
        <v>5WMUKZ</v>
      </c>
      <c r="AG449" s="26" t="s">
        <v>1594</v>
      </c>
    </row>
    <row r="450" spans="29:33">
      <c r="AF450" t="str">
        <f t="shared" si="6"/>
        <v/>
      </c>
    </row>
    <row r="451" spans="29:33">
      <c r="AC451" s="26" t="s">
        <v>1595</v>
      </c>
      <c r="AD451" s="26" t="s">
        <v>1596</v>
      </c>
      <c r="AE451" s="26" t="s">
        <v>1466</v>
      </c>
      <c r="AF451" t="str">
        <f t="shared" ref="AF451:AF514" si="7">IFERROR(VLOOKUP(AE451, $Z$2:$AA$4500,2,0),"")</f>
        <v>4U24WG</v>
      </c>
      <c r="AG451" s="26" t="s">
        <v>1597</v>
      </c>
    </row>
    <row r="452" spans="29:33">
      <c r="AF452" t="str">
        <f t="shared" si="7"/>
        <v/>
      </c>
    </row>
    <row r="453" spans="29:33">
      <c r="AC453" s="26" t="s">
        <v>1598</v>
      </c>
      <c r="AD453" s="26" t="s">
        <v>1599</v>
      </c>
      <c r="AE453" s="26" t="s">
        <v>1532</v>
      </c>
      <c r="AF453" t="str">
        <f t="shared" si="7"/>
        <v>72EMN9</v>
      </c>
      <c r="AG453" s="26" t="s">
        <v>1600</v>
      </c>
    </row>
    <row r="454" spans="29:33">
      <c r="AF454" t="str">
        <f t="shared" si="7"/>
        <v/>
      </c>
    </row>
    <row r="455" spans="29:33">
      <c r="AC455" s="26" t="s">
        <v>1601</v>
      </c>
      <c r="AD455" s="26" t="s">
        <v>1602</v>
      </c>
      <c r="AE455" s="26" t="s">
        <v>855</v>
      </c>
      <c r="AF455" t="str">
        <f t="shared" si="7"/>
        <v>226CX3</v>
      </c>
      <c r="AG455" s="26" t="s">
        <v>1603</v>
      </c>
    </row>
    <row r="456" spans="29:33">
      <c r="AF456" t="str">
        <f t="shared" si="7"/>
        <v/>
      </c>
    </row>
    <row r="457" spans="29:33">
      <c r="AC457" s="26" t="s">
        <v>1604</v>
      </c>
      <c r="AD457" s="26" t="s">
        <v>1605</v>
      </c>
      <c r="AE457" s="26" t="s">
        <v>1606</v>
      </c>
      <c r="AF457" t="str">
        <f t="shared" si="7"/>
        <v>6P9M6L</v>
      </c>
      <c r="AG457" s="26" t="s">
        <v>1607</v>
      </c>
    </row>
    <row r="458" spans="29:33">
      <c r="AF458" t="str">
        <f t="shared" si="7"/>
        <v/>
      </c>
    </row>
    <row r="459" spans="29:33">
      <c r="AC459" s="26" t="s">
        <v>1608</v>
      </c>
      <c r="AD459" s="26" t="s">
        <v>1609</v>
      </c>
      <c r="AE459" s="26" t="s">
        <v>1610</v>
      </c>
      <c r="AF459" t="str">
        <f t="shared" si="7"/>
        <v>6ET9X3</v>
      </c>
      <c r="AG459" s="26" t="s">
        <v>1611</v>
      </c>
    </row>
    <row r="460" spans="29:33">
      <c r="AF460" t="str">
        <f t="shared" si="7"/>
        <v/>
      </c>
    </row>
    <row r="461" spans="29:33">
      <c r="AC461" s="26" t="s">
        <v>1612</v>
      </c>
      <c r="AD461" s="26" t="s">
        <v>1613</v>
      </c>
      <c r="AE461" s="26" t="s">
        <v>1614</v>
      </c>
      <c r="AF461" t="str">
        <f t="shared" si="7"/>
        <v>6WVXXA</v>
      </c>
      <c r="AG461" s="26" t="s">
        <v>1615</v>
      </c>
    </row>
    <row r="462" spans="29:33">
      <c r="AF462" t="str">
        <f t="shared" si="7"/>
        <v/>
      </c>
    </row>
    <row r="463" spans="29:33">
      <c r="AC463" s="26" t="s">
        <v>1616</v>
      </c>
      <c r="AD463" s="26" t="s">
        <v>1617</v>
      </c>
      <c r="AE463" s="26" t="s">
        <v>1618</v>
      </c>
      <c r="AF463" t="str">
        <f t="shared" si="7"/>
        <v>6X5EW5</v>
      </c>
      <c r="AG463" s="26" t="s">
        <v>1619</v>
      </c>
    </row>
    <row r="464" spans="29:33">
      <c r="AF464" t="str">
        <f t="shared" si="7"/>
        <v/>
      </c>
    </row>
    <row r="465" spans="8:33">
      <c r="AC465" s="26" t="s">
        <v>1620</v>
      </c>
      <c r="AD465" s="26" t="s">
        <v>1621</v>
      </c>
      <c r="AE465" s="26" t="s">
        <v>1521</v>
      </c>
      <c r="AF465" t="str">
        <f t="shared" si="7"/>
        <v>YRBBUM</v>
      </c>
      <c r="AG465" s="26" t="s">
        <v>1622</v>
      </c>
    </row>
    <row r="466" spans="8:33">
      <c r="AF466" t="str">
        <f t="shared" si="7"/>
        <v/>
      </c>
    </row>
    <row r="467" spans="8:33">
      <c r="AC467" s="26" t="s">
        <v>1623</v>
      </c>
      <c r="AD467" s="26" t="s">
        <v>1624</v>
      </c>
      <c r="AE467" s="26" t="s">
        <v>1508</v>
      </c>
      <c r="AF467" t="str">
        <f t="shared" si="7"/>
        <v>5VN9Z7</v>
      </c>
      <c r="AG467" s="26" t="s">
        <v>1625</v>
      </c>
    </row>
    <row r="468" spans="8:33">
      <c r="AF468" t="str">
        <f t="shared" si="7"/>
        <v/>
      </c>
    </row>
    <row r="469" spans="8:33">
      <c r="AC469" s="26" t="s">
        <v>1626</v>
      </c>
      <c r="AD469" s="26" t="s">
        <v>1627</v>
      </c>
      <c r="AE469" s="26" t="s">
        <v>1517</v>
      </c>
      <c r="AF469" t="str">
        <f t="shared" si="7"/>
        <v>YRBBSL</v>
      </c>
      <c r="AG469" s="26" t="s">
        <v>1628</v>
      </c>
    </row>
    <row r="470" spans="8:33">
      <c r="AF470" t="str">
        <f t="shared" si="7"/>
        <v/>
      </c>
    </row>
    <row r="471" spans="8:33">
      <c r="AC471" s="26" t="s">
        <v>1629</v>
      </c>
      <c r="AD471" s="26" t="s">
        <v>1630</v>
      </c>
      <c r="AE471" s="26" t="s">
        <v>1631</v>
      </c>
      <c r="AF471" t="str">
        <f t="shared" si="7"/>
        <v>6X5EY6</v>
      </c>
      <c r="AG471" s="26" t="s">
        <v>1632</v>
      </c>
    </row>
    <row r="472" spans="8:33">
      <c r="AF472" t="str">
        <f t="shared" si="7"/>
        <v/>
      </c>
    </row>
    <row r="473" spans="8:33">
      <c r="AC473" s="26" t="s">
        <v>1633</v>
      </c>
      <c r="AD473" s="26" t="s">
        <v>1634</v>
      </c>
      <c r="AE473" s="26" t="s">
        <v>1466</v>
      </c>
      <c r="AF473" t="str">
        <f t="shared" si="7"/>
        <v>4U24WG</v>
      </c>
      <c r="AG473" s="26" t="s">
        <v>1635</v>
      </c>
    </row>
    <row r="474" spans="8:33">
      <c r="AF474" t="str">
        <f t="shared" si="7"/>
        <v/>
      </c>
    </row>
    <row r="475" spans="8:33">
      <c r="H475" s="26" t="s">
        <v>1636</v>
      </c>
      <c r="AC475" s="26" t="s">
        <v>1637</v>
      </c>
      <c r="AD475" s="26" t="s">
        <v>1638</v>
      </c>
      <c r="AE475" s="26" t="s">
        <v>1639</v>
      </c>
      <c r="AF475" t="str">
        <f t="shared" si="7"/>
        <v>4J6DWE</v>
      </c>
      <c r="AG475" s="26" t="s">
        <v>1640</v>
      </c>
    </row>
    <row r="476" spans="8:33">
      <c r="I476" s="26" t="s">
        <v>530</v>
      </c>
      <c r="AF476" t="str">
        <f t="shared" si="7"/>
        <v/>
      </c>
    </row>
    <row r="477" spans="8:33">
      <c r="J477" s="26" t="s">
        <v>1641</v>
      </c>
      <c r="AC477" s="26" t="s">
        <v>1642</v>
      </c>
      <c r="AD477" s="26" t="s">
        <v>1643</v>
      </c>
      <c r="AE477" s="26" t="s">
        <v>1644</v>
      </c>
      <c r="AF477" t="str">
        <f t="shared" si="7"/>
        <v>6LERF2</v>
      </c>
      <c r="AG477" s="26" t="s">
        <v>1645</v>
      </c>
    </row>
    <row r="478" spans="8:33">
      <c r="J478" s="26" t="s">
        <v>1646</v>
      </c>
      <c r="AF478" t="str">
        <f t="shared" si="7"/>
        <v/>
      </c>
    </row>
    <row r="479" spans="8:33">
      <c r="J479" s="26" t="s">
        <v>1647</v>
      </c>
      <c r="AC479" s="26" t="s">
        <v>1648</v>
      </c>
      <c r="AD479" s="26" t="s">
        <v>1649</v>
      </c>
      <c r="AE479" s="26" t="s">
        <v>1650</v>
      </c>
      <c r="AF479" t="str">
        <f t="shared" si="7"/>
        <v>QZAG5C</v>
      </c>
      <c r="AG479" s="26" t="s">
        <v>1651</v>
      </c>
    </row>
    <row r="480" spans="8:33">
      <c r="K480" s="26" t="s">
        <v>1652</v>
      </c>
      <c r="AF480" t="str">
        <f t="shared" si="7"/>
        <v/>
      </c>
    </row>
    <row r="481" spans="1:33">
      <c r="K481" s="26" t="s">
        <v>1653</v>
      </c>
      <c r="AC481" s="26" t="s">
        <v>1654</v>
      </c>
      <c r="AD481" s="26" t="s">
        <v>1655</v>
      </c>
      <c r="AE481" s="26" t="s">
        <v>1656</v>
      </c>
      <c r="AF481" t="str">
        <f t="shared" si="7"/>
        <v>QZAG3D</v>
      </c>
      <c r="AG481" s="26" t="s">
        <v>1657</v>
      </c>
    </row>
    <row r="482" spans="1:33">
      <c r="K482" s="26" t="s">
        <v>1658</v>
      </c>
      <c r="AF482" t="str">
        <f t="shared" si="7"/>
        <v/>
      </c>
    </row>
    <row r="483" spans="1:33">
      <c r="K483" s="26" t="s">
        <v>1659</v>
      </c>
      <c r="AC483" s="26" t="s">
        <v>1660</v>
      </c>
      <c r="AD483" s="26" t="s">
        <v>1661</v>
      </c>
      <c r="AE483" s="26" t="s">
        <v>1510</v>
      </c>
      <c r="AF483" t="str">
        <f t="shared" si="7"/>
        <v>5WN2RS</v>
      </c>
      <c r="AG483" s="26" t="s">
        <v>1662</v>
      </c>
    </row>
    <row r="484" spans="1:33">
      <c r="K484" s="26" t="s">
        <v>1663</v>
      </c>
      <c r="AF484" t="str">
        <f t="shared" si="7"/>
        <v/>
      </c>
    </row>
    <row r="485" spans="1:33">
      <c r="J485" s="26" t="s">
        <v>1664</v>
      </c>
      <c r="AC485" s="26" t="s">
        <v>1665</v>
      </c>
      <c r="AD485" s="26" t="s">
        <v>1666</v>
      </c>
      <c r="AE485" s="26" t="s">
        <v>820</v>
      </c>
      <c r="AF485" t="str">
        <f t="shared" si="7"/>
        <v>226CT5</v>
      </c>
      <c r="AG485" s="26" t="s">
        <v>1667</v>
      </c>
    </row>
    <row r="486" spans="1:33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6" t="s">
        <v>795</v>
      </c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AF486" t="str">
        <f t="shared" si="7"/>
        <v/>
      </c>
    </row>
    <row r="487" spans="1:33">
      <c r="K487" s="26" t="s">
        <v>1668</v>
      </c>
      <c r="AC487" s="26" t="s">
        <v>1669</v>
      </c>
      <c r="AD487" s="26" t="s">
        <v>1670</v>
      </c>
      <c r="AE487" s="26" t="s">
        <v>890</v>
      </c>
      <c r="AF487" t="str">
        <f t="shared" si="7"/>
        <v>226CV6</v>
      </c>
      <c r="AG487" s="26" t="s">
        <v>1671</v>
      </c>
    </row>
    <row r="488" spans="1:33">
      <c r="J488" s="26" t="s">
        <v>1672</v>
      </c>
      <c r="Y488" s="26" t="s">
        <v>1673</v>
      </c>
      <c r="Z488" s="26" t="s">
        <v>1674</v>
      </c>
      <c r="AA488" s="26" t="s">
        <v>1675</v>
      </c>
      <c r="AB488" s="26" t="s">
        <v>1673</v>
      </c>
      <c r="AF488" t="str">
        <f t="shared" si="7"/>
        <v/>
      </c>
    </row>
    <row r="489" spans="1:33">
      <c r="K489" s="26" t="s">
        <v>1676</v>
      </c>
      <c r="Y489" s="26" t="s">
        <v>1677</v>
      </c>
      <c r="Z489" s="26" t="s">
        <v>1678</v>
      </c>
      <c r="AA489" s="26" t="s">
        <v>1679</v>
      </c>
      <c r="AB489" s="26" t="s">
        <v>1677</v>
      </c>
      <c r="AF489" t="str">
        <f t="shared" si="7"/>
        <v/>
      </c>
    </row>
    <row r="490" spans="1:33" s="28" customFormat="1">
      <c r="A490"/>
      <c r="B490"/>
      <c r="C490"/>
      <c r="D490"/>
      <c r="E490"/>
      <c r="F490"/>
      <c r="G490"/>
      <c r="H490"/>
      <c r="I490"/>
      <c r="J490"/>
      <c r="K490" s="26" t="s">
        <v>1680</v>
      </c>
      <c r="L490"/>
      <c r="M490"/>
      <c r="N490"/>
      <c r="O490"/>
      <c r="P490"/>
      <c r="Q490"/>
      <c r="R490"/>
      <c r="S490"/>
      <c r="T490"/>
      <c r="U490"/>
      <c r="V490"/>
      <c r="W490"/>
      <c r="X490"/>
      <c r="Y490" s="26" t="s">
        <v>1681</v>
      </c>
      <c r="Z490" s="26" t="s">
        <v>1682</v>
      </c>
      <c r="AA490" s="26" t="s">
        <v>1313</v>
      </c>
      <c r="AB490" s="26" t="s">
        <v>1681</v>
      </c>
      <c r="AF490" t="str">
        <f t="shared" si="7"/>
        <v/>
      </c>
    </row>
    <row r="491" spans="1:33" s="28" customFormat="1">
      <c r="A491"/>
      <c r="B491"/>
      <c r="C491"/>
      <c r="D491"/>
      <c r="E491"/>
      <c r="F491"/>
      <c r="G491"/>
      <c r="H491"/>
      <c r="I491"/>
      <c r="J491" s="26" t="s">
        <v>1683</v>
      </c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 s="26" t="s">
        <v>1684</v>
      </c>
      <c r="Z491" s="26" t="s">
        <v>1685</v>
      </c>
      <c r="AA491" s="26" t="s">
        <v>1166</v>
      </c>
      <c r="AB491" s="26" t="s">
        <v>1684</v>
      </c>
      <c r="AF491" t="str">
        <f t="shared" si="7"/>
        <v/>
      </c>
    </row>
    <row r="492" spans="1:33">
      <c r="J492" s="26" t="s">
        <v>1686</v>
      </c>
      <c r="Y492" s="26" t="s">
        <v>1687</v>
      </c>
      <c r="Z492" s="26" t="s">
        <v>1688</v>
      </c>
      <c r="AA492" s="26" t="s">
        <v>1689</v>
      </c>
      <c r="AB492" s="26" t="s">
        <v>1687</v>
      </c>
      <c r="AF492" t="str">
        <f t="shared" si="7"/>
        <v/>
      </c>
    </row>
    <row r="493" spans="1:33">
      <c r="K493" s="26" t="s">
        <v>1690</v>
      </c>
      <c r="Y493" s="26" t="s">
        <v>1691</v>
      </c>
      <c r="Z493" s="26" t="s">
        <v>1692</v>
      </c>
      <c r="AA493" s="26" t="s">
        <v>1693</v>
      </c>
      <c r="AB493" s="26" t="s">
        <v>1691</v>
      </c>
      <c r="AF493" t="str">
        <f t="shared" si="7"/>
        <v/>
      </c>
    </row>
    <row r="494" spans="1:33">
      <c r="K494" s="26" t="s">
        <v>1694</v>
      </c>
      <c r="Y494" s="26" t="s">
        <v>1695</v>
      </c>
      <c r="Z494" s="26" t="s">
        <v>1593</v>
      </c>
      <c r="AA494" s="26" t="s">
        <v>1696</v>
      </c>
      <c r="AB494" s="26" t="s">
        <v>1695</v>
      </c>
      <c r="AF494" t="str">
        <f t="shared" si="7"/>
        <v/>
      </c>
    </row>
    <row r="495" spans="1:33">
      <c r="L495" s="26" t="s">
        <v>1697</v>
      </c>
      <c r="Y495" s="26" t="s">
        <v>1698</v>
      </c>
      <c r="Z495" s="26" t="s">
        <v>1650</v>
      </c>
      <c r="AA495" s="26" t="s">
        <v>1699</v>
      </c>
      <c r="AB495" s="26" t="s">
        <v>1698</v>
      </c>
      <c r="AF495" t="str">
        <f t="shared" si="7"/>
        <v/>
      </c>
    </row>
    <row r="496" spans="1:33">
      <c r="L496" s="26" t="s">
        <v>1700</v>
      </c>
      <c r="Y496" s="26" t="s">
        <v>1701</v>
      </c>
      <c r="Z496" s="26" t="s">
        <v>1702</v>
      </c>
      <c r="AA496" s="26" t="s">
        <v>1703</v>
      </c>
      <c r="AB496" s="26" t="s">
        <v>1701</v>
      </c>
      <c r="AF496" t="str">
        <f t="shared" si="7"/>
        <v/>
      </c>
    </row>
    <row r="497" spans="1:32" s="28" customFormat="1">
      <c r="A497"/>
      <c r="B497"/>
      <c r="C497"/>
      <c r="D497"/>
      <c r="E497"/>
      <c r="F497"/>
      <c r="G497"/>
      <c r="H497"/>
      <c r="I497"/>
      <c r="J497"/>
      <c r="K497"/>
      <c r="L497" s="26" t="s">
        <v>1704</v>
      </c>
      <c r="M497"/>
      <c r="N497"/>
      <c r="O497"/>
      <c r="P497"/>
      <c r="Q497"/>
      <c r="R497"/>
      <c r="S497"/>
      <c r="T497"/>
      <c r="U497"/>
      <c r="V497"/>
      <c r="W497"/>
      <c r="X497"/>
      <c r="Y497" s="26" t="s">
        <v>1705</v>
      </c>
      <c r="Z497" s="26" t="s">
        <v>1579</v>
      </c>
      <c r="AA497" s="26" t="s">
        <v>1190</v>
      </c>
      <c r="AB497" s="26" t="s">
        <v>1705</v>
      </c>
      <c r="AF497" t="str">
        <f t="shared" si="7"/>
        <v/>
      </c>
    </row>
    <row r="498" spans="1:32">
      <c r="L498" s="26" t="s">
        <v>1706</v>
      </c>
      <c r="Y498" s="26" t="s">
        <v>1707</v>
      </c>
      <c r="Z498" s="26" t="s">
        <v>1708</v>
      </c>
      <c r="AA498" s="26" t="s">
        <v>1709</v>
      </c>
      <c r="AB498" s="26" t="s">
        <v>1707</v>
      </c>
      <c r="AF498" t="str">
        <f t="shared" si="7"/>
        <v/>
      </c>
    </row>
    <row r="499" spans="1:32">
      <c r="L499" s="26" t="s">
        <v>1710</v>
      </c>
      <c r="Y499" s="26" t="s">
        <v>1711</v>
      </c>
      <c r="Z499" s="26" t="s">
        <v>1712</v>
      </c>
      <c r="AA499" s="26" t="s">
        <v>1713</v>
      </c>
      <c r="AB499" s="26" t="s">
        <v>1711</v>
      </c>
      <c r="AF499" t="str">
        <f t="shared" si="7"/>
        <v/>
      </c>
    </row>
    <row r="500" spans="1:32" s="28" customFormat="1">
      <c r="A500"/>
      <c r="B500"/>
      <c r="C500"/>
      <c r="D500"/>
      <c r="E500"/>
      <c r="F500"/>
      <c r="G500"/>
      <c r="H500"/>
      <c r="I500"/>
      <c r="J500"/>
      <c r="K500"/>
      <c r="L500" s="26" t="s">
        <v>1714</v>
      </c>
      <c r="M500"/>
      <c r="N500"/>
      <c r="O500"/>
      <c r="P500"/>
      <c r="Q500"/>
      <c r="R500"/>
      <c r="S500"/>
      <c r="T500"/>
      <c r="U500"/>
      <c r="V500"/>
      <c r="W500"/>
      <c r="X500"/>
      <c r="Y500" s="26" t="s">
        <v>1715</v>
      </c>
      <c r="Z500" s="26" t="s">
        <v>1716</v>
      </c>
      <c r="AA500" s="26" t="s">
        <v>1315</v>
      </c>
      <c r="AB500" s="26" t="s">
        <v>1715</v>
      </c>
      <c r="AF500" t="str">
        <f t="shared" si="7"/>
        <v/>
      </c>
    </row>
    <row r="501" spans="1:32">
      <c r="L501" s="26" t="s">
        <v>1717</v>
      </c>
      <c r="Y501" s="26" t="s">
        <v>1718</v>
      </c>
      <c r="Z501" s="26" t="s">
        <v>1644</v>
      </c>
      <c r="AA501" s="26" t="s">
        <v>1719</v>
      </c>
      <c r="AB501" s="26" t="s">
        <v>1718</v>
      </c>
      <c r="AF501" t="str">
        <f t="shared" si="7"/>
        <v/>
      </c>
    </row>
    <row r="502" spans="1:32">
      <c r="L502" s="26" t="s">
        <v>1720</v>
      </c>
      <c r="Y502" s="26" t="s">
        <v>1721</v>
      </c>
      <c r="Z502" s="26" t="s">
        <v>1606</v>
      </c>
      <c r="AA502" s="26" t="s">
        <v>1722</v>
      </c>
      <c r="AB502" s="26" t="s">
        <v>1721</v>
      </c>
      <c r="AF502" t="str">
        <f t="shared" si="7"/>
        <v/>
      </c>
    </row>
    <row r="503" spans="1:32">
      <c r="K503" s="26" t="s">
        <v>1723</v>
      </c>
      <c r="Y503" s="26" t="s">
        <v>1724</v>
      </c>
      <c r="Z503" s="26" t="s">
        <v>1725</v>
      </c>
      <c r="AA503" s="26" t="s">
        <v>1726</v>
      </c>
      <c r="AB503" s="26" t="s">
        <v>1724</v>
      </c>
      <c r="AF503" t="str">
        <f t="shared" si="7"/>
        <v/>
      </c>
    </row>
    <row r="504" spans="1:32">
      <c r="L504" s="26" t="s">
        <v>1727</v>
      </c>
      <c r="Y504" s="26" t="s">
        <v>1728</v>
      </c>
      <c r="Z504" s="26" t="s">
        <v>1729</v>
      </c>
      <c r="AA504" s="26" t="s">
        <v>1730</v>
      </c>
      <c r="AB504" s="26" t="s">
        <v>1728</v>
      </c>
      <c r="AF504" t="str">
        <f t="shared" si="7"/>
        <v/>
      </c>
    </row>
    <row r="505" spans="1:32">
      <c r="L505" s="26" t="s">
        <v>1731</v>
      </c>
      <c r="Y505" s="26" t="s">
        <v>1732</v>
      </c>
      <c r="Z505" s="26" t="s">
        <v>1733</v>
      </c>
      <c r="AA505" s="26" t="s">
        <v>1734</v>
      </c>
      <c r="AB505" s="26" t="s">
        <v>1732</v>
      </c>
      <c r="AF505" t="str">
        <f t="shared" si="7"/>
        <v/>
      </c>
    </row>
    <row r="506" spans="1:32">
      <c r="L506" s="26" t="s">
        <v>1735</v>
      </c>
      <c r="Y506" s="26" t="s">
        <v>1736</v>
      </c>
      <c r="Z506" s="26" t="s">
        <v>1737</v>
      </c>
      <c r="AA506" s="26" t="s">
        <v>1738</v>
      </c>
      <c r="AB506" s="26" t="s">
        <v>1736</v>
      </c>
      <c r="AF506" t="str">
        <f t="shared" si="7"/>
        <v/>
      </c>
    </row>
    <row r="507" spans="1:32">
      <c r="L507" s="26" t="s">
        <v>1739</v>
      </c>
      <c r="Y507" s="26" t="s">
        <v>1740</v>
      </c>
      <c r="Z507" s="26" t="s">
        <v>1741</v>
      </c>
      <c r="AA507" s="26" t="s">
        <v>1742</v>
      </c>
      <c r="AB507" s="26" t="s">
        <v>1740</v>
      </c>
      <c r="AF507" t="str">
        <f t="shared" si="7"/>
        <v/>
      </c>
    </row>
    <row r="508" spans="1:32">
      <c r="L508" s="26" t="s">
        <v>1743</v>
      </c>
      <c r="Y508" s="26" t="s">
        <v>1744</v>
      </c>
      <c r="Z508" s="26" t="s">
        <v>1745</v>
      </c>
      <c r="AA508" s="26" t="s">
        <v>1746</v>
      </c>
      <c r="AB508" s="26" t="s">
        <v>1744</v>
      </c>
      <c r="AF508" t="str">
        <f t="shared" si="7"/>
        <v/>
      </c>
    </row>
    <row r="509" spans="1:32" s="28" customFormat="1">
      <c r="A509"/>
      <c r="B509"/>
      <c r="C509"/>
      <c r="D509"/>
      <c r="E509"/>
      <c r="F509"/>
      <c r="G509"/>
      <c r="H509"/>
      <c r="I509"/>
      <c r="J509"/>
      <c r="K509"/>
      <c r="L509"/>
      <c r="M509" s="26" t="s">
        <v>1747</v>
      </c>
      <c r="N509"/>
      <c r="O509"/>
      <c r="P509"/>
      <c r="Q509"/>
      <c r="R509"/>
      <c r="S509"/>
      <c r="T509"/>
      <c r="U509"/>
      <c r="V509"/>
      <c r="W509"/>
      <c r="X509"/>
      <c r="Y509" s="26" t="s">
        <v>1748</v>
      </c>
      <c r="Z509" s="26" t="s">
        <v>1749</v>
      </c>
      <c r="AA509" s="26" t="s">
        <v>1312</v>
      </c>
      <c r="AB509" s="26" t="s">
        <v>1748</v>
      </c>
      <c r="AF509" t="str">
        <f t="shared" si="7"/>
        <v/>
      </c>
    </row>
    <row r="510" spans="1:32">
      <c r="M510" s="26" t="s">
        <v>1750</v>
      </c>
      <c r="Y510" s="26" t="s">
        <v>1751</v>
      </c>
      <c r="Z510" s="26" t="s">
        <v>1631</v>
      </c>
      <c r="AA510" s="26" t="s">
        <v>1752</v>
      </c>
      <c r="AB510" s="26" t="s">
        <v>1751</v>
      </c>
      <c r="AF510" t="str">
        <f t="shared" si="7"/>
        <v/>
      </c>
    </row>
    <row r="511" spans="1:32">
      <c r="M511" s="26" t="s">
        <v>1753</v>
      </c>
      <c r="Y511" s="26" t="s">
        <v>1754</v>
      </c>
      <c r="Z511" s="26" t="s">
        <v>1618</v>
      </c>
      <c r="AA511" s="26" t="s">
        <v>1755</v>
      </c>
      <c r="AB511" s="26" t="s">
        <v>1754</v>
      </c>
      <c r="AF511" t="str">
        <f t="shared" si="7"/>
        <v/>
      </c>
    </row>
    <row r="512" spans="1:32">
      <c r="L512" s="26" t="s">
        <v>1756</v>
      </c>
      <c r="Y512" s="26" t="s">
        <v>1757</v>
      </c>
      <c r="Z512" s="26" t="s">
        <v>1758</v>
      </c>
      <c r="AA512" s="26" t="s">
        <v>1759</v>
      </c>
      <c r="AB512" s="26" t="s">
        <v>1757</v>
      </c>
      <c r="AF512" t="str">
        <f t="shared" si="7"/>
        <v/>
      </c>
    </row>
    <row r="513" spans="1:32" s="28" customFormat="1">
      <c r="A513"/>
      <c r="B513"/>
      <c r="C513"/>
      <c r="D513"/>
      <c r="E513"/>
      <c r="F513"/>
      <c r="G513"/>
      <c r="H513"/>
      <c r="I513"/>
      <c r="J513"/>
      <c r="K513"/>
      <c r="L513" s="26" t="s">
        <v>1760</v>
      </c>
      <c r="M513"/>
      <c r="N513"/>
      <c r="O513"/>
      <c r="P513"/>
      <c r="Q513"/>
      <c r="R513"/>
      <c r="S513"/>
      <c r="T513"/>
      <c r="U513"/>
      <c r="V513"/>
      <c r="W513"/>
      <c r="X513"/>
      <c r="AA513" s="26" t="s">
        <v>1746</v>
      </c>
      <c r="AF513" t="str">
        <f t="shared" si="7"/>
        <v/>
      </c>
    </row>
    <row r="514" spans="1:32" s="28" customFormat="1">
      <c r="A514"/>
      <c r="B514"/>
      <c r="C514"/>
      <c r="D514"/>
      <c r="E514"/>
      <c r="F514"/>
      <c r="G514"/>
      <c r="H514"/>
      <c r="I514"/>
      <c r="J514"/>
      <c r="K514" s="26" t="s">
        <v>1761</v>
      </c>
      <c r="L514"/>
      <c r="M514"/>
      <c r="N514"/>
      <c r="O514"/>
      <c r="P514"/>
      <c r="Q514"/>
      <c r="R514"/>
      <c r="S514"/>
      <c r="T514"/>
      <c r="U514"/>
      <c r="V514"/>
      <c r="W514"/>
      <c r="X514"/>
      <c r="AA514" s="26" t="s">
        <v>1738</v>
      </c>
      <c r="AF514" t="str">
        <f t="shared" si="7"/>
        <v/>
      </c>
    </row>
    <row r="515" spans="1:32" s="28" customFormat="1">
      <c r="A515"/>
      <c r="B515"/>
      <c r="C515"/>
      <c r="D515"/>
      <c r="E515"/>
      <c r="F515"/>
      <c r="G515"/>
      <c r="H515"/>
      <c r="I515"/>
      <c r="J515"/>
      <c r="K515" s="26" t="s">
        <v>1762</v>
      </c>
      <c r="L515"/>
      <c r="M515"/>
      <c r="N515"/>
      <c r="O515"/>
      <c r="P515"/>
      <c r="Q515"/>
      <c r="R515"/>
      <c r="S515"/>
      <c r="T515"/>
      <c r="U515"/>
      <c r="V515"/>
      <c r="W515"/>
      <c r="X515"/>
      <c r="AA515" s="26" t="s">
        <v>1742</v>
      </c>
      <c r="AF515" t="str">
        <f t="shared" ref="AF515:AF578" si="8">IFERROR(VLOOKUP(AE515, $Z$2:$AA$4500,2,0),"")</f>
        <v/>
      </c>
    </row>
    <row r="516" spans="1:32" s="28" customFormat="1">
      <c r="A516"/>
      <c r="B516"/>
      <c r="C516"/>
      <c r="D516"/>
      <c r="E516"/>
      <c r="F516"/>
      <c r="G516"/>
      <c r="H516"/>
      <c r="I516"/>
      <c r="J516"/>
      <c r="K516"/>
      <c r="L516" s="26" t="s">
        <v>1763</v>
      </c>
      <c r="M516"/>
      <c r="N516"/>
      <c r="O516"/>
      <c r="P516"/>
      <c r="Q516"/>
      <c r="R516"/>
      <c r="S516"/>
      <c r="T516"/>
      <c r="U516"/>
      <c r="V516"/>
      <c r="W516"/>
      <c r="X516"/>
      <c r="AA516" s="26" t="s">
        <v>1734</v>
      </c>
      <c r="AF516" t="str">
        <f t="shared" si="8"/>
        <v/>
      </c>
    </row>
    <row r="517" spans="1:32" s="28" customFormat="1">
      <c r="A517"/>
      <c r="B517"/>
      <c r="C517"/>
      <c r="D517"/>
      <c r="E517"/>
      <c r="F517"/>
      <c r="G517"/>
      <c r="H517"/>
      <c r="I517"/>
      <c r="J517"/>
      <c r="K517"/>
      <c r="L517" s="26" t="s">
        <v>1764</v>
      </c>
      <c r="M517"/>
      <c r="N517"/>
      <c r="O517"/>
      <c r="P517"/>
      <c r="Q517"/>
      <c r="R517"/>
      <c r="S517"/>
      <c r="T517"/>
      <c r="U517"/>
      <c r="V517"/>
      <c r="W517"/>
      <c r="X517"/>
      <c r="AA517" s="26" t="s">
        <v>1730</v>
      </c>
      <c r="AF517" t="str">
        <f t="shared" si="8"/>
        <v/>
      </c>
    </row>
    <row r="518" spans="1:32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6" t="s">
        <v>634</v>
      </c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6" t="s">
        <v>1765</v>
      </c>
      <c r="Z518" s="26" t="s">
        <v>1766</v>
      </c>
      <c r="AA518" s="26" t="s">
        <v>1767</v>
      </c>
      <c r="AB518" s="26" t="s">
        <v>1765</v>
      </c>
      <c r="AF518" t="str">
        <f t="shared" si="8"/>
        <v/>
      </c>
    </row>
    <row r="519" spans="1:32">
      <c r="K519" s="26" t="s">
        <v>1768</v>
      </c>
      <c r="Y519" s="26" t="s">
        <v>1769</v>
      </c>
      <c r="Z519" s="26" t="s">
        <v>1770</v>
      </c>
      <c r="AA519" s="26" t="s">
        <v>1771</v>
      </c>
      <c r="AB519" s="26" t="s">
        <v>1769</v>
      </c>
      <c r="AF519" t="str">
        <f t="shared" si="8"/>
        <v/>
      </c>
    </row>
    <row r="520" spans="1:32" s="28" customFormat="1">
      <c r="A520"/>
      <c r="B520"/>
      <c r="C520"/>
      <c r="D520"/>
      <c r="E520"/>
      <c r="F520"/>
      <c r="G520"/>
      <c r="H520"/>
      <c r="I520"/>
      <c r="J520"/>
      <c r="K520"/>
      <c r="L520" s="26" t="s">
        <v>1772</v>
      </c>
      <c r="M520"/>
      <c r="N520"/>
      <c r="O520"/>
      <c r="P520"/>
      <c r="Q520"/>
      <c r="R520"/>
      <c r="S520"/>
      <c r="T520"/>
      <c r="U520"/>
      <c r="V520"/>
      <c r="W520"/>
      <c r="X520"/>
      <c r="Y520" s="26" t="s">
        <v>1773</v>
      </c>
      <c r="Z520" s="26" t="s">
        <v>1774</v>
      </c>
      <c r="AA520" s="26" t="s">
        <v>1254</v>
      </c>
      <c r="AB520" s="26" t="s">
        <v>1773</v>
      </c>
      <c r="AF520" t="str">
        <f t="shared" si="8"/>
        <v/>
      </c>
    </row>
    <row r="521" spans="1:32">
      <c r="L521" s="26" t="s">
        <v>1775</v>
      </c>
      <c r="Y521" s="26" t="s">
        <v>1776</v>
      </c>
      <c r="Z521" s="26" t="s">
        <v>1656</v>
      </c>
      <c r="AA521" s="26" t="s">
        <v>1777</v>
      </c>
      <c r="AB521" s="26" t="s">
        <v>1776</v>
      </c>
      <c r="AF521" t="str">
        <f t="shared" si="8"/>
        <v/>
      </c>
    </row>
    <row r="522" spans="1:32" s="28" customFormat="1">
      <c r="L522" s="26" t="s">
        <v>1704</v>
      </c>
      <c r="AA522" s="26" t="s">
        <v>1166</v>
      </c>
      <c r="AF522" t="str">
        <f t="shared" si="8"/>
        <v/>
      </c>
    </row>
    <row r="523" spans="1:32">
      <c r="L523" s="26" t="s">
        <v>1778</v>
      </c>
      <c r="Y523" s="26" t="s">
        <v>1779</v>
      </c>
      <c r="Z523" s="26" t="s">
        <v>1780</v>
      </c>
      <c r="AA523" s="26" t="s">
        <v>1781</v>
      </c>
      <c r="AB523" s="26" t="s">
        <v>1779</v>
      </c>
      <c r="AF523" t="str">
        <f t="shared" si="8"/>
        <v/>
      </c>
    </row>
    <row r="524" spans="1:32">
      <c r="L524" s="26" t="s">
        <v>1782</v>
      </c>
      <c r="Y524" s="26" t="s">
        <v>1783</v>
      </c>
      <c r="Z524" s="26" t="s">
        <v>1784</v>
      </c>
      <c r="AA524" s="26" t="s">
        <v>1785</v>
      </c>
      <c r="AB524" s="26" t="s">
        <v>1783</v>
      </c>
      <c r="AF524" t="str">
        <f t="shared" si="8"/>
        <v/>
      </c>
    </row>
    <row r="525" spans="1:32" s="28" customFormat="1">
      <c r="A525"/>
      <c r="B525"/>
      <c r="C525"/>
      <c r="D525"/>
      <c r="E525"/>
      <c r="F525"/>
      <c r="G525"/>
      <c r="H525"/>
      <c r="I525"/>
      <c r="J525"/>
      <c r="K525"/>
      <c r="L525" s="26" t="s">
        <v>1786</v>
      </c>
      <c r="M525"/>
      <c r="N525"/>
      <c r="O525"/>
      <c r="P525"/>
      <c r="Q525"/>
      <c r="R525"/>
      <c r="S525"/>
      <c r="T525"/>
      <c r="U525"/>
      <c r="V525"/>
      <c r="W525"/>
      <c r="X525"/>
      <c r="Y525" s="26" t="s">
        <v>1787</v>
      </c>
      <c r="Z525" s="26" t="s">
        <v>1788</v>
      </c>
      <c r="AA525" s="26" t="s">
        <v>1213</v>
      </c>
      <c r="AB525" s="26" t="s">
        <v>1787</v>
      </c>
      <c r="AF525" t="str">
        <f t="shared" si="8"/>
        <v/>
      </c>
    </row>
    <row r="526" spans="1:32" s="28" customFormat="1">
      <c r="A526"/>
      <c r="B526"/>
      <c r="C526"/>
      <c r="D526"/>
      <c r="E526"/>
      <c r="F526"/>
      <c r="G526"/>
      <c r="H526"/>
      <c r="I526"/>
      <c r="J526"/>
      <c r="K526"/>
      <c r="L526" s="26" t="s">
        <v>1789</v>
      </c>
      <c r="M526"/>
      <c r="N526"/>
      <c r="O526"/>
      <c r="P526"/>
      <c r="Q526"/>
      <c r="R526"/>
      <c r="S526"/>
      <c r="T526"/>
      <c r="U526"/>
      <c r="V526"/>
      <c r="W526"/>
      <c r="X526"/>
      <c r="Y526" s="26" t="s">
        <v>1790</v>
      </c>
      <c r="Z526" s="26" t="s">
        <v>1791</v>
      </c>
      <c r="AA526" s="26" t="s">
        <v>1215</v>
      </c>
      <c r="AB526" s="26" t="s">
        <v>1790</v>
      </c>
      <c r="AF526" t="str">
        <f t="shared" si="8"/>
        <v/>
      </c>
    </row>
    <row r="527" spans="1:32">
      <c r="L527" s="26" t="s">
        <v>1792</v>
      </c>
      <c r="Y527" s="26" t="s">
        <v>1793</v>
      </c>
      <c r="Z527" s="26" t="s">
        <v>1794</v>
      </c>
      <c r="AA527" s="26" t="s">
        <v>1795</v>
      </c>
      <c r="AB527" s="26" t="s">
        <v>1793</v>
      </c>
      <c r="AF527" t="str">
        <f t="shared" si="8"/>
        <v/>
      </c>
    </row>
    <row r="528" spans="1:32">
      <c r="K528" s="26" t="s">
        <v>1796</v>
      </c>
      <c r="Y528" s="26" t="s">
        <v>1797</v>
      </c>
      <c r="Z528" s="26" t="s">
        <v>1798</v>
      </c>
      <c r="AA528" s="26" t="s">
        <v>1799</v>
      </c>
      <c r="AB528" s="26" t="s">
        <v>1797</v>
      </c>
      <c r="AF528" t="str">
        <f t="shared" si="8"/>
        <v/>
      </c>
    </row>
    <row r="529" spans="1:32" s="28" customFormat="1">
      <c r="A529"/>
      <c r="B529"/>
      <c r="C529"/>
      <c r="D529"/>
      <c r="E529"/>
      <c r="F529"/>
      <c r="G529"/>
      <c r="H529"/>
      <c r="I529"/>
      <c r="J529"/>
      <c r="K529" s="26" t="s">
        <v>1800</v>
      </c>
      <c r="L529"/>
      <c r="M529"/>
      <c r="N529"/>
      <c r="O529"/>
      <c r="P529"/>
      <c r="Q529"/>
      <c r="R529"/>
      <c r="S529"/>
      <c r="T529"/>
      <c r="U529"/>
      <c r="V529"/>
      <c r="W529"/>
      <c r="X529"/>
      <c r="Y529" s="26" t="s">
        <v>1801</v>
      </c>
      <c r="Z529" s="26" t="s">
        <v>1802</v>
      </c>
      <c r="AA529" s="26" t="s">
        <v>1182</v>
      </c>
      <c r="AB529" s="26" t="s">
        <v>1801</v>
      </c>
      <c r="AF529" t="str">
        <f t="shared" si="8"/>
        <v/>
      </c>
    </row>
    <row r="530" spans="1:32" s="28" customFormat="1">
      <c r="A530"/>
      <c r="B530"/>
      <c r="C530"/>
      <c r="D530"/>
      <c r="E530"/>
      <c r="F530"/>
      <c r="G530"/>
      <c r="H530"/>
      <c r="I530"/>
      <c r="J530" s="26" t="s">
        <v>1803</v>
      </c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AA530" s="26" t="s">
        <v>1186</v>
      </c>
      <c r="AF530" t="str">
        <f t="shared" si="8"/>
        <v/>
      </c>
    </row>
    <row r="531" spans="1:32" s="28" customFormat="1">
      <c r="A531"/>
      <c r="B531"/>
      <c r="C531"/>
      <c r="D531"/>
      <c r="E531"/>
      <c r="F531"/>
      <c r="G531"/>
      <c r="H531"/>
      <c r="I531"/>
      <c r="J531" s="26" t="s">
        <v>1804</v>
      </c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AA531" s="26" t="s">
        <v>1185</v>
      </c>
      <c r="AF531" t="str">
        <f t="shared" si="8"/>
        <v/>
      </c>
    </row>
    <row r="532" spans="1:32" s="28" customFormat="1">
      <c r="A532"/>
      <c r="B532"/>
      <c r="C532"/>
      <c r="D532"/>
      <c r="E532"/>
      <c r="F532"/>
      <c r="G532"/>
      <c r="H532"/>
      <c r="I532"/>
      <c r="J532"/>
      <c r="K532" s="26" t="s">
        <v>1805</v>
      </c>
      <c r="L532"/>
      <c r="M532"/>
      <c r="N532"/>
      <c r="O532"/>
      <c r="P532"/>
      <c r="Q532"/>
      <c r="R532"/>
      <c r="S532"/>
      <c r="T532"/>
      <c r="U532"/>
      <c r="V532"/>
      <c r="W532"/>
      <c r="X532"/>
      <c r="Y532" s="26" t="s">
        <v>1806</v>
      </c>
      <c r="Z532" s="26" t="s">
        <v>1807</v>
      </c>
      <c r="AA532" s="26" t="s">
        <v>1184</v>
      </c>
      <c r="AB532" s="26" t="s">
        <v>1806</v>
      </c>
      <c r="AF532" t="str">
        <f t="shared" si="8"/>
        <v/>
      </c>
    </row>
    <row r="533" spans="1:32" s="28" customFormat="1">
      <c r="A533"/>
      <c r="B533"/>
      <c r="C533"/>
      <c r="D533"/>
      <c r="E533"/>
      <c r="F533"/>
      <c r="G533"/>
      <c r="H533"/>
      <c r="I533"/>
      <c r="J533"/>
      <c r="K533" s="26" t="s">
        <v>1808</v>
      </c>
      <c r="L533"/>
      <c r="M533"/>
      <c r="N533"/>
      <c r="O533"/>
      <c r="P533"/>
      <c r="Q533"/>
      <c r="R533"/>
      <c r="S533"/>
      <c r="T533"/>
      <c r="U533"/>
      <c r="V533"/>
      <c r="W533"/>
      <c r="X533"/>
      <c r="Y533" s="26" t="s">
        <v>1809</v>
      </c>
      <c r="Z533" s="26" t="s">
        <v>1810</v>
      </c>
      <c r="AA533" s="26" t="s">
        <v>1183</v>
      </c>
      <c r="AB533" s="26" t="s">
        <v>1809</v>
      </c>
      <c r="AF533" t="str">
        <f t="shared" si="8"/>
        <v/>
      </c>
    </row>
    <row r="534" spans="1:32">
      <c r="J534" s="26" t="s">
        <v>1811</v>
      </c>
      <c r="Y534" s="26" t="s">
        <v>1812</v>
      </c>
      <c r="Z534" s="26" t="s">
        <v>1813</v>
      </c>
      <c r="AA534" s="26" t="s">
        <v>1814</v>
      </c>
      <c r="AB534" s="26" t="s">
        <v>1812</v>
      </c>
      <c r="AF534" t="str">
        <f t="shared" si="8"/>
        <v/>
      </c>
    </row>
    <row r="535" spans="1:32">
      <c r="J535" s="26" t="s">
        <v>1815</v>
      </c>
      <c r="Y535" s="26" t="s">
        <v>1816</v>
      </c>
      <c r="Z535" s="26" t="s">
        <v>1817</v>
      </c>
      <c r="AA535" s="26" t="s">
        <v>1818</v>
      </c>
      <c r="AB535" s="26" t="s">
        <v>1816</v>
      </c>
      <c r="AF535" t="str">
        <f t="shared" si="8"/>
        <v/>
      </c>
    </row>
    <row r="536" spans="1:32">
      <c r="J536" s="26" t="s">
        <v>1819</v>
      </c>
      <c r="Y536" s="26" t="s">
        <v>1820</v>
      </c>
      <c r="Z536" s="26" t="s">
        <v>1821</v>
      </c>
      <c r="AA536" s="26" t="s">
        <v>1822</v>
      </c>
      <c r="AB536" s="26" t="s">
        <v>1820</v>
      </c>
      <c r="AF536" t="str">
        <f t="shared" si="8"/>
        <v/>
      </c>
    </row>
    <row r="537" spans="1:32">
      <c r="K537" s="26" t="s">
        <v>1823</v>
      </c>
      <c r="Y537" s="26" t="s">
        <v>1824</v>
      </c>
      <c r="Z537" s="26" t="s">
        <v>1825</v>
      </c>
      <c r="AA537" s="26" t="s">
        <v>1826</v>
      </c>
      <c r="AB537" s="26" t="s">
        <v>1824</v>
      </c>
      <c r="AF537" t="str">
        <f t="shared" si="8"/>
        <v/>
      </c>
    </row>
    <row r="538" spans="1:32" s="28" customFormat="1">
      <c r="L538" s="26" t="s">
        <v>691</v>
      </c>
      <c r="Y538" s="26" t="s">
        <v>1827</v>
      </c>
      <c r="Z538" s="26" t="s">
        <v>1828</v>
      </c>
      <c r="AA538" s="26" t="s">
        <v>1207</v>
      </c>
      <c r="AB538" s="26" t="s">
        <v>1827</v>
      </c>
      <c r="AF538" t="str">
        <f t="shared" si="8"/>
        <v/>
      </c>
    </row>
    <row r="539" spans="1:32" s="28" customFormat="1">
      <c r="A539"/>
      <c r="B539"/>
      <c r="C539"/>
      <c r="D539"/>
      <c r="E539"/>
      <c r="F539"/>
      <c r="G539"/>
      <c r="H539"/>
      <c r="I539"/>
      <c r="J539"/>
      <c r="K539"/>
      <c r="L539" s="26" t="s">
        <v>1829</v>
      </c>
      <c r="M539"/>
      <c r="N539"/>
      <c r="O539"/>
      <c r="P539"/>
      <c r="Q539"/>
      <c r="R539"/>
      <c r="S539"/>
      <c r="T539"/>
      <c r="U539"/>
      <c r="V539"/>
      <c r="W539"/>
      <c r="X539"/>
      <c r="Y539" s="26" t="s">
        <v>1830</v>
      </c>
      <c r="Z539" s="26" t="s">
        <v>1831</v>
      </c>
      <c r="AA539" s="26" t="s">
        <v>1208</v>
      </c>
      <c r="AB539" s="26" t="s">
        <v>1830</v>
      </c>
      <c r="AF539" t="str">
        <f t="shared" si="8"/>
        <v/>
      </c>
    </row>
    <row r="540" spans="1:32" s="28" customFormat="1">
      <c r="L540" s="26" t="s">
        <v>731</v>
      </c>
      <c r="Y540" s="26" t="s">
        <v>1832</v>
      </c>
      <c r="Z540" s="26" t="s">
        <v>1833</v>
      </c>
      <c r="AA540" s="26" t="s">
        <v>1255</v>
      </c>
      <c r="AB540" s="26" t="s">
        <v>1832</v>
      </c>
      <c r="AF540" t="str">
        <f t="shared" si="8"/>
        <v/>
      </c>
    </row>
    <row r="541" spans="1:32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6" t="s">
        <v>687</v>
      </c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6" t="s">
        <v>1834</v>
      </c>
      <c r="Z541" s="26" t="s">
        <v>855</v>
      </c>
      <c r="AA541" s="26" t="s">
        <v>1835</v>
      </c>
      <c r="AB541" s="26" t="s">
        <v>1834</v>
      </c>
      <c r="AF541" t="str">
        <f t="shared" si="8"/>
        <v/>
      </c>
    </row>
    <row r="542" spans="1:32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6" t="s">
        <v>689</v>
      </c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6" t="s">
        <v>1836</v>
      </c>
      <c r="Z542" s="26" t="s">
        <v>1837</v>
      </c>
      <c r="AA542" s="26" t="s">
        <v>1838</v>
      </c>
      <c r="AB542" s="26" t="s">
        <v>1836</v>
      </c>
      <c r="AF542" t="str">
        <f t="shared" si="8"/>
        <v/>
      </c>
    </row>
    <row r="543" spans="1:32">
      <c r="K543" s="26" t="s">
        <v>1839</v>
      </c>
      <c r="Y543" s="26" t="s">
        <v>1840</v>
      </c>
      <c r="Z543" s="26" t="s">
        <v>820</v>
      </c>
      <c r="AA543" s="26" t="s">
        <v>1841</v>
      </c>
      <c r="AB543" s="26" t="s">
        <v>1840</v>
      </c>
      <c r="AF543" t="str">
        <f t="shared" si="8"/>
        <v/>
      </c>
    </row>
    <row r="544" spans="1:32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6" t="s">
        <v>608</v>
      </c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6" t="s">
        <v>1842</v>
      </c>
      <c r="Z544" s="26" t="s">
        <v>1639</v>
      </c>
      <c r="AA544" s="26" t="s">
        <v>1843</v>
      </c>
      <c r="AB544" s="26" t="s">
        <v>1842</v>
      </c>
      <c r="AF544" t="str">
        <f t="shared" si="8"/>
        <v/>
      </c>
    </row>
    <row r="545" spans="10:32" s="28" customFormat="1">
      <c r="L545" s="26" t="s">
        <v>634</v>
      </c>
      <c r="Y545" s="26" t="s">
        <v>1844</v>
      </c>
      <c r="Z545" s="26" t="s">
        <v>1845</v>
      </c>
      <c r="AA545" s="26" t="s">
        <v>755</v>
      </c>
      <c r="AB545" s="26" t="s">
        <v>1844</v>
      </c>
      <c r="AF545" t="str">
        <f t="shared" si="8"/>
        <v/>
      </c>
    </row>
    <row r="546" spans="10:32">
      <c r="K546" s="26" t="s">
        <v>1846</v>
      </c>
      <c r="Y546" s="26" t="s">
        <v>1847</v>
      </c>
      <c r="Z546" s="26" t="s">
        <v>1848</v>
      </c>
      <c r="AA546" s="26" t="s">
        <v>1849</v>
      </c>
      <c r="AB546" s="26" t="s">
        <v>1847</v>
      </c>
      <c r="AF546" t="str">
        <f t="shared" si="8"/>
        <v/>
      </c>
    </row>
    <row r="547" spans="10:32">
      <c r="L547" s="26" t="s">
        <v>640</v>
      </c>
      <c r="Y547" s="26" t="s">
        <v>1850</v>
      </c>
      <c r="Z547" s="26" t="s">
        <v>1851</v>
      </c>
      <c r="AA547" s="26" t="s">
        <v>1852</v>
      </c>
      <c r="AB547" s="26" t="s">
        <v>1850</v>
      </c>
      <c r="AF547" t="str">
        <f t="shared" si="8"/>
        <v/>
      </c>
    </row>
    <row r="548" spans="10:32">
      <c r="L548" s="26" t="s">
        <v>1853</v>
      </c>
      <c r="Y548" s="26" t="s">
        <v>1854</v>
      </c>
      <c r="Z548" s="26" t="s">
        <v>1855</v>
      </c>
      <c r="AA548" s="26" t="s">
        <v>1856</v>
      </c>
      <c r="AB548" s="26" t="s">
        <v>1854</v>
      </c>
      <c r="AF548" t="str">
        <f t="shared" si="8"/>
        <v/>
      </c>
    </row>
    <row r="549" spans="10:32">
      <c r="L549" s="26" t="s">
        <v>1857</v>
      </c>
      <c r="Y549" s="26" t="s">
        <v>1858</v>
      </c>
      <c r="Z549" s="26" t="s">
        <v>1859</v>
      </c>
      <c r="AA549" s="26" t="s">
        <v>1860</v>
      </c>
      <c r="AB549" s="26" t="s">
        <v>1858</v>
      </c>
      <c r="AF549" t="str">
        <f t="shared" si="8"/>
        <v/>
      </c>
    </row>
    <row r="550" spans="10:32">
      <c r="L550" s="26" t="s">
        <v>1861</v>
      </c>
      <c r="Y550" s="26" t="s">
        <v>1862</v>
      </c>
      <c r="Z550" s="26" t="s">
        <v>890</v>
      </c>
      <c r="AA550" s="26" t="s">
        <v>1863</v>
      </c>
      <c r="AB550" s="26" t="s">
        <v>1862</v>
      </c>
      <c r="AF550" t="str">
        <f t="shared" si="8"/>
        <v/>
      </c>
    </row>
    <row r="551" spans="10:32">
      <c r="K551" s="26" t="s">
        <v>1864</v>
      </c>
      <c r="Y551" s="26" t="s">
        <v>1865</v>
      </c>
      <c r="Z551" s="26" t="s">
        <v>1866</v>
      </c>
      <c r="AA551" s="26" t="s">
        <v>1867</v>
      </c>
      <c r="AB551" s="26" t="s">
        <v>1865</v>
      </c>
      <c r="AF551" t="str">
        <f t="shared" si="8"/>
        <v/>
      </c>
    </row>
    <row r="552" spans="10:32">
      <c r="L552" s="26" t="s">
        <v>1868</v>
      </c>
      <c r="Y552" s="26" t="s">
        <v>1869</v>
      </c>
      <c r="Z552" s="26" t="s">
        <v>1870</v>
      </c>
      <c r="AA552" s="26" t="s">
        <v>1871</v>
      </c>
      <c r="AB552" s="26" t="s">
        <v>1869</v>
      </c>
      <c r="AF552" t="str">
        <f t="shared" si="8"/>
        <v/>
      </c>
    </row>
    <row r="553" spans="10:32">
      <c r="L553" s="26" t="s">
        <v>1872</v>
      </c>
      <c r="Y553" s="26" t="s">
        <v>1873</v>
      </c>
      <c r="Z553" s="26" t="s">
        <v>1874</v>
      </c>
      <c r="AA553" s="26" t="s">
        <v>1875</v>
      </c>
      <c r="AB553" s="26" t="s">
        <v>1873</v>
      </c>
      <c r="AF553" t="str">
        <f t="shared" si="8"/>
        <v/>
      </c>
    </row>
    <row r="554" spans="10:32">
      <c r="K554" s="26" t="s">
        <v>1876</v>
      </c>
      <c r="Y554" s="26" t="s">
        <v>1877</v>
      </c>
      <c r="Z554" s="26" t="s">
        <v>1878</v>
      </c>
      <c r="AA554" s="26" t="s">
        <v>1879</v>
      </c>
      <c r="AB554" s="26" t="s">
        <v>1877</v>
      </c>
      <c r="AF554" t="str">
        <f t="shared" si="8"/>
        <v/>
      </c>
    </row>
    <row r="555" spans="10:32">
      <c r="L555" s="26" t="s">
        <v>1880</v>
      </c>
      <c r="Y555" s="26" t="s">
        <v>1881</v>
      </c>
      <c r="Z555" s="26" t="s">
        <v>1882</v>
      </c>
      <c r="AA555" s="26" t="s">
        <v>1883</v>
      </c>
      <c r="AB555" s="26" t="s">
        <v>1881</v>
      </c>
      <c r="AF555" t="str">
        <f t="shared" si="8"/>
        <v/>
      </c>
    </row>
    <row r="556" spans="10:32">
      <c r="L556" s="26" t="s">
        <v>1884</v>
      </c>
      <c r="Y556" s="26" t="s">
        <v>1885</v>
      </c>
      <c r="Z556" s="26" t="s">
        <v>1886</v>
      </c>
      <c r="AA556" s="26" t="s">
        <v>1887</v>
      </c>
      <c r="AB556" s="26" t="s">
        <v>1885</v>
      </c>
      <c r="AF556" t="str">
        <f t="shared" si="8"/>
        <v/>
      </c>
    </row>
    <row r="557" spans="10:32">
      <c r="J557" s="26" t="s">
        <v>1888</v>
      </c>
      <c r="Y557" s="26" t="s">
        <v>1889</v>
      </c>
      <c r="Z557" s="26" t="s">
        <v>1890</v>
      </c>
      <c r="AA557" s="26" t="s">
        <v>1891</v>
      </c>
      <c r="AB557" s="26" t="s">
        <v>1889</v>
      </c>
      <c r="AF557" t="str">
        <f t="shared" si="8"/>
        <v/>
      </c>
    </row>
    <row r="558" spans="10:32">
      <c r="J558" s="26" t="s">
        <v>1892</v>
      </c>
      <c r="Y558" s="26" t="s">
        <v>1893</v>
      </c>
      <c r="Z558" s="26" t="s">
        <v>1894</v>
      </c>
      <c r="AA558" s="26" t="s">
        <v>1895</v>
      </c>
      <c r="AB558" s="26" t="s">
        <v>1893</v>
      </c>
      <c r="AF558" t="str">
        <f t="shared" si="8"/>
        <v/>
      </c>
    </row>
    <row r="559" spans="10:32">
      <c r="K559" s="26" t="s">
        <v>1896</v>
      </c>
      <c r="Y559" s="26" t="s">
        <v>1897</v>
      </c>
      <c r="Z559" s="26" t="s">
        <v>1898</v>
      </c>
      <c r="AA559" s="26" t="s">
        <v>1899</v>
      </c>
      <c r="AB559" s="26" t="s">
        <v>1897</v>
      </c>
      <c r="AF559" t="str">
        <f t="shared" si="8"/>
        <v/>
      </c>
    </row>
    <row r="560" spans="10:32">
      <c r="K560" s="26" t="s">
        <v>1900</v>
      </c>
      <c r="Y560" s="26" t="s">
        <v>1901</v>
      </c>
      <c r="Z560" s="26" t="s">
        <v>1902</v>
      </c>
      <c r="AA560" s="26" t="s">
        <v>1903</v>
      </c>
      <c r="AB560" s="26" t="s">
        <v>1901</v>
      </c>
      <c r="AF560" t="str">
        <f t="shared" si="8"/>
        <v/>
      </c>
    </row>
    <row r="561" spans="1:32">
      <c r="K561" s="26" t="s">
        <v>1904</v>
      </c>
      <c r="Y561" s="26" t="s">
        <v>1905</v>
      </c>
      <c r="Z561" s="26" t="s">
        <v>1906</v>
      </c>
      <c r="AA561" s="26" t="s">
        <v>1907</v>
      </c>
      <c r="AB561" s="26" t="s">
        <v>1905</v>
      </c>
      <c r="AF561" t="str">
        <f t="shared" si="8"/>
        <v/>
      </c>
    </row>
    <row r="562" spans="1:32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6" t="s">
        <v>1753</v>
      </c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6" t="s">
        <v>1908</v>
      </c>
      <c r="Z562" s="26" t="s">
        <v>1909</v>
      </c>
      <c r="AA562" s="26" t="s">
        <v>1910</v>
      </c>
      <c r="AB562" s="26" t="s">
        <v>1908</v>
      </c>
      <c r="AF562" t="str">
        <f t="shared" si="8"/>
        <v/>
      </c>
    </row>
    <row r="563" spans="1:32" s="28" customFormat="1">
      <c r="L563" s="26" t="s">
        <v>1750</v>
      </c>
      <c r="Y563" s="26" t="s">
        <v>1911</v>
      </c>
      <c r="Z563" s="26" t="s">
        <v>1912</v>
      </c>
      <c r="AA563" s="26" t="s">
        <v>1366</v>
      </c>
      <c r="AB563" s="26" t="s">
        <v>1911</v>
      </c>
      <c r="AF563" t="str">
        <f t="shared" si="8"/>
        <v/>
      </c>
    </row>
    <row r="564" spans="1:32">
      <c r="K564" s="26" t="s">
        <v>1913</v>
      </c>
      <c r="Y564" s="26" t="s">
        <v>1914</v>
      </c>
      <c r="Z564" s="26" t="s">
        <v>1915</v>
      </c>
      <c r="AA564" s="26" t="s">
        <v>1916</v>
      </c>
      <c r="AB564" s="26" t="s">
        <v>1914</v>
      </c>
      <c r="AF564" t="str">
        <f t="shared" si="8"/>
        <v/>
      </c>
    </row>
    <row r="565" spans="1:32" s="28" customFormat="1">
      <c r="A565"/>
      <c r="B565"/>
      <c r="C565"/>
      <c r="D565"/>
      <c r="E565"/>
      <c r="F565"/>
      <c r="G565"/>
      <c r="H565"/>
      <c r="I565"/>
      <c r="J565" s="26" t="s">
        <v>1917</v>
      </c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 s="26" t="s">
        <v>1918</v>
      </c>
      <c r="Z565" s="26" t="s">
        <v>1919</v>
      </c>
      <c r="AA565" s="26" t="s">
        <v>1376</v>
      </c>
      <c r="AB565" s="26" t="s">
        <v>1918</v>
      </c>
      <c r="AF565" t="str">
        <f t="shared" si="8"/>
        <v/>
      </c>
    </row>
    <row r="566" spans="1:32" s="28" customFormat="1">
      <c r="A566"/>
      <c r="B566"/>
      <c r="C566"/>
      <c r="D566"/>
      <c r="E566"/>
      <c r="F566"/>
      <c r="G566"/>
      <c r="H566"/>
      <c r="I566"/>
      <c r="J566" s="26" t="s">
        <v>1920</v>
      </c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 s="26" t="s">
        <v>1921</v>
      </c>
      <c r="Z566" s="26" t="s">
        <v>1922</v>
      </c>
      <c r="AA566" s="26" t="s">
        <v>1373</v>
      </c>
      <c r="AB566" s="26" t="s">
        <v>1921</v>
      </c>
      <c r="AF566" t="str">
        <f t="shared" si="8"/>
        <v/>
      </c>
    </row>
    <row r="567" spans="1:32" s="28" customFormat="1">
      <c r="A567"/>
      <c r="B567"/>
      <c r="C567"/>
      <c r="D567"/>
      <c r="E567"/>
      <c r="F567"/>
      <c r="G567"/>
      <c r="H567"/>
      <c r="I567"/>
      <c r="J567" s="26" t="s">
        <v>1923</v>
      </c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 s="26" t="s">
        <v>1924</v>
      </c>
      <c r="Z567" s="26" t="s">
        <v>1925</v>
      </c>
      <c r="AA567" s="26" t="s">
        <v>1375</v>
      </c>
      <c r="AB567" s="26" t="s">
        <v>1924</v>
      </c>
      <c r="AF567" t="str">
        <f t="shared" si="8"/>
        <v/>
      </c>
    </row>
    <row r="568" spans="1:32" s="28" customFormat="1">
      <c r="A568"/>
      <c r="B568"/>
      <c r="C568"/>
      <c r="D568"/>
      <c r="E568"/>
      <c r="F568"/>
      <c r="G568"/>
      <c r="H568"/>
      <c r="I568"/>
      <c r="J568" s="26" t="s">
        <v>1926</v>
      </c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 s="26" t="s">
        <v>1927</v>
      </c>
      <c r="Z568" s="26" t="s">
        <v>1928</v>
      </c>
      <c r="AA568" s="26" t="s">
        <v>1372</v>
      </c>
      <c r="AB568" s="26" t="s">
        <v>1927</v>
      </c>
      <c r="AF568" t="str">
        <f t="shared" si="8"/>
        <v/>
      </c>
    </row>
    <row r="569" spans="1:32">
      <c r="K569" s="26" t="s">
        <v>1929</v>
      </c>
      <c r="Y569" s="26" t="s">
        <v>1930</v>
      </c>
      <c r="Z569" s="26" t="s">
        <v>775</v>
      </c>
      <c r="AA569" s="26" t="s">
        <v>1931</v>
      </c>
      <c r="AB569" s="26" t="s">
        <v>1930</v>
      </c>
      <c r="AF569" t="str">
        <f t="shared" si="8"/>
        <v/>
      </c>
    </row>
    <row r="570" spans="1:32" s="28" customFormat="1">
      <c r="A570"/>
      <c r="B570"/>
      <c r="C570"/>
      <c r="D570"/>
      <c r="E570"/>
      <c r="F570"/>
      <c r="G570"/>
      <c r="H570"/>
      <c r="I570"/>
      <c r="J570"/>
      <c r="K570" s="26" t="s">
        <v>1932</v>
      </c>
      <c r="L570"/>
      <c r="M570"/>
      <c r="N570"/>
      <c r="O570"/>
      <c r="P570"/>
      <c r="Q570"/>
      <c r="R570"/>
      <c r="S570"/>
      <c r="T570"/>
      <c r="U570"/>
      <c r="V570"/>
      <c r="W570"/>
      <c r="X570"/>
      <c r="Y570" s="26" t="s">
        <v>1933</v>
      </c>
      <c r="Z570" s="26" t="s">
        <v>851</v>
      </c>
      <c r="AA570" s="26" t="s">
        <v>1305</v>
      </c>
      <c r="AB570" s="26" t="s">
        <v>1933</v>
      </c>
      <c r="AF570" t="str">
        <f t="shared" si="8"/>
        <v/>
      </c>
    </row>
    <row r="571" spans="1:32" s="28" customFormat="1">
      <c r="A571"/>
      <c r="B571"/>
      <c r="C571"/>
      <c r="D571"/>
      <c r="E571"/>
      <c r="F571"/>
      <c r="G571"/>
      <c r="H571"/>
      <c r="I571"/>
      <c r="J571"/>
      <c r="K571"/>
      <c r="L571" s="26" t="s">
        <v>1934</v>
      </c>
      <c r="M571"/>
      <c r="N571"/>
      <c r="O571"/>
      <c r="P571"/>
      <c r="Q571"/>
      <c r="R571"/>
      <c r="S571"/>
      <c r="T571"/>
      <c r="U571"/>
      <c r="V571"/>
      <c r="W571"/>
      <c r="X571"/>
      <c r="AA571" s="26" t="s">
        <v>755</v>
      </c>
      <c r="AF571" t="str">
        <f t="shared" si="8"/>
        <v/>
      </c>
    </row>
    <row r="572" spans="1:32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6" t="s">
        <v>1764</v>
      </c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6" t="s">
        <v>1935</v>
      </c>
      <c r="Z572" s="26" t="s">
        <v>1936</v>
      </c>
      <c r="AA572" s="26" t="s">
        <v>1937</v>
      </c>
      <c r="AB572" s="26" t="s">
        <v>1935</v>
      </c>
      <c r="AF572" t="str">
        <f t="shared" si="8"/>
        <v/>
      </c>
    </row>
    <row r="573" spans="1:32">
      <c r="L573" s="26" t="s">
        <v>1938</v>
      </c>
      <c r="Y573" s="26" t="s">
        <v>1939</v>
      </c>
      <c r="Z573" s="26" t="s">
        <v>1940</v>
      </c>
      <c r="AA573" s="26" t="s">
        <v>1941</v>
      </c>
      <c r="AB573" s="26" t="s">
        <v>1939</v>
      </c>
      <c r="AF573" t="str">
        <f t="shared" si="8"/>
        <v/>
      </c>
    </row>
    <row r="574" spans="1:32" s="28" customFormat="1">
      <c r="A574"/>
      <c r="B574"/>
      <c r="C574"/>
      <c r="D574"/>
      <c r="E574"/>
      <c r="F574"/>
      <c r="G574"/>
      <c r="H574"/>
      <c r="I574"/>
      <c r="J574" s="26" t="s">
        <v>1942</v>
      </c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 s="26" t="s">
        <v>1943</v>
      </c>
      <c r="Z574" s="26" t="s">
        <v>1944</v>
      </c>
      <c r="AA574" s="26" t="s">
        <v>1391</v>
      </c>
      <c r="AB574" s="26" t="s">
        <v>1943</v>
      </c>
      <c r="AF574" t="str">
        <f t="shared" si="8"/>
        <v/>
      </c>
    </row>
    <row r="575" spans="1:32" s="27" customFormat="1">
      <c r="A575"/>
      <c r="B575"/>
      <c r="C575"/>
      <c r="D575"/>
      <c r="E575"/>
      <c r="F575"/>
      <c r="G575"/>
      <c r="H575"/>
      <c r="I575"/>
      <c r="J575"/>
      <c r="K575" s="26" t="s">
        <v>1945</v>
      </c>
      <c r="L575"/>
      <c r="M575"/>
      <c r="N575"/>
      <c r="O575"/>
      <c r="P575"/>
      <c r="Q575"/>
      <c r="R575"/>
      <c r="S575"/>
      <c r="T575"/>
      <c r="U575"/>
      <c r="V575"/>
      <c r="W575"/>
      <c r="X575"/>
      <c r="Y575" s="26" t="s">
        <v>1946</v>
      </c>
      <c r="Z575" s="26" t="s">
        <v>1947</v>
      </c>
      <c r="AA575" s="26" t="s">
        <v>752</v>
      </c>
      <c r="AB575" s="26" t="s">
        <v>1946</v>
      </c>
      <c r="AF575" t="str">
        <f t="shared" si="8"/>
        <v/>
      </c>
    </row>
    <row r="576" spans="1:32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6" t="s">
        <v>1938</v>
      </c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6" t="s">
        <v>1948</v>
      </c>
      <c r="Z576" s="26" t="s">
        <v>1949</v>
      </c>
      <c r="AA576" s="26" t="s">
        <v>1950</v>
      </c>
      <c r="AB576" s="26" t="s">
        <v>1948</v>
      </c>
      <c r="AF576" t="str">
        <f t="shared" si="8"/>
        <v/>
      </c>
    </row>
    <row r="577" spans="1:32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6" t="s">
        <v>1764</v>
      </c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6" t="s">
        <v>1951</v>
      </c>
      <c r="Z577" s="26" t="s">
        <v>1952</v>
      </c>
      <c r="AA577" s="26" t="s">
        <v>1953</v>
      </c>
      <c r="AB577" s="26" t="s">
        <v>1951</v>
      </c>
      <c r="AF577" t="str">
        <f t="shared" si="8"/>
        <v/>
      </c>
    </row>
    <row r="578" spans="1:32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6" t="s">
        <v>1934</v>
      </c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6" t="s">
        <v>1954</v>
      </c>
      <c r="Z578" s="26" t="s">
        <v>836</v>
      </c>
      <c r="AA578" s="26" t="s">
        <v>1955</v>
      </c>
      <c r="AB578" s="26" t="s">
        <v>1954</v>
      </c>
      <c r="AF578" t="str">
        <f t="shared" si="8"/>
        <v/>
      </c>
    </row>
    <row r="579" spans="1:32">
      <c r="L579" s="26" t="s">
        <v>1956</v>
      </c>
      <c r="Y579" s="26" t="s">
        <v>1957</v>
      </c>
      <c r="Z579" s="26" t="s">
        <v>1958</v>
      </c>
      <c r="AA579" s="26" t="s">
        <v>1959</v>
      </c>
      <c r="AB579" s="26" t="s">
        <v>1957</v>
      </c>
      <c r="AF579" t="str">
        <f t="shared" ref="AF579:AF642" si="9">IFERROR(VLOOKUP(AE579, $Z$2:$AA$4500,2,0),"")</f>
        <v/>
      </c>
    </row>
    <row r="580" spans="1:32">
      <c r="K580" s="26" t="s">
        <v>1960</v>
      </c>
      <c r="AA580" s="26" t="s">
        <v>267</v>
      </c>
      <c r="AF580" t="str">
        <f t="shared" si="9"/>
        <v/>
      </c>
    </row>
    <row r="581" spans="1:32" s="28" customFormat="1">
      <c r="A581" s="27"/>
      <c r="B581" s="27"/>
      <c r="C581" s="27"/>
      <c r="D581" s="27"/>
      <c r="E581" s="27"/>
      <c r="F581" s="27"/>
      <c r="G581" s="27"/>
      <c r="H581" s="27"/>
      <c r="I581" s="26" t="s">
        <v>1823</v>
      </c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6" t="s">
        <v>1961</v>
      </c>
      <c r="Z581" s="26" t="s">
        <v>1962</v>
      </c>
      <c r="AA581" s="26" t="s">
        <v>1396</v>
      </c>
      <c r="AB581" s="26" t="s">
        <v>1961</v>
      </c>
      <c r="AF581" t="str">
        <f t="shared" si="9"/>
        <v/>
      </c>
    </row>
    <row r="582" spans="1:32">
      <c r="A582" s="28"/>
      <c r="B582" s="28"/>
      <c r="C582" s="28"/>
      <c r="D582" s="28"/>
      <c r="E582" s="28"/>
      <c r="F582" s="28"/>
      <c r="G582" s="28"/>
      <c r="H582" s="28"/>
      <c r="I582" s="28"/>
      <c r="J582" s="26" t="s">
        <v>677</v>
      </c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6" t="s">
        <v>1963</v>
      </c>
      <c r="Z582" s="26" t="s">
        <v>1964</v>
      </c>
      <c r="AA582" s="26" t="s">
        <v>1965</v>
      </c>
      <c r="AB582" s="26" t="s">
        <v>1963</v>
      </c>
      <c r="AF582" t="str">
        <f t="shared" si="9"/>
        <v/>
      </c>
    </row>
    <row r="583" spans="1:32">
      <c r="A583" s="28"/>
      <c r="B583" s="28"/>
      <c r="C583" s="28"/>
      <c r="D583" s="28"/>
      <c r="E583" s="28"/>
      <c r="F583" s="28"/>
      <c r="G583" s="28"/>
      <c r="H583" s="28"/>
      <c r="I583" s="28"/>
      <c r="J583" s="26" t="s">
        <v>757</v>
      </c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6" t="s">
        <v>1966</v>
      </c>
      <c r="Z583" s="26" t="s">
        <v>1967</v>
      </c>
      <c r="AA583" s="26" t="s">
        <v>1968</v>
      </c>
      <c r="AB583" s="26" t="s">
        <v>1966</v>
      </c>
      <c r="AF583" t="str">
        <f t="shared" si="9"/>
        <v/>
      </c>
    </row>
    <row r="584" spans="1:32">
      <c r="A584" s="28"/>
      <c r="B584" s="28"/>
      <c r="C584" s="28"/>
      <c r="D584" s="28"/>
      <c r="E584" s="28"/>
      <c r="F584" s="28"/>
      <c r="G584" s="28"/>
      <c r="H584" s="28"/>
      <c r="I584" s="28"/>
      <c r="J584" s="26" t="s">
        <v>675</v>
      </c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6" t="s">
        <v>1969</v>
      </c>
      <c r="Z584" s="26" t="s">
        <v>1970</v>
      </c>
      <c r="AA584" s="26" t="s">
        <v>1971</v>
      </c>
      <c r="AB584" s="26" t="s">
        <v>1969</v>
      </c>
      <c r="AF584" t="str">
        <f t="shared" si="9"/>
        <v/>
      </c>
    </row>
    <row r="585" spans="1:32">
      <c r="A585" s="28"/>
      <c r="B585" s="28"/>
      <c r="C585" s="28"/>
      <c r="D585" s="28"/>
      <c r="E585" s="28"/>
      <c r="F585" s="28"/>
      <c r="G585" s="28"/>
      <c r="H585" s="28"/>
      <c r="I585" s="28"/>
      <c r="J585" s="26" t="s">
        <v>673</v>
      </c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6" t="s">
        <v>1972</v>
      </c>
      <c r="Z585" s="26" t="s">
        <v>1973</v>
      </c>
      <c r="AA585" s="26" t="s">
        <v>1974</v>
      </c>
      <c r="AB585" s="26" t="s">
        <v>1972</v>
      </c>
      <c r="AF585" t="str">
        <f t="shared" si="9"/>
        <v/>
      </c>
    </row>
    <row r="586" spans="1:32">
      <c r="J586" s="26" t="s">
        <v>1975</v>
      </c>
      <c r="Y586" s="26" t="s">
        <v>1976</v>
      </c>
      <c r="Z586" s="26" t="s">
        <v>1977</v>
      </c>
      <c r="AA586" s="26" t="s">
        <v>1978</v>
      </c>
      <c r="AB586" s="26" t="s">
        <v>1976</v>
      </c>
      <c r="AF586" t="str">
        <f t="shared" si="9"/>
        <v/>
      </c>
    </row>
    <row r="587" spans="1:32">
      <c r="Y587" s="26" t="s">
        <v>1979</v>
      </c>
      <c r="Z587" s="26" t="s">
        <v>1980</v>
      </c>
      <c r="AA587" s="26" t="s">
        <v>1981</v>
      </c>
      <c r="AB587" s="26" t="s">
        <v>1979</v>
      </c>
      <c r="AF587" t="str">
        <f t="shared" si="9"/>
        <v/>
      </c>
    </row>
    <row r="588" spans="1:32">
      <c r="Y588" s="26" t="s">
        <v>1982</v>
      </c>
      <c r="Z588" s="26" t="s">
        <v>1983</v>
      </c>
      <c r="AA588" s="26" t="s">
        <v>1984</v>
      </c>
      <c r="AB588" s="26" t="s">
        <v>1982</v>
      </c>
      <c r="AF588" t="str">
        <f t="shared" si="9"/>
        <v/>
      </c>
    </row>
    <row r="589" spans="1:32">
      <c r="Y589" s="26" t="s">
        <v>1985</v>
      </c>
      <c r="Z589" s="26" t="s">
        <v>1986</v>
      </c>
      <c r="AA589" s="26" t="s">
        <v>1987</v>
      </c>
      <c r="AB589" s="26" t="s">
        <v>1985</v>
      </c>
      <c r="AF589" t="str">
        <f t="shared" si="9"/>
        <v/>
      </c>
    </row>
    <row r="590" spans="1:32">
      <c r="Y590" s="26" t="s">
        <v>1988</v>
      </c>
      <c r="Z590" s="26" t="s">
        <v>827</v>
      </c>
      <c r="AA590" s="26" t="s">
        <v>1989</v>
      </c>
      <c r="AB590" s="26" t="s">
        <v>1988</v>
      </c>
      <c r="AF590" t="str">
        <f t="shared" si="9"/>
        <v/>
      </c>
    </row>
    <row r="591" spans="1:32">
      <c r="Y591" s="26" t="s">
        <v>1990</v>
      </c>
      <c r="Z591" s="26" t="s">
        <v>1991</v>
      </c>
      <c r="AA591" s="26" t="s">
        <v>1992</v>
      </c>
      <c r="AB591" s="26" t="s">
        <v>1990</v>
      </c>
      <c r="AF591" t="str">
        <f t="shared" si="9"/>
        <v/>
      </c>
    </row>
    <row r="592" spans="1:32" s="28" customForma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 s="26" t="s">
        <v>1993</v>
      </c>
      <c r="Z592" s="26" t="s">
        <v>1994</v>
      </c>
      <c r="AA592" s="26" t="s">
        <v>686</v>
      </c>
      <c r="AB592" s="26" t="s">
        <v>1993</v>
      </c>
      <c r="AF592" t="str">
        <f t="shared" si="9"/>
        <v/>
      </c>
    </row>
    <row r="593" spans="1:32">
      <c r="Y593" s="26" t="s">
        <v>1995</v>
      </c>
      <c r="Z593" s="26" t="s">
        <v>1996</v>
      </c>
      <c r="AA593" s="26" t="s">
        <v>1997</v>
      </c>
      <c r="AB593" s="26" t="s">
        <v>1995</v>
      </c>
      <c r="AF593" t="str">
        <f t="shared" si="9"/>
        <v/>
      </c>
    </row>
    <row r="594" spans="1:32">
      <c r="Y594" s="26" t="s">
        <v>1998</v>
      </c>
      <c r="Z594" s="26" t="s">
        <v>1999</v>
      </c>
      <c r="AA594" s="26" t="s">
        <v>2000</v>
      </c>
      <c r="AB594" s="26" t="s">
        <v>1998</v>
      </c>
      <c r="AF594" t="str">
        <f t="shared" si="9"/>
        <v/>
      </c>
    </row>
    <row r="595" spans="1:32" s="28" customForma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 s="26" t="s">
        <v>2001</v>
      </c>
      <c r="Z595" s="26" t="s">
        <v>2002</v>
      </c>
      <c r="AA595" s="26" t="s">
        <v>685</v>
      </c>
      <c r="AB595" s="26" t="s">
        <v>2001</v>
      </c>
      <c r="AF595" t="str">
        <f t="shared" si="9"/>
        <v/>
      </c>
    </row>
    <row r="596" spans="1:32">
      <c r="Y596" s="26" t="s">
        <v>2003</v>
      </c>
      <c r="Z596" s="26" t="s">
        <v>2004</v>
      </c>
      <c r="AA596" s="26" t="s">
        <v>2005</v>
      </c>
      <c r="AB596" s="26" t="s">
        <v>2003</v>
      </c>
      <c r="AF596" t="str">
        <f t="shared" si="9"/>
        <v/>
      </c>
    </row>
    <row r="597" spans="1:32" s="28" customForma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AA597" s="26" t="s">
        <v>1184</v>
      </c>
      <c r="AF597" t="str">
        <f t="shared" si="9"/>
        <v/>
      </c>
    </row>
    <row r="598" spans="1:32" s="28" customForma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 s="26" t="s">
        <v>2006</v>
      </c>
      <c r="Z598" s="26" t="s">
        <v>2007</v>
      </c>
      <c r="AA598" s="26" t="s">
        <v>688</v>
      </c>
      <c r="AB598" s="26" t="s">
        <v>2006</v>
      </c>
      <c r="AF598" t="str">
        <f t="shared" si="9"/>
        <v/>
      </c>
    </row>
    <row r="599" spans="1:32">
      <c r="Y599" s="26" t="s">
        <v>2008</v>
      </c>
      <c r="Z599" s="26" t="s">
        <v>2009</v>
      </c>
      <c r="AA599" s="26" t="s">
        <v>2010</v>
      </c>
      <c r="AB599" s="26" t="s">
        <v>2008</v>
      </c>
      <c r="AF599" t="str">
        <f t="shared" si="9"/>
        <v/>
      </c>
    </row>
    <row r="600" spans="1:32">
      <c r="Y600" s="26" t="s">
        <v>2011</v>
      </c>
      <c r="Z600" s="26" t="s">
        <v>1614</v>
      </c>
      <c r="AA600" s="26" t="s">
        <v>2012</v>
      </c>
      <c r="AB600" s="26" t="s">
        <v>2011</v>
      </c>
      <c r="AF600" t="str">
        <f t="shared" si="9"/>
        <v/>
      </c>
    </row>
    <row r="601" spans="1:32">
      <c r="Y601" s="26" t="s">
        <v>2013</v>
      </c>
      <c r="Z601" s="26" t="s">
        <v>2014</v>
      </c>
      <c r="AA601" s="26" t="s">
        <v>2015</v>
      </c>
      <c r="AB601" s="26" t="s">
        <v>2013</v>
      </c>
      <c r="AF601" t="str">
        <f t="shared" si="9"/>
        <v/>
      </c>
    </row>
    <row r="602" spans="1:32">
      <c r="Y602" s="26" t="s">
        <v>2016</v>
      </c>
      <c r="Z602" s="26" t="s">
        <v>2017</v>
      </c>
      <c r="AA602" s="26" t="s">
        <v>2018</v>
      </c>
      <c r="AB602" s="26" t="s">
        <v>2016</v>
      </c>
      <c r="AF602" t="str">
        <f t="shared" si="9"/>
        <v/>
      </c>
    </row>
    <row r="603" spans="1:32" s="28" customForma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AA603" s="26" t="s">
        <v>1313</v>
      </c>
      <c r="AF603" t="str">
        <f t="shared" si="9"/>
        <v/>
      </c>
    </row>
    <row r="604" spans="1:32">
      <c r="Y604" s="26" t="s">
        <v>2019</v>
      </c>
      <c r="Z604" s="26" t="s">
        <v>2020</v>
      </c>
      <c r="AA604" s="26" t="s">
        <v>2021</v>
      </c>
      <c r="AB604" s="26" t="s">
        <v>2019</v>
      </c>
      <c r="AF604" t="str">
        <f t="shared" si="9"/>
        <v/>
      </c>
    </row>
    <row r="605" spans="1:32" s="28" customForma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AA605" s="26" t="s">
        <v>1254</v>
      </c>
      <c r="AF605" t="str">
        <f t="shared" si="9"/>
        <v/>
      </c>
    </row>
    <row r="606" spans="1:32" s="28" customForma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 s="26" t="s">
        <v>2022</v>
      </c>
      <c r="Z606" s="26" t="s">
        <v>2023</v>
      </c>
      <c r="AA606" s="26" t="s">
        <v>1253</v>
      </c>
      <c r="AB606" s="26" t="s">
        <v>2022</v>
      </c>
      <c r="AF606" t="str">
        <f t="shared" si="9"/>
        <v/>
      </c>
    </row>
    <row r="607" spans="1:32">
      <c r="Y607" s="26" t="s">
        <v>2024</v>
      </c>
      <c r="Z607" s="26" t="s">
        <v>1575</v>
      </c>
      <c r="AA607" s="26" t="s">
        <v>2025</v>
      </c>
      <c r="AB607" s="26" t="s">
        <v>2024</v>
      </c>
      <c r="AF607" t="str">
        <f t="shared" si="9"/>
        <v/>
      </c>
    </row>
    <row r="608" spans="1:32">
      <c r="Y608" s="26" t="s">
        <v>2026</v>
      </c>
      <c r="Z608" s="26" t="s">
        <v>2027</v>
      </c>
      <c r="AA608" s="26" t="s">
        <v>2028</v>
      </c>
      <c r="AB608" s="26" t="s">
        <v>2026</v>
      </c>
      <c r="AF608" t="str">
        <f t="shared" si="9"/>
        <v/>
      </c>
    </row>
    <row r="609" spans="1:32" s="28" customForma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AA609" s="26" t="s">
        <v>1738</v>
      </c>
      <c r="AF609" t="str">
        <f t="shared" si="9"/>
        <v/>
      </c>
    </row>
    <row r="610" spans="1:32" s="28" customForma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AA610" s="26" t="s">
        <v>1742</v>
      </c>
      <c r="AF610" t="str">
        <f t="shared" si="9"/>
        <v/>
      </c>
    </row>
    <row r="611" spans="1:32" s="28" customForma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AA611" s="26" t="s">
        <v>1746</v>
      </c>
      <c r="AF611" t="str">
        <f t="shared" si="9"/>
        <v/>
      </c>
    </row>
    <row r="612" spans="1:32" s="28" customForma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AA612" s="26" t="s">
        <v>1730</v>
      </c>
      <c r="AF612" t="str">
        <f t="shared" si="9"/>
        <v/>
      </c>
    </row>
    <row r="613" spans="1:32" s="28" customForma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AA613" s="26" t="s">
        <v>1734</v>
      </c>
      <c r="AF613" t="str">
        <f t="shared" si="9"/>
        <v/>
      </c>
    </row>
    <row r="614" spans="1:32">
      <c r="Y614" s="26" t="s">
        <v>2029</v>
      </c>
      <c r="Z614" s="26" t="s">
        <v>1610</v>
      </c>
      <c r="AA614" s="26" t="s">
        <v>2030</v>
      </c>
      <c r="AB614" s="26" t="s">
        <v>2029</v>
      </c>
      <c r="AF614" t="str">
        <f t="shared" si="9"/>
        <v/>
      </c>
    </row>
    <row r="615" spans="1:32" s="27" customForma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 s="26" t="s">
        <v>1990</v>
      </c>
      <c r="Z615" s="26" t="s">
        <v>1991</v>
      </c>
      <c r="AA615" s="26" t="s">
        <v>1992</v>
      </c>
      <c r="AB615" s="26" t="s">
        <v>1990</v>
      </c>
      <c r="AF615" t="str">
        <f t="shared" si="9"/>
        <v/>
      </c>
    </row>
    <row r="616" spans="1:32" s="28" customForma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AA616" s="26" t="s">
        <v>2005</v>
      </c>
      <c r="AF616" t="str">
        <f t="shared" si="9"/>
        <v/>
      </c>
    </row>
    <row r="617" spans="1:32" s="28" customForma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AA617" s="26" t="s">
        <v>1184</v>
      </c>
      <c r="AF617" t="str">
        <f t="shared" si="9"/>
        <v/>
      </c>
    </row>
    <row r="618" spans="1:32" s="28" customForma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AA618" s="26" t="s">
        <v>2000</v>
      </c>
      <c r="AF618" t="str">
        <f t="shared" si="9"/>
        <v/>
      </c>
    </row>
    <row r="619" spans="1:32" s="28" customForma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AA619" s="26" t="s">
        <v>1186</v>
      </c>
      <c r="AF619" t="str">
        <f t="shared" si="9"/>
        <v/>
      </c>
    </row>
    <row r="620" spans="1:32" s="28" customForma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AA620" s="26" t="s">
        <v>1185</v>
      </c>
      <c r="AF620" t="str">
        <f t="shared" si="9"/>
        <v/>
      </c>
    </row>
    <row r="621" spans="1:32" s="28" customForma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AA621" s="26" t="s">
        <v>1183</v>
      </c>
      <c r="AF621" t="str">
        <f t="shared" si="9"/>
        <v/>
      </c>
    </row>
    <row r="622" spans="1:32" s="28" customForma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AA622" s="26" t="s">
        <v>2015</v>
      </c>
      <c r="AF622" t="str">
        <f t="shared" si="9"/>
        <v/>
      </c>
    </row>
    <row r="623" spans="1:32" s="28" customForma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AA623" s="26" t="s">
        <v>1997</v>
      </c>
      <c r="AF623" t="str">
        <f t="shared" si="9"/>
        <v/>
      </c>
    </row>
    <row r="624" spans="1:32" s="28" customForma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AA624" s="26" t="s">
        <v>2010</v>
      </c>
      <c r="AF624" t="str">
        <f t="shared" si="9"/>
        <v/>
      </c>
    </row>
    <row r="625" spans="1:33" s="28" customForma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AA625" s="26" t="s">
        <v>1182</v>
      </c>
      <c r="AF625" t="str">
        <f t="shared" si="9"/>
        <v/>
      </c>
    </row>
    <row r="626" spans="1:33">
      <c r="Y626" s="26" t="s">
        <v>2031</v>
      </c>
      <c r="Z626" s="26" t="s">
        <v>2032</v>
      </c>
      <c r="AA626" s="26" t="s">
        <v>2033</v>
      </c>
      <c r="AB626" s="26" t="s">
        <v>2031</v>
      </c>
      <c r="AF626" t="str">
        <f t="shared" si="9"/>
        <v/>
      </c>
    </row>
    <row r="627" spans="1:33">
      <c r="Y627" s="26" t="s">
        <v>2034</v>
      </c>
      <c r="Z627" s="26" t="s">
        <v>2035</v>
      </c>
      <c r="AA627" s="26" t="s">
        <v>2036</v>
      </c>
      <c r="AB627" s="26" t="s">
        <v>2034</v>
      </c>
      <c r="AF627" t="str">
        <f t="shared" si="9"/>
        <v/>
      </c>
    </row>
    <row r="628" spans="1:33">
      <c r="Y628" s="26" t="s">
        <v>2037</v>
      </c>
      <c r="Z628" s="26" t="s">
        <v>2038</v>
      </c>
      <c r="AA628" s="26" t="s">
        <v>2039</v>
      </c>
      <c r="AB628" s="26" t="s">
        <v>2037</v>
      </c>
      <c r="AF628" t="str">
        <f t="shared" si="9"/>
        <v/>
      </c>
    </row>
    <row r="629" spans="1:33">
      <c r="Y629" s="26" t="s">
        <v>2040</v>
      </c>
      <c r="Z629" s="26" t="s">
        <v>2041</v>
      </c>
      <c r="AA629" s="26" t="s">
        <v>2042</v>
      </c>
      <c r="AB629" s="26" t="s">
        <v>2040</v>
      </c>
      <c r="AF629" t="str">
        <f t="shared" si="9"/>
        <v/>
      </c>
    </row>
    <row r="630" spans="1:33">
      <c r="Y630" s="26" t="s">
        <v>2043</v>
      </c>
      <c r="Z630" s="26" t="s">
        <v>2044</v>
      </c>
      <c r="AA630" s="26" t="s">
        <v>2045</v>
      </c>
      <c r="AB630" s="26" t="s">
        <v>2043</v>
      </c>
      <c r="AF630" t="str">
        <f t="shared" si="9"/>
        <v/>
      </c>
    </row>
    <row r="631" spans="1:33">
      <c r="Y631" s="26" t="s">
        <v>2046</v>
      </c>
      <c r="Z631" s="26" t="s">
        <v>2047</v>
      </c>
      <c r="AA631" s="26" t="s">
        <v>2048</v>
      </c>
      <c r="AB631" s="26" t="s">
        <v>2046</v>
      </c>
      <c r="AF631" t="str">
        <f t="shared" si="9"/>
        <v/>
      </c>
    </row>
    <row r="632" spans="1:33" s="28" customForma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AA632" s="26" t="s">
        <v>1208</v>
      </c>
      <c r="AF632" t="str">
        <f t="shared" si="9"/>
        <v/>
      </c>
    </row>
    <row r="633" spans="1:33" s="28" customForma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AA633" s="26" t="s">
        <v>1207</v>
      </c>
      <c r="AF633" t="str">
        <f t="shared" si="9"/>
        <v/>
      </c>
    </row>
    <row r="634" spans="1:33">
      <c r="G634" s="26" t="s">
        <v>2049</v>
      </c>
      <c r="Y634" s="26" t="s">
        <v>2050</v>
      </c>
      <c r="Z634" s="26" t="s">
        <v>2051</v>
      </c>
      <c r="AA634" s="26" t="s">
        <v>2052</v>
      </c>
      <c r="AB634" s="26" t="s">
        <v>2050</v>
      </c>
      <c r="AF634" t="str">
        <f t="shared" si="9"/>
        <v/>
      </c>
    </row>
    <row r="635" spans="1:33">
      <c r="H635" s="26" t="s">
        <v>2053</v>
      </c>
      <c r="Y635" s="26" t="s">
        <v>2054</v>
      </c>
      <c r="Z635" s="26" t="s">
        <v>2055</v>
      </c>
      <c r="AA635" s="26" t="s">
        <v>2056</v>
      </c>
      <c r="AB635" s="26" t="s">
        <v>2054</v>
      </c>
      <c r="AF635" t="str">
        <f t="shared" si="9"/>
        <v/>
      </c>
    </row>
    <row r="636" spans="1:33" s="28" customFormat="1">
      <c r="A636"/>
      <c r="B636"/>
      <c r="C636"/>
      <c r="D636"/>
      <c r="E636"/>
      <c r="F636"/>
      <c r="G636"/>
      <c r="H636"/>
      <c r="I636" s="26" t="s">
        <v>465</v>
      </c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AA636" s="26" t="s">
        <v>1190</v>
      </c>
      <c r="AF636" t="str">
        <f t="shared" si="9"/>
        <v/>
      </c>
    </row>
    <row r="637" spans="1:33">
      <c r="J637" s="26" t="s">
        <v>2057</v>
      </c>
      <c r="Y637" s="26" t="s">
        <v>2058</v>
      </c>
      <c r="Z637" s="26" t="s">
        <v>2059</v>
      </c>
      <c r="AA637" s="26" t="s">
        <v>2060</v>
      </c>
      <c r="AB637" s="26" t="s">
        <v>2058</v>
      </c>
      <c r="AF637" t="str">
        <f t="shared" si="9"/>
        <v/>
      </c>
    </row>
    <row r="638" spans="1:33" s="28" customFormat="1">
      <c r="A638"/>
      <c r="B638"/>
      <c r="C638"/>
      <c r="D638"/>
      <c r="E638"/>
      <c r="F638"/>
      <c r="G638"/>
      <c r="H638"/>
      <c r="I638"/>
      <c r="J638"/>
      <c r="K638" s="26" t="s">
        <v>2061</v>
      </c>
      <c r="L638"/>
      <c r="M638"/>
      <c r="N638"/>
      <c r="O638"/>
      <c r="P638"/>
      <c r="Q638"/>
      <c r="R638"/>
      <c r="S638"/>
      <c r="T638"/>
      <c r="U638"/>
      <c r="V638"/>
      <c r="W638"/>
      <c r="X638"/>
      <c r="AA638" s="26" t="s">
        <v>1215</v>
      </c>
      <c r="AF638" t="str">
        <f t="shared" si="9"/>
        <v/>
      </c>
    </row>
    <row r="639" spans="1:33" s="28" customFormat="1">
      <c r="A639"/>
      <c r="B639"/>
      <c r="C639"/>
      <c r="D639"/>
      <c r="E639"/>
      <c r="F639"/>
      <c r="G639"/>
      <c r="H639"/>
      <c r="I639"/>
      <c r="J639"/>
      <c r="K639" s="26" t="s">
        <v>2062</v>
      </c>
      <c r="L639"/>
      <c r="M639"/>
      <c r="N639"/>
      <c r="O639"/>
      <c r="P639"/>
      <c r="Q639"/>
      <c r="R639"/>
      <c r="S639"/>
      <c r="T639"/>
      <c r="U639"/>
      <c r="V639"/>
      <c r="W639"/>
      <c r="X639"/>
      <c r="AA639" s="26" t="s">
        <v>1213</v>
      </c>
      <c r="AF639" t="str">
        <f t="shared" si="9"/>
        <v/>
      </c>
    </row>
    <row r="640" spans="1:33">
      <c r="J640" s="26" t="s">
        <v>2063</v>
      </c>
      <c r="AC640" s="26" t="s">
        <v>2064</v>
      </c>
      <c r="AD640" s="26" t="s">
        <v>2065</v>
      </c>
      <c r="AE640" s="26" t="s">
        <v>2035</v>
      </c>
      <c r="AF640" t="str">
        <f t="shared" si="9"/>
        <v>6FQ3ZM</v>
      </c>
      <c r="AG640" s="26" t="s">
        <v>2066</v>
      </c>
    </row>
    <row r="641" spans="1:33">
      <c r="J641" s="26" t="s">
        <v>2067</v>
      </c>
      <c r="AF641" t="str">
        <f t="shared" si="9"/>
        <v/>
      </c>
    </row>
    <row r="642" spans="1:33">
      <c r="K642" s="26" t="s">
        <v>2068</v>
      </c>
      <c r="AC642" s="26" t="s">
        <v>2069</v>
      </c>
      <c r="AD642" s="26" t="s">
        <v>2070</v>
      </c>
      <c r="AE642" s="26" t="s">
        <v>1894</v>
      </c>
      <c r="AF642" t="str">
        <f t="shared" si="9"/>
        <v>22S3JA</v>
      </c>
      <c r="AG642" s="26" t="s">
        <v>2071</v>
      </c>
    </row>
    <row r="643" spans="1:33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6" t="s">
        <v>2062</v>
      </c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AF643" t="str">
        <f t="shared" ref="AF643:AF706" si="10">IFERROR(VLOOKUP(AE643, $Z$2:$AA$4500,2,0),"")</f>
        <v/>
      </c>
    </row>
    <row r="644" spans="1:33">
      <c r="J644" s="26" t="s">
        <v>2072</v>
      </c>
      <c r="AC644" s="26" t="s">
        <v>2073</v>
      </c>
      <c r="AD644" s="26" t="s">
        <v>2074</v>
      </c>
      <c r="AE644" s="26" t="s">
        <v>1708</v>
      </c>
      <c r="AF644" t="str">
        <f t="shared" si="10"/>
        <v>6FQ3S2</v>
      </c>
      <c r="AG644" s="26" t="s">
        <v>2075</v>
      </c>
    </row>
    <row r="645" spans="1:33">
      <c r="J645" s="26" t="s">
        <v>2076</v>
      </c>
      <c r="AF645" t="str">
        <f t="shared" si="10"/>
        <v/>
      </c>
    </row>
    <row r="646" spans="1:33">
      <c r="K646" s="26" t="s">
        <v>2077</v>
      </c>
      <c r="AC646" s="26" t="s">
        <v>2078</v>
      </c>
      <c r="AD646" s="26" t="s">
        <v>2079</v>
      </c>
      <c r="AE646" s="26" t="s">
        <v>2020</v>
      </c>
      <c r="AF646" t="str">
        <f t="shared" si="10"/>
        <v>5FYLF7</v>
      </c>
      <c r="AG646" s="26" t="s">
        <v>2080</v>
      </c>
    </row>
    <row r="647" spans="1:33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6" t="s">
        <v>731</v>
      </c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AF647" t="str">
        <f t="shared" si="10"/>
        <v/>
      </c>
    </row>
    <row r="648" spans="1:33">
      <c r="K648" s="26" t="s">
        <v>2081</v>
      </c>
      <c r="AC648" s="26" t="s">
        <v>2082</v>
      </c>
      <c r="AD648" s="26" t="s">
        <v>2083</v>
      </c>
      <c r="AE648" s="26" t="s">
        <v>1898</v>
      </c>
      <c r="AF648" t="str">
        <f t="shared" si="10"/>
        <v>22Q9HT</v>
      </c>
      <c r="AG648" s="26" t="s">
        <v>2084</v>
      </c>
    </row>
    <row r="649" spans="1:33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6" t="s">
        <v>689</v>
      </c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AF649" t="str">
        <f t="shared" si="10"/>
        <v/>
      </c>
    </row>
    <row r="650" spans="1:33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6" t="s">
        <v>687</v>
      </c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AC650" s="26" t="s">
        <v>2085</v>
      </c>
      <c r="AD650" s="26" t="s">
        <v>2086</v>
      </c>
      <c r="AE650" s="26" t="s">
        <v>2044</v>
      </c>
      <c r="AF650" t="str">
        <f t="shared" si="10"/>
        <v>6PBKBR</v>
      </c>
      <c r="AG650" s="26" t="s">
        <v>2087</v>
      </c>
    </row>
    <row r="651" spans="1:33">
      <c r="J651" s="26" t="s">
        <v>2088</v>
      </c>
      <c r="AF651" t="str">
        <f t="shared" si="10"/>
        <v/>
      </c>
    </row>
    <row r="652" spans="1:33">
      <c r="K652" s="26" t="s">
        <v>2089</v>
      </c>
      <c r="AC652" s="26" t="s">
        <v>2090</v>
      </c>
      <c r="AD652" s="26" t="s">
        <v>2091</v>
      </c>
      <c r="AE652" s="26" t="s">
        <v>1964</v>
      </c>
      <c r="AF652" t="str">
        <f t="shared" si="10"/>
        <v>YR4GCH</v>
      </c>
      <c r="AG652" s="26" t="s">
        <v>2092</v>
      </c>
    </row>
    <row r="653" spans="1:33">
      <c r="J653" s="26" t="s">
        <v>2093</v>
      </c>
      <c r="AF653" t="str">
        <f t="shared" si="10"/>
        <v/>
      </c>
    </row>
    <row r="654" spans="1:33">
      <c r="J654" s="26" t="s">
        <v>2094</v>
      </c>
      <c r="AC654" s="26" t="s">
        <v>2095</v>
      </c>
      <c r="AD654" s="26" t="s">
        <v>2096</v>
      </c>
      <c r="AE654" s="26" t="s">
        <v>1970</v>
      </c>
      <c r="AF654" t="str">
        <f t="shared" si="10"/>
        <v>YR4GAG</v>
      </c>
      <c r="AG654" s="26" t="s">
        <v>2097</v>
      </c>
    </row>
    <row r="655" spans="1:33">
      <c r="J655" s="26" t="s">
        <v>2098</v>
      </c>
      <c r="AF655" t="str">
        <f t="shared" si="10"/>
        <v/>
      </c>
    </row>
    <row r="656" spans="1:33">
      <c r="J656" s="26" t="s">
        <v>2099</v>
      </c>
      <c r="AC656" s="26" t="s">
        <v>2100</v>
      </c>
      <c r="AD656" s="26" t="s">
        <v>2101</v>
      </c>
      <c r="AE656" s="26" t="s">
        <v>1674</v>
      </c>
      <c r="AF656" t="str">
        <f t="shared" si="10"/>
        <v>4U24XY</v>
      </c>
      <c r="AG656" s="26" t="s">
        <v>2102</v>
      </c>
    </row>
    <row r="657" spans="1:33">
      <c r="K657" s="26" t="s">
        <v>2103</v>
      </c>
      <c r="AF657" t="str">
        <f t="shared" si="10"/>
        <v/>
      </c>
    </row>
    <row r="658" spans="1:33">
      <c r="K658" s="26" t="s">
        <v>2104</v>
      </c>
      <c r="AC658" s="26" t="s">
        <v>2105</v>
      </c>
      <c r="AD658" s="26" t="s">
        <v>2106</v>
      </c>
      <c r="AE658" s="26" t="s">
        <v>1977</v>
      </c>
      <c r="AF658" t="str">
        <f t="shared" si="10"/>
        <v>729ELS</v>
      </c>
      <c r="AG658" s="26" t="s">
        <v>2107</v>
      </c>
    </row>
    <row r="659" spans="1:33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6" t="s">
        <v>1653</v>
      </c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AF659" t="str">
        <f t="shared" si="10"/>
        <v/>
      </c>
    </row>
    <row r="660" spans="1:33">
      <c r="L660" s="26" t="s">
        <v>2108</v>
      </c>
      <c r="AC660" s="26" t="s">
        <v>2109</v>
      </c>
      <c r="AD660" s="26" t="s">
        <v>2110</v>
      </c>
      <c r="AE660" s="26" t="s">
        <v>1821</v>
      </c>
      <c r="AF660" t="str">
        <f t="shared" si="10"/>
        <v>6PBK9U</v>
      </c>
      <c r="AG660" s="26" t="s">
        <v>2111</v>
      </c>
    </row>
    <row r="661" spans="1:33">
      <c r="J661" s="26" t="s">
        <v>2112</v>
      </c>
      <c r="AF661" t="str">
        <f t="shared" si="10"/>
        <v/>
      </c>
    </row>
    <row r="662" spans="1:33">
      <c r="K662" s="26" t="s">
        <v>2113</v>
      </c>
      <c r="AC662" s="26" t="s">
        <v>2114</v>
      </c>
      <c r="AD662" s="26" t="s">
        <v>2115</v>
      </c>
      <c r="AE662" s="26" t="s">
        <v>1712</v>
      </c>
      <c r="AF662" t="str">
        <f t="shared" si="10"/>
        <v>6FQ3N8</v>
      </c>
      <c r="AG662" s="26" t="s">
        <v>2116</v>
      </c>
    </row>
    <row r="663" spans="1:33">
      <c r="K663" s="26" t="s">
        <v>2117</v>
      </c>
      <c r="AF663" t="str">
        <f t="shared" si="10"/>
        <v/>
      </c>
    </row>
    <row r="664" spans="1:33">
      <c r="J664" s="26" t="s">
        <v>2118</v>
      </c>
      <c r="AC664" s="26" t="s">
        <v>2119</v>
      </c>
      <c r="AD664" s="26" t="s">
        <v>2120</v>
      </c>
      <c r="AE664" s="26" t="s">
        <v>1674</v>
      </c>
      <c r="AF664" t="str">
        <f t="shared" si="10"/>
        <v>4U24XY</v>
      </c>
      <c r="AG664" s="26" t="s">
        <v>2121</v>
      </c>
    </row>
    <row r="665" spans="1:33">
      <c r="AF665" t="str">
        <f t="shared" si="10"/>
        <v/>
      </c>
    </row>
    <row r="666" spans="1:33">
      <c r="AC666" s="26" t="s">
        <v>2122</v>
      </c>
      <c r="AD666" s="26" t="s">
        <v>2123</v>
      </c>
      <c r="AE666" s="26" t="s">
        <v>2038</v>
      </c>
      <c r="AF666" t="str">
        <f t="shared" si="10"/>
        <v>6FQ3U3</v>
      </c>
      <c r="AG666" s="26" t="s">
        <v>2124</v>
      </c>
    </row>
    <row r="667" spans="1:33">
      <c r="Y667" s="26" t="s">
        <v>2125</v>
      </c>
      <c r="Z667" s="26" t="s">
        <v>2126</v>
      </c>
      <c r="AA667" s="26" t="s">
        <v>2127</v>
      </c>
      <c r="AB667" s="26" t="s">
        <v>2125</v>
      </c>
      <c r="AF667" t="str">
        <f t="shared" si="10"/>
        <v/>
      </c>
    </row>
    <row r="668" spans="1:33">
      <c r="Y668" s="26" t="s">
        <v>2128</v>
      </c>
      <c r="Z668" s="26" t="s">
        <v>2129</v>
      </c>
      <c r="AA668" s="26" t="s">
        <v>277</v>
      </c>
      <c r="AB668" s="26" t="s">
        <v>2128</v>
      </c>
      <c r="AF668" t="str">
        <f t="shared" si="10"/>
        <v/>
      </c>
    </row>
    <row r="669" spans="1:33">
      <c r="Y669" s="26" t="s">
        <v>2130</v>
      </c>
      <c r="Z669" s="26" t="s">
        <v>2131</v>
      </c>
      <c r="AA669" s="26" t="s">
        <v>2132</v>
      </c>
      <c r="AB669" s="26" t="s">
        <v>2130</v>
      </c>
      <c r="AF669" t="str">
        <f t="shared" si="10"/>
        <v/>
      </c>
    </row>
    <row r="670" spans="1:33">
      <c r="Y670" s="26" t="s">
        <v>2133</v>
      </c>
      <c r="Z670" s="26" t="s">
        <v>2134</v>
      </c>
      <c r="AA670" s="26" t="s">
        <v>2135</v>
      </c>
      <c r="AB670" s="26" t="s">
        <v>2133</v>
      </c>
      <c r="AF670" t="str">
        <f t="shared" si="10"/>
        <v/>
      </c>
    </row>
    <row r="671" spans="1:33">
      <c r="Y671" s="26" t="s">
        <v>2136</v>
      </c>
      <c r="Z671" s="26" t="s">
        <v>2137</v>
      </c>
      <c r="AA671" s="26" t="s">
        <v>2138</v>
      </c>
      <c r="AB671" s="26" t="s">
        <v>2136</v>
      </c>
      <c r="AF671" t="str">
        <f t="shared" si="10"/>
        <v/>
      </c>
    </row>
    <row r="672" spans="1:33">
      <c r="Y672" s="26" t="s">
        <v>2139</v>
      </c>
      <c r="Z672" s="26" t="s">
        <v>2140</v>
      </c>
      <c r="AA672" s="26" t="s">
        <v>2141</v>
      </c>
      <c r="AB672" s="26" t="s">
        <v>2139</v>
      </c>
      <c r="AF672" t="str">
        <f t="shared" si="10"/>
        <v/>
      </c>
    </row>
    <row r="673" spans="1:32">
      <c r="Y673" s="26" t="s">
        <v>2142</v>
      </c>
      <c r="Z673" s="26" t="s">
        <v>2143</v>
      </c>
      <c r="AA673" s="26" t="s">
        <v>2144</v>
      </c>
      <c r="AB673" s="26" t="s">
        <v>2142</v>
      </c>
      <c r="AF673" t="str">
        <f t="shared" si="10"/>
        <v/>
      </c>
    </row>
    <row r="674" spans="1:32">
      <c r="Y674" s="26" t="s">
        <v>2145</v>
      </c>
      <c r="Z674" s="26" t="s">
        <v>2146</v>
      </c>
      <c r="AA674" s="26" t="s">
        <v>2147</v>
      </c>
      <c r="AB674" s="26" t="s">
        <v>2145</v>
      </c>
      <c r="AF674" t="str">
        <f t="shared" si="10"/>
        <v/>
      </c>
    </row>
    <row r="675" spans="1:32">
      <c r="Y675" s="26" t="s">
        <v>2148</v>
      </c>
      <c r="Z675" s="26" t="s">
        <v>2149</v>
      </c>
      <c r="AA675" s="26" t="s">
        <v>2150</v>
      </c>
      <c r="AB675" s="26" t="s">
        <v>2148</v>
      </c>
      <c r="AF675" t="str">
        <f t="shared" si="10"/>
        <v/>
      </c>
    </row>
    <row r="676" spans="1:32">
      <c r="H676" s="26" t="s">
        <v>2151</v>
      </c>
      <c r="Y676" s="26" t="s">
        <v>2152</v>
      </c>
      <c r="Z676" s="26" t="s">
        <v>2153</v>
      </c>
      <c r="AA676" s="26" t="s">
        <v>2154</v>
      </c>
      <c r="AB676" s="26" t="s">
        <v>2152</v>
      </c>
      <c r="AF676" t="str">
        <f t="shared" si="10"/>
        <v/>
      </c>
    </row>
    <row r="677" spans="1:32">
      <c r="Y677" s="26" t="s">
        <v>2155</v>
      </c>
      <c r="Z677" s="26" t="s">
        <v>2156</v>
      </c>
      <c r="AA677" s="26" t="s">
        <v>2157</v>
      </c>
      <c r="AB677" s="26" t="s">
        <v>2155</v>
      </c>
      <c r="AF677" t="str">
        <f t="shared" si="10"/>
        <v/>
      </c>
    </row>
    <row r="678" spans="1:32">
      <c r="I678" s="26" t="s">
        <v>467</v>
      </c>
      <c r="Y678" s="26" t="s">
        <v>2158</v>
      </c>
      <c r="Z678" s="26" t="s">
        <v>2159</v>
      </c>
      <c r="AA678" s="26" t="s">
        <v>2160</v>
      </c>
      <c r="AB678" s="26" t="s">
        <v>2158</v>
      </c>
      <c r="AF678" t="str">
        <f t="shared" si="10"/>
        <v/>
      </c>
    </row>
    <row r="679" spans="1:32">
      <c r="J679" s="26" t="s">
        <v>2161</v>
      </c>
      <c r="Y679" s="26" t="s">
        <v>2162</v>
      </c>
      <c r="Z679" s="26" t="s">
        <v>2163</v>
      </c>
      <c r="AA679" s="26" t="s">
        <v>2164</v>
      </c>
      <c r="AB679" s="26" t="s">
        <v>2162</v>
      </c>
      <c r="AF679" t="str">
        <f t="shared" si="10"/>
        <v/>
      </c>
    </row>
    <row r="680" spans="1:32">
      <c r="J680" s="26" t="s">
        <v>2165</v>
      </c>
      <c r="Y680" s="26" t="s">
        <v>2166</v>
      </c>
      <c r="Z680" s="26" t="s">
        <v>2167</v>
      </c>
      <c r="AA680" s="26" t="s">
        <v>2168</v>
      </c>
      <c r="AB680" s="26" t="s">
        <v>2166</v>
      </c>
      <c r="AF680" t="str">
        <f t="shared" si="10"/>
        <v/>
      </c>
    </row>
    <row r="681" spans="1:32" s="28" customFormat="1">
      <c r="A681"/>
      <c r="B681"/>
      <c r="C681"/>
      <c r="D681"/>
      <c r="E681"/>
      <c r="F681"/>
      <c r="G681"/>
      <c r="H681"/>
      <c r="I681"/>
      <c r="J681" s="26" t="s">
        <v>2169</v>
      </c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AA681" s="26" t="s">
        <v>1693</v>
      </c>
      <c r="AF681" t="str">
        <f t="shared" si="10"/>
        <v/>
      </c>
    </row>
    <row r="682" spans="1:32">
      <c r="J682" s="26" t="s">
        <v>2170</v>
      </c>
      <c r="Y682" s="26" t="s">
        <v>2171</v>
      </c>
      <c r="Z682" s="26" t="s">
        <v>2172</v>
      </c>
      <c r="AA682" s="26" t="s">
        <v>2173</v>
      </c>
      <c r="AB682" s="26" t="s">
        <v>2171</v>
      </c>
      <c r="AF682" t="str">
        <f t="shared" si="10"/>
        <v/>
      </c>
    </row>
    <row r="683" spans="1:32">
      <c r="J683" s="26" t="s">
        <v>2174</v>
      </c>
      <c r="AA683" s="26" t="s">
        <v>2175</v>
      </c>
      <c r="AF683" t="str">
        <f t="shared" si="10"/>
        <v/>
      </c>
    </row>
    <row r="684" spans="1:32">
      <c r="J684" s="26" t="s">
        <v>2176</v>
      </c>
      <c r="Y684" s="26" t="s">
        <v>2177</v>
      </c>
      <c r="Z684" s="26" t="s">
        <v>2178</v>
      </c>
      <c r="AA684" s="26" t="s">
        <v>2179</v>
      </c>
      <c r="AB684" s="26" t="s">
        <v>2177</v>
      </c>
      <c r="AF684" t="str">
        <f t="shared" si="10"/>
        <v/>
      </c>
    </row>
    <row r="685" spans="1:32">
      <c r="K685" s="26" t="s">
        <v>2180</v>
      </c>
      <c r="Y685" s="26" t="s">
        <v>2181</v>
      </c>
      <c r="Z685" s="26" t="s">
        <v>2182</v>
      </c>
      <c r="AA685" s="26" t="s">
        <v>2183</v>
      </c>
      <c r="AB685" s="26" t="s">
        <v>2181</v>
      </c>
      <c r="AF685" t="str">
        <f t="shared" si="10"/>
        <v/>
      </c>
    </row>
    <row r="686" spans="1:32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6" t="s">
        <v>1653</v>
      </c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AA686" s="26" t="s">
        <v>2184</v>
      </c>
      <c r="AF686" t="str">
        <f t="shared" si="10"/>
        <v/>
      </c>
    </row>
    <row r="687" spans="1:32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6" t="s">
        <v>2108</v>
      </c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6" t="s">
        <v>2185</v>
      </c>
      <c r="Z687" s="26" t="s">
        <v>2186</v>
      </c>
      <c r="AA687" s="26" t="s">
        <v>2187</v>
      </c>
      <c r="AB687" s="26" t="s">
        <v>2185</v>
      </c>
      <c r="AF687" t="str">
        <f t="shared" si="10"/>
        <v/>
      </c>
    </row>
    <row r="688" spans="1:32">
      <c r="K688" s="26" t="s">
        <v>2188</v>
      </c>
      <c r="Y688" s="26" t="s">
        <v>2189</v>
      </c>
      <c r="Z688" s="26" t="s">
        <v>2190</v>
      </c>
      <c r="AA688" s="26" t="s">
        <v>2191</v>
      </c>
      <c r="AB688" s="26" t="s">
        <v>2189</v>
      </c>
      <c r="AF688" t="str">
        <f t="shared" si="10"/>
        <v/>
      </c>
    </row>
    <row r="689" spans="1:33">
      <c r="J689" s="26" t="s">
        <v>2192</v>
      </c>
      <c r="Y689" s="26" t="s">
        <v>2193</v>
      </c>
      <c r="Z689" s="26" t="s">
        <v>2194</v>
      </c>
      <c r="AA689" s="26" t="s">
        <v>2195</v>
      </c>
      <c r="AB689" s="26" t="s">
        <v>2193</v>
      </c>
      <c r="AF689" t="str">
        <f t="shared" si="10"/>
        <v/>
      </c>
    </row>
    <row r="690" spans="1:33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6" t="s">
        <v>2089</v>
      </c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AA690" s="26" t="s">
        <v>2196</v>
      </c>
      <c r="AF690" t="str">
        <f t="shared" si="10"/>
        <v/>
      </c>
    </row>
    <row r="691" spans="1:33">
      <c r="J691" s="26" t="s">
        <v>2197</v>
      </c>
      <c r="AC691" s="26" t="s">
        <v>2198</v>
      </c>
      <c r="AD691" s="26" t="s">
        <v>2199</v>
      </c>
      <c r="AE691" s="26" t="s">
        <v>2186</v>
      </c>
      <c r="AF691" t="str">
        <f t="shared" si="10"/>
        <v>6FQ4EL</v>
      </c>
      <c r="AG691" s="26" t="s">
        <v>2200</v>
      </c>
    </row>
    <row r="692" spans="1:33">
      <c r="A692" s="28"/>
      <c r="B692" s="28"/>
      <c r="C692" s="28"/>
      <c r="D692" s="28"/>
      <c r="E692" s="28"/>
      <c r="F692" s="28"/>
      <c r="G692" s="28"/>
      <c r="H692" s="28"/>
      <c r="I692" s="28"/>
      <c r="J692" s="26" t="s">
        <v>2098</v>
      </c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AF692" t="str">
        <f t="shared" si="10"/>
        <v/>
      </c>
    </row>
    <row r="693" spans="1:33">
      <c r="J693" s="26" t="s">
        <v>2201</v>
      </c>
      <c r="AC693" s="26" t="s">
        <v>2202</v>
      </c>
      <c r="AD693" s="26" t="s">
        <v>2203</v>
      </c>
      <c r="AE693" s="26" t="s">
        <v>2156</v>
      </c>
      <c r="AF693" t="str">
        <f t="shared" si="10"/>
        <v>BMRHBZ</v>
      </c>
      <c r="AG693" s="26" t="s">
        <v>2204</v>
      </c>
    </row>
    <row r="694" spans="1:33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6" t="s">
        <v>687</v>
      </c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AF694" t="str">
        <f t="shared" si="10"/>
        <v/>
      </c>
    </row>
    <row r="695" spans="1:33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6" t="s">
        <v>731</v>
      </c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AC695" s="26" t="s">
        <v>2205</v>
      </c>
      <c r="AD695" s="26" t="s">
        <v>2206</v>
      </c>
      <c r="AE695" s="26" t="s">
        <v>2149</v>
      </c>
      <c r="AF695" t="str">
        <f t="shared" si="10"/>
        <v>5BN4W4</v>
      </c>
      <c r="AG695" s="26" t="s">
        <v>2207</v>
      </c>
    </row>
    <row r="696" spans="1:33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6" t="s">
        <v>689</v>
      </c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AF696" t="str">
        <f t="shared" si="10"/>
        <v/>
      </c>
    </row>
    <row r="697" spans="1:33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6" t="s">
        <v>2081</v>
      </c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AC697" s="26" t="s">
        <v>2208</v>
      </c>
      <c r="AD697" s="26" t="s">
        <v>2209</v>
      </c>
      <c r="AE697" s="26" t="s">
        <v>2190</v>
      </c>
      <c r="AF697" t="str">
        <f t="shared" si="10"/>
        <v>6FQ4JW</v>
      </c>
      <c r="AG697" s="26" t="s">
        <v>2210</v>
      </c>
    </row>
    <row r="698" spans="1:33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6" t="s">
        <v>2077</v>
      </c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AF698" t="str">
        <f t="shared" si="10"/>
        <v/>
      </c>
    </row>
    <row r="699" spans="1:33">
      <c r="J699" s="26" t="s">
        <v>2211</v>
      </c>
      <c r="AC699" s="26" t="s">
        <v>2212</v>
      </c>
      <c r="AD699" s="26" t="s">
        <v>2213</v>
      </c>
      <c r="AE699" s="26" t="s">
        <v>2159</v>
      </c>
      <c r="AF699" t="str">
        <f t="shared" si="10"/>
        <v>PTUMWZ</v>
      </c>
      <c r="AG699" s="26" t="s">
        <v>2214</v>
      </c>
    </row>
    <row r="700" spans="1:33">
      <c r="J700" s="26" t="s">
        <v>2215</v>
      </c>
      <c r="AF700" t="str">
        <f t="shared" si="10"/>
        <v/>
      </c>
    </row>
    <row r="701" spans="1:33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6" t="s">
        <v>2117</v>
      </c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AC701" s="26" t="s">
        <v>2216</v>
      </c>
      <c r="AD701" s="26" t="s">
        <v>2217</v>
      </c>
      <c r="AE701" s="26" t="s">
        <v>2153</v>
      </c>
      <c r="AF701" t="str">
        <f t="shared" si="10"/>
        <v>QYFGKP</v>
      </c>
      <c r="AG701" s="26" t="s">
        <v>2218</v>
      </c>
    </row>
    <row r="702" spans="1:33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6" t="s">
        <v>2113</v>
      </c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AF702" t="str">
        <f t="shared" si="10"/>
        <v/>
      </c>
    </row>
    <row r="703" spans="1:33">
      <c r="J703" s="26" t="s">
        <v>2219</v>
      </c>
      <c r="AC703" s="26" t="s">
        <v>2220</v>
      </c>
      <c r="AD703" s="26" t="s">
        <v>2221</v>
      </c>
      <c r="AE703" s="26" t="s">
        <v>2163</v>
      </c>
      <c r="AF703" t="str">
        <f t="shared" si="10"/>
        <v>G9ERBS</v>
      </c>
      <c r="AG703" s="26" t="s">
        <v>2222</v>
      </c>
    </row>
    <row r="704" spans="1:33">
      <c r="K704" s="26" t="s">
        <v>2223</v>
      </c>
      <c r="AF704" t="str">
        <f t="shared" si="10"/>
        <v/>
      </c>
    </row>
    <row r="705" spans="1:33">
      <c r="L705" s="26" t="s">
        <v>2224</v>
      </c>
      <c r="AC705" s="26" t="s">
        <v>2225</v>
      </c>
      <c r="AD705" s="26" t="s">
        <v>2226</v>
      </c>
      <c r="AE705" s="26" t="s">
        <v>2126</v>
      </c>
      <c r="AF705" t="str">
        <f t="shared" si="10"/>
        <v>4U24YF</v>
      </c>
      <c r="AG705" s="26" t="s">
        <v>2227</v>
      </c>
    </row>
    <row r="706" spans="1:33">
      <c r="L706" s="26" t="s">
        <v>2228</v>
      </c>
      <c r="Y706" s="26" t="s">
        <v>2229</v>
      </c>
      <c r="Z706" s="26" t="s">
        <v>2230</v>
      </c>
      <c r="AA706" s="26" t="s">
        <v>2231</v>
      </c>
      <c r="AB706" s="26" t="s">
        <v>2229</v>
      </c>
      <c r="AF706" t="str">
        <f t="shared" si="10"/>
        <v/>
      </c>
    </row>
    <row r="707" spans="1:33">
      <c r="K707" s="26" t="s">
        <v>2232</v>
      </c>
      <c r="Y707" s="26" t="s">
        <v>2233</v>
      </c>
      <c r="Z707" s="26" t="s">
        <v>2234</v>
      </c>
      <c r="AA707" s="26" t="s">
        <v>279</v>
      </c>
      <c r="AB707" s="26" t="s">
        <v>2233</v>
      </c>
      <c r="AF707" t="str">
        <f t="shared" ref="AF707:AF770" si="11">IFERROR(VLOOKUP(AE707, $Z$2:$AA$4500,2,0),"")</f>
        <v/>
      </c>
    </row>
    <row r="708" spans="1:33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6" t="s">
        <v>1028</v>
      </c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6" t="s">
        <v>2235</v>
      </c>
      <c r="Z708" s="26" t="s">
        <v>2236</v>
      </c>
      <c r="AA708" s="26" t="s">
        <v>2237</v>
      </c>
      <c r="AB708" s="26" t="s">
        <v>2235</v>
      </c>
      <c r="AF708" t="str">
        <f t="shared" si="11"/>
        <v/>
      </c>
    </row>
    <row r="709" spans="1:33">
      <c r="K709" s="26" t="s">
        <v>2238</v>
      </c>
      <c r="Y709" s="26" t="s">
        <v>2239</v>
      </c>
      <c r="Z709" s="26" t="s">
        <v>2240</v>
      </c>
      <c r="AA709" s="26" t="s">
        <v>2241</v>
      </c>
      <c r="AB709" s="26" t="s">
        <v>2239</v>
      </c>
      <c r="AF709" t="str">
        <f t="shared" si="11"/>
        <v/>
      </c>
    </row>
    <row r="710" spans="1:33">
      <c r="K710" s="26" t="s">
        <v>2242</v>
      </c>
      <c r="AA710" s="26" t="s">
        <v>282</v>
      </c>
      <c r="AF710" t="str">
        <f t="shared" si="11"/>
        <v/>
      </c>
    </row>
    <row r="711" spans="1:33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6" t="s">
        <v>992</v>
      </c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6" t="s">
        <v>2243</v>
      </c>
      <c r="Z711" s="26" t="s">
        <v>2244</v>
      </c>
      <c r="AA711" s="26" t="s">
        <v>2245</v>
      </c>
      <c r="AB711" s="26" t="s">
        <v>2243</v>
      </c>
      <c r="AF711" t="str">
        <f t="shared" si="11"/>
        <v/>
      </c>
    </row>
    <row r="712" spans="1:33">
      <c r="K712" s="26" t="s">
        <v>2246</v>
      </c>
      <c r="Y712" s="26" t="s">
        <v>2247</v>
      </c>
      <c r="Z712" s="26" t="s">
        <v>2248</v>
      </c>
      <c r="AA712" s="26" t="s">
        <v>2249</v>
      </c>
      <c r="AB712" s="26" t="s">
        <v>2247</v>
      </c>
      <c r="AF712" t="str">
        <f t="shared" si="11"/>
        <v/>
      </c>
    </row>
    <row r="713" spans="1:33">
      <c r="K713" s="26" t="s">
        <v>2250</v>
      </c>
      <c r="Y713" s="26" t="s">
        <v>2251</v>
      </c>
      <c r="Z713" s="26" t="s">
        <v>2252</v>
      </c>
      <c r="AA713" s="26" t="s">
        <v>2253</v>
      </c>
      <c r="AB713" s="26" t="s">
        <v>2251</v>
      </c>
      <c r="AF713" t="str">
        <f t="shared" si="11"/>
        <v/>
      </c>
    </row>
    <row r="714" spans="1:33">
      <c r="K714" s="26" t="s">
        <v>2254</v>
      </c>
      <c r="Y714" s="26" t="s">
        <v>2255</v>
      </c>
      <c r="Z714" s="26" t="s">
        <v>2256</v>
      </c>
      <c r="AA714" s="26" t="s">
        <v>2257</v>
      </c>
      <c r="AB714" s="26" t="s">
        <v>2255</v>
      </c>
      <c r="AF714" t="str">
        <f t="shared" si="11"/>
        <v/>
      </c>
    </row>
    <row r="715" spans="1:33">
      <c r="J715" s="26" t="s">
        <v>2258</v>
      </c>
      <c r="Y715" s="26" t="s">
        <v>2259</v>
      </c>
      <c r="Z715" s="26" t="s">
        <v>2260</v>
      </c>
      <c r="AA715" s="26" t="s">
        <v>2261</v>
      </c>
      <c r="AB715" s="26" t="s">
        <v>2259</v>
      </c>
      <c r="AF715" t="str">
        <f t="shared" si="11"/>
        <v/>
      </c>
    </row>
    <row r="716" spans="1:33">
      <c r="J716" s="26" t="s">
        <v>2262</v>
      </c>
      <c r="Y716" s="26" t="s">
        <v>2263</v>
      </c>
      <c r="Z716" s="26" t="s">
        <v>2264</v>
      </c>
      <c r="AA716" s="26" t="s">
        <v>2265</v>
      </c>
      <c r="AB716" s="26" t="s">
        <v>2263</v>
      </c>
      <c r="AF716" t="str">
        <f t="shared" si="11"/>
        <v/>
      </c>
    </row>
    <row r="717" spans="1:33">
      <c r="J717" s="26" t="s">
        <v>2266</v>
      </c>
      <c r="Y717" s="26" t="s">
        <v>2267</v>
      </c>
      <c r="Z717" s="26" t="s">
        <v>2268</v>
      </c>
      <c r="AA717" s="26" t="s">
        <v>2269</v>
      </c>
      <c r="AB717" s="26" t="s">
        <v>2267</v>
      </c>
      <c r="AF717" t="str">
        <f t="shared" si="11"/>
        <v/>
      </c>
    </row>
    <row r="718" spans="1:33">
      <c r="Y718" s="26" t="s">
        <v>2270</v>
      </c>
      <c r="Z718" s="26" t="s">
        <v>2271</v>
      </c>
      <c r="AA718" s="26" t="s">
        <v>2272</v>
      </c>
      <c r="AB718" s="26" t="s">
        <v>2270</v>
      </c>
      <c r="AF718" t="str">
        <f t="shared" si="11"/>
        <v/>
      </c>
    </row>
    <row r="719" spans="1:33" s="28" customForma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AA719" s="26" t="s">
        <v>2196</v>
      </c>
      <c r="AF719" t="str">
        <f t="shared" si="11"/>
        <v/>
      </c>
    </row>
    <row r="720" spans="1:33">
      <c r="AC720" s="26" t="s">
        <v>2273</v>
      </c>
      <c r="AD720" s="26" t="s">
        <v>2274</v>
      </c>
      <c r="AE720" s="26" t="s">
        <v>2236</v>
      </c>
      <c r="AF720" t="str">
        <f t="shared" si="11"/>
        <v>6FQ54X</v>
      </c>
      <c r="AG720" s="26" t="s">
        <v>2275</v>
      </c>
    </row>
    <row r="721" spans="1:33">
      <c r="AF721" t="str">
        <f t="shared" si="11"/>
        <v/>
      </c>
    </row>
    <row r="722" spans="1:33">
      <c r="AC722" s="26" t="s">
        <v>2276</v>
      </c>
      <c r="AD722" s="26" t="s">
        <v>2277</v>
      </c>
      <c r="AE722" s="26" t="s">
        <v>2244</v>
      </c>
      <c r="AF722" t="str">
        <f t="shared" si="11"/>
        <v>PTTZDD</v>
      </c>
      <c r="AG722" s="26" t="s">
        <v>2278</v>
      </c>
    </row>
    <row r="723" spans="1:33">
      <c r="AF723" t="str">
        <f t="shared" si="11"/>
        <v/>
      </c>
    </row>
    <row r="724" spans="1:33">
      <c r="AC724" s="26" t="s">
        <v>2279</v>
      </c>
      <c r="AD724" s="26" t="s">
        <v>2280</v>
      </c>
      <c r="AE724" s="26" t="s">
        <v>2230</v>
      </c>
      <c r="AF724" t="str">
        <f t="shared" si="11"/>
        <v>4U24ZX</v>
      </c>
      <c r="AG724" s="26" t="s">
        <v>2281</v>
      </c>
    </row>
    <row r="725" spans="1:33">
      <c r="AF725" t="str">
        <f t="shared" si="11"/>
        <v/>
      </c>
    </row>
    <row r="726" spans="1:33">
      <c r="AC726" s="26" t="s">
        <v>2282</v>
      </c>
      <c r="AD726" s="26" t="s">
        <v>2283</v>
      </c>
      <c r="AE726" s="26" t="s">
        <v>2252</v>
      </c>
      <c r="AF726" t="str">
        <f t="shared" si="11"/>
        <v>6FQ58Z</v>
      </c>
      <c r="AG726" s="26" t="s">
        <v>2284</v>
      </c>
    </row>
    <row r="727" spans="1:33">
      <c r="Y727" s="26" t="s">
        <v>2285</v>
      </c>
      <c r="Z727" s="26" t="s">
        <v>2286</v>
      </c>
      <c r="AA727" s="26" t="s">
        <v>2287</v>
      </c>
      <c r="AB727" s="26" t="s">
        <v>2285</v>
      </c>
      <c r="AF727" t="str">
        <f t="shared" si="11"/>
        <v/>
      </c>
    </row>
    <row r="728" spans="1:33">
      <c r="Y728" s="26" t="s">
        <v>2288</v>
      </c>
      <c r="Z728" s="26" t="s">
        <v>2289</v>
      </c>
      <c r="AA728" s="26" t="s">
        <v>286</v>
      </c>
      <c r="AB728" s="26" t="s">
        <v>2288</v>
      </c>
      <c r="AF728" t="str">
        <f t="shared" si="11"/>
        <v/>
      </c>
    </row>
    <row r="729" spans="1:33">
      <c r="Y729" s="26" t="s">
        <v>2290</v>
      </c>
      <c r="Z729" s="26" t="s">
        <v>2291</v>
      </c>
      <c r="AA729" s="26" t="s">
        <v>2292</v>
      </c>
      <c r="AB729" s="26" t="s">
        <v>2290</v>
      </c>
      <c r="AF729" t="str">
        <f t="shared" si="11"/>
        <v/>
      </c>
    </row>
    <row r="730" spans="1:33">
      <c r="Y730" s="26" t="s">
        <v>2293</v>
      </c>
      <c r="Z730" s="26" t="s">
        <v>2294</v>
      </c>
      <c r="AA730" s="26" t="s">
        <v>2295</v>
      </c>
      <c r="AB730" s="26" t="s">
        <v>2293</v>
      </c>
      <c r="AF730" t="str">
        <f t="shared" si="11"/>
        <v/>
      </c>
    </row>
    <row r="731" spans="1:33">
      <c r="H731" s="26" t="s">
        <v>2296</v>
      </c>
      <c r="Y731" s="26" t="s">
        <v>2297</v>
      </c>
      <c r="Z731" s="26" t="s">
        <v>2298</v>
      </c>
      <c r="AA731" s="26" t="s">
        <v>2299</v>
      </c>
      <c r="AB731" s="26" t="s">
        <v>2297</v>
      </c>
      <c r="AF731" t="str">
        <f t="shared" si="11"/>
        <v/>
      </c>
    </row>
    <row r="732" spans="1:33">
      <c r="I732" s="26" t="s">
        <v>469</v>
      </c>
      <c r="Y732" s="26" t="s">
        <v>2300</v>
      </c>
      <c r="Z732" s="26" t="s">
        <v>2301</v>
      </c>
      <c r="AA732" s="26" t="s">
        <v>2302</v>
      </c>
      <c r="AB732" s="26" t="s">
        <v>2300</v>
      </c>
      <c r="AF732" t="str">
        <f t="shared" si="11"/>
        <v/>
      </c>
    </row>
    <row r="733" spans="1:33" s="28" customFormat="1">
      <c r="A733"/>
      <c r="B733"/>
      <c r="C733"/>
      <c r="D733"/>
      <c r="E733"/>
      <c r="F733"/>
      <c r="G733"/>
      <c r="H733"/>
      <c r="I733"/>
      <c r="J733" s="26" t="s">
        <v>2303</v>
      </c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 s="26" t="s">
        <v>2304</v>
      </c>
      <c r="Z733" s="26" t="s">
        <v>809</v>
      </c>
      <c r="AA733" s="26" t="s">
        <v>2196</v>
      </c>
      <c r="AB733" s="26" t="s">
        <v>2304</v>
      </c>
      <c r="AF733" t="str">
        <f t="shared" si="11"/>
        <v/>
      </c>
    </row>
    <row r="734" spans="1:33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6" t="s">
        <v>2238</v>
      </c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6" t="s">
        <v>2305</v>
      </c>
      <c r="Z734" s="26" t="s">
        <v>2306</v>
      </c>
      <c r="AA734" s="26" t="s">
        <v>2307</v>
      </c>
      <c r="AB734" s="26" t="s">
        <v>2305</v>
      </c>
      <c r="AF734" t="str">
        <f t="shared" si="11"/>
        <v/>
      </c>
    </row>
    <row r="735" spans="1:33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6" t="s">
        <v>1028</v>
      </c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6" t="s">
        <v>2308</v>
      </c>
      <c r="Z735" s="26" t="s">
        <v>2309</v>
      </c>
      <c r="AA735" s="26" t="s">
        <v>2310</v>
      </c>
      <c r="AB735" s="26" t="s">
        <v>2308</v>
      </c>
      <c r="AF735" s="26" t="s">
        <v>2310</v>
      </c>
      <c r="AG735" s="29" t="s">
        <v>2311</v>
      </c>
    </row>
    <row r="736" spans="1:33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6" t="s">
        <v>2254</v>
      </c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6" t="s">
        <v>2312</v>
      </c>
      <c r="Z736" s="26" t="s">
        <v>2313</v>
      </c>
      <c r="AA736" s="26" t="s">
        <v>2314</v>
      </c>
      <c r="AB736" s="26" t="s">
        <v>2312</v>
      </c>
      <c r="AF736" s="26" t="s">
        <v>2314</v>
      </c>
      <c r="AG736" s="29" t="s">
        <v>2311</v>
      </c>
    </row>
    <row r="737" spans="1:33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6" t="s">
        <v>2232</v>
      </c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6" t="s">
        <v>2315</v>
      </c>
      <c r="Z737" s="26" t="s">
        <v>2316</v>
      </c>
      <c r="AA737" s="26" t="s">
        <v>2317</v>
      </c>
      <c r="AB737" s="26" t="s">
        <v>2315</v>
      </c>
      <c r="AF737" s="26"/>
      <c r="AG737" s="29"/>
    </row>
    <row r="738" spans="1:33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6" t="s">
        <v>2246</v>
      </c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6" t="s">
        <v>2318</v>
      </c>
      <c r="Z738" s="26" t="s">
        <v>2319</v>
      </c>
      <c r="AA738" s="26" t="s">
        <v>2320</v>
      </c>
      <c r="AB738" s="26" t="s">
        <v>2318</v>
      </c>
      <c r="AF738" t="str">
        <f t="shared" si="11"/>
        <v/>
      </c>
    </row>
    <row r="739" spans="1:33">
      <c r="L739" s="26" t="s">
        <v>2321</v>
      </c>
      <c r="Y739" s="26" t="s">
        <v>2322</v>
      </c>
      <c r="Z739" s="26" t="s">
        <v>2323</v>
      </c>
      <c r="AA739" s="26" t="s">
        <v>2324</v>
      </c>
      <c r="AB739" s="26" t="s">
        <v>2322</v>
      </c>
      <c r="AF739" t="str">
        <f t="shared" si="11"/>
        <v/>
      </c>
    </row>
    <row r="740" spans="1:33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6" t="s">
        <v>1009</v>
      </c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6" t="s">
        <v>2325</v>
      </c>
      <c r="Z740" s="26" t="s">
        <v>2326</v>
      </c>
      <c r="AA740" s="26" t="s">
        <v>2327</v>
      </c>
      <c r="AB740" s="26" t="s">
        <v>2325</v>
      </c>
      <c r="AF740" t="str">
        <f t="shared" si="11"/>
        <v/>
      </c>
    </row>
    <row r="741" spans="1:33">
      <c r="L741" s="26" t="s">
        <v>2328</v>
      </c>
      <c r="Y741" s="26" t="s">
        <v>2329</v>
      </c>
      <c r="Z741" s="26" t="s">
        <v>2330</v>
      </c>
      <c r="AA741" s="26" t="s">
        <v>2331</v>
      </c>
      <c r="AB741" s="26" t="s">
        <v>2329</v>
      </c>
      <c r="AF741" t="str">
        <f t="shared" si="11"/>
        <v/>
      </c>
    </row>
    <row r="742" spans="1:33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6" t="s">
        <v>976</v>
      </c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6" t="s">
        <v>2332</v>
      </c>
      <c r="Z742" s="26" t="s">
        <v>2333</v>
      </c>
      <c r="AA742" s="26" t="s">
        <v>2334</v>
      </c>
      <c r="AB742" s="26" t="s">
        <v>2332</v>
      </c>
      <c r="AF742" t="str">
        <f t="shared" si="11"/>
        <v/>
      </c>
    </row>
    <row r="743" spans="1:33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6" t="s">
        <v>981</v>
      </c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6" t="s">
        <v>2335</v>
      </c>
      <c r="Z743" s="26" t="s">
        <v>2336</v>
      </c>
      <c r="AA743" s="26" t="s">
        <v>2337</v>
      </c>
      <c r="AB743" s="26" t="s">
        <v>2335</v>
      </c>
      <c r="AF743" t="str">
        <f t="shared" si="11"/>
        <v/>
      </c>
    </row>
    <row r="744" spans="1:33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6" t="s">
        <v>975</v>
      </c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6" t="s">
        <v>2338</v>
      </c>
      <c r="Z744" s="26" t="s">
        <v>2339</v>
      </c>
      <c r="AA744" s="26" t="s">
        <v>2340</v>
      </c>
      <c r="AB744" s="26" t="s">
        <v>2338</v>
      </c>
      <c r="AF744" t="str">
        <f t="shared" si="11"/>
        <v/>
      </c>
    </row>
    <row r="745" spans="1:33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6" t="s">
        <v>970</v>
      </c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6" t="s">
        <v>2341</v>
      </c>
      <c r="Z745" s="26" t="s">
        <v>2342</v>
      </c>
      <c r="AA745" s="26" t="s">
        <v>2343</v>
      </c>
      <c r="AB745" s="26" t="s">
        <v>2341</v>
      </c>
      <c r="AF745" t="str">
        <f t="shared" si="11"/>
        <v/>
      </c>
    </row>
    <row r="746" spans="1:33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6" t="s">
        <v>2250</v>
      </c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6" t="s">
        <v>2344</v>
      </c>
      <c r="Z746" s="26" t="s">
        <v>2345</v>
      </c>
      <c r="AA746" s="26" t="s">
        <v>2346</v>
      </c>
      <c r="AB746" s="26" t="s">
        <v>2344</v>
      </c>
      <c r="AF746" t="str">
        <f t="shared" si="11"/>
        <v/>
      </c>
    </row>
    <row r="747" spans="1:33">
      <c r="L747" s="26" t="s">
        <v>2347</v>
      </c>
      <c r="Y747" s="26" t="s">
        <v>2348</v>
      </c>
      <c r="Z747" s="26" t="s">
        <v>2349</v>
      </c>
      <c r="AA747" s="26" t="s">
        <v>2350</v>
      </c>
      <c r="AB747" s="26" t="s">
        <v>2348</v>
      </c>
      <c r="AF747" t="str">
        <f t="shared" si="11"/>
        <v/>
      </c>
    </row>
    <row r="748" spans="1:33">
      <c r="L748" s="26" t="s">
        <v>2351</v>
      </c>
      <c r="Y748" s="26" t="s">
        <v>2352</v>
      </c>
      <c r="Z748" s="26" t="s">
        <v>2353</v>
      </c>
      <c r="AA748" s="26" t="s">
        <v>2354</v>
      </c>
      <c r="AB748" s="26" t="s">
        <v>2352</v>
      </c>
      <c r="AF748" t="str">
        <f t="shared" si="11"/>
        <v/>
      </c>
    </row>
    <row r="749" spans="1:33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6" t="s">
        <v>909</v>
      </c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6" t="s">
        <v>2355</v>
      </c>
      <c r="Z749" s="26" t="s">
        <v>2356</v>
      </c>
      <c r="AA749" s="26" t="s">
        <v>2357</v>
      </c>
      <c r="AB749" s="26" t="s">
        <v>2355</v>
      </c>
      <c r="AF749" t="str">
        <f t="shared" si="11"/>
        <v/>
      </c>
    </row>
    <row r="750" spans="1:33">
      <c r="L750" s="26" t="s">
        <v>2358</v>
      </c>
      <c r="Y750" s="26" t="s">
        <v>2359</v>
      </c>
      <c r="Z750" s="26" t="s">
        <v>2360</v>
      </c>
      <c r="AA750" s="26" t="s">
        <v>2361</v>
      </c>
      <c r="AB750" s="26" t="s">
        <v>2359</v>
      </c>
      <c r="AF750" t="str">
        <f t="shared" si="11"/>
        <v/>
      </c>
    </row>
    <row r="751" spans="1:33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6" t="s">
        <v>901</v>
      </c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6" t="s">
        <v>2362</v>
      </c>
      <c r="Z751" s="26" t="s">
        <v>2363</v>
      </c>
      <c r="AA751" s="26" t="s">
        <v>2364</v>
      </c>
      <c r="AB751" s="26" t="s">
        <v>2362</v>
      </c>
      <c r="AF751" t="str">
        <f t="shared" si="11"/>
        <v/>
      </c>
    </row>
    <row r="752" spans="1:33">
      <c r="L752" s="26" t="s">
        <v>2365</v>
      </c>
      <c r="Y752" s="26" t="s">
        <v>2366</v>
      </c>
      <c r="Z752" s="26" t="s">
        <v>2367</v>
      </c>
      <c r="AA752" s="26" t="s">
        <v>2368</v>
      </c>
      <c r="AB752" s="26" t="s">
        <v>2366</v>
      </c>
      <c r="AF752" t="str">
        <f t="shared" si="11"/>
        <v/>
      </c>
    </row>
    <row r="753" spans="1:32" s="28" customFormat="1">
      <c r="L753" s="26" t="s">
        <v>930</v>
      </c>
      <c r="Y753" s="26" t="s">
        <v>2369</v>
      </c>
      <c r="Z753" s="26" t="s">
        <v>2370</v>
      </c>
      <c r="AA753" s="26" t="s">
        <v>282</v>
      </c>
      <c r="AB753" s="26" t="s">
        <v>2369</v>
      </c>
      <c r="AF753" t="str">
        <f t="shared" si="11"/>
        <v/>
      </c>
    </row>
    <row r="754" spans="1:32">
      <c r="K754" s="26" t="s">
        <v>2371</v>
      </c>
      <c r="Y754" s="26" t="s">
        <v>2372</v>
      </c>
      <c r="Z754" s="26" t="s">
        <v>2373</v>
      </c>
      <c r="AA754" s="26" t="s">
        <v>2374</v>
      </c>
      <c r="AB754" s="26" t="s">
        <v>2372</v>
      </c>
      <c r="AF754" t="str">
        <f t="shared" si="11"/>
        <v/>
      </c>
    </row>
    <row r="755" spans="1:32">
      <c r="L755" s="26" t="s">
        <v>2375</v>
      </c>
      <c r="Y755" s="26" t="s">
        <v>2376</v>
      </c>
      <c r="Z755" s="26" t="s">
        <v>2377</v>
      </c>
      <c r="AA755" s="26" t="s">
        <v>2378</v>
      </c>
      <c r="AB755" s="26" t="s">
        <v>2376</v>
      </c>
      <c r="AF755" t="str">
        <f t="shared" si="11"/>
        <v/>
      </c>
    </row>
    <row r="756" spans="1:32">
      <c r="L756" s="26" t="s">
        <v>2379</v>
      </c>
      <c r="Y756" s="26" t="s">
        <v>2380</v>
      </c>
      <c r="Z756" s="26" t="s">
        <v>2381</v>
      </c>
      <c r="AA756" s="26" t="s">
        <v>2382</v>
      </c>
      <c r="AB756" s="26" t="s">
        <v>2380</v>
      </c>
      <c r="AF756" t="str">
        <f t="shared" si="11"/>
        <v/>
      </c>
    </row>
    <row r="757" spans="1:32" s="28" customFormat="1">
      <c r="K757" s="26" t="s">
        <v>992</v>
      </c>
      <c r="Y757" s="26" t="s">
        <v>2383</v>
      </c>
      <c r="Z757" s="26" t="s">
        <v>2384</v>
      </c>
      <c r="AA757" s="26" t="s">
        <v>1186</v>
      </c>
      <c r="AB757" s="26" t="s">
        <v>2383</v>
      </c>
      <c r="AF757" t="str">
        <f t="shared" si="11"/>
        <v/>
      </c>
    </row>
    <row r="758" spans="1:32" s="28" customFormat="1">
      <c r="K758" s="26" t="s">
        <v>2242</v>
      </c>
      <c r="Y758" s="26" t="s">
        <v>2385</v>
      </c>
      <c r="Z758" s="26" t="s">
        <v>2386</v>
      </c>
      <c r="AA758" s="26" t="s">
        <v>1185</v>
      </c>
      <c r="AB758" s="26" t="s">
        <v>2385</v>
      </c>
      <c r="AF758" t="str">
        <f t="shared" si="11"/>
        <v/>
      </c>
    </row>
    <row r="759" spans="1:32">
      <c r="A759" s="28"/>
      <c r="B759" s="28"/>
      <c r="C759" s="28"/>
      <c r="D759" s="28"/>
      <c r="E759" s="28"/>
      <c r="F759" s="28"/>
      <c r="G759" s="28"/>
      <c r="H759" s="28"/>
      <c r="I759" s="28"/>
      <c r="J759" s="26" t="s">
        <v>2266</v>
      </c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6" t="s">
        <v>2387</v>
      </c>
      <c r="Z759" s="26" t="s">
        <v>2388</v>
      </c>
      <c r="AA759" s="26" t="s">
        <v>2389</v>
      </c>
      <c r="AB759" s="26" t="s">
        <v>2387</v>
      </c>
      <c r="AF759" t="str">
        <f t="shared" si="11"/>
        <v/>
      </c>
    </row>
    <row r="760" spans="1:32">
      <c r="J760" s="26" t="s">
        <v>2390</v>
      </c>
      <c r="Y760" s="26" t="s">
        <v>2391</v>
      </c>
      <c r="Z760" s="26" t="s">
        <v>2392</v>
      </c>
      <c r="AA760" s="26" t="s">
        <v>2393</v>
      </c>
      <c r="AB760" s="26" t="s">
        <v>2391</v>
      </c>
      <c r="AF760" t="str">
        <f t="shared" si="11"/>
        <v/>
      </c>
    </row>
    <row r="761" spans="1:32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6" t="s">
        <v>687</v>
      </c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6" t="s">
        <v>2394</v>
      </c>
      <c r="Z761" s="26" t="s">
        <v>2395</v>
      </c>
      <c r="AA761" s="26" t="s">
        <v>2396</v>
      </c>
      <c r="AB761" s="26" t="s">
        <v>2394</v>
      </c>
      <c r="AF761" t="str">
        <f t="shared" si="11"/>
        <v/>
      </c>
    </row>
    <row r="762" spans="1:32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6" t="s">
        <v>2081</v>
      </c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6" t="s">
        <v>2397</v>
      </c>
      <c r="Z762" s="26" t="s">
        <v>2398</v>
      </c>
      <c r="AA762" s="26" t="s">
        <v>2399</v>
      </c>
      <c r="AB762" s="26" t="s">
        <v>2397</v>
      </c>
      <c r="AF762" t="str">
        <f t="shared" si="11"/>
        <v/>
      </c>
    </row>
    <row r="763" spans="1:32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6" t="s">
        <v>731</v>
      </c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6" t="s">
        <v>2400</v>
      </c>
      <c r="Z763" s="26" t="s">
        <v>2401</v>
      </c>
      <c r="AA763" s="26" t="s">
        <v>2402</v>
      </c>
      <c r="AB763" s="26" t="s">
        <v>2400</v>
      </c>
      <c r="AF763" t="str">
        <f t="shared" si="11"/>
        <v/>
      </c>
    </row>
    <row r="764" spans="1:32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6" t="s">
        <v>2077</v>
      </c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6" t="s">
        <v>2403</v>
      </c>
      <c r="Z764" s="26" t="s">
        <v>2404</v>
      </c>
      <c r="AA764" s="26" t="s">
        <v>2405</v>
      </c>
      <c r="AB764" s="26" t="s">
        <v>2403</v>
      </c>
      <c r="AF764" t="str">
        <f t="shared" si="11"/>
        <v/>
      </c>
    </row>
    <row r="765" spans="1:32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6" t="s">
        <v>689</v>
      </c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6" t="s">
        <v>2406</v>
      </c>
      <c r="Z765" s="26" t="s">
        <v>2407</v>
      </c>
      <c r="AA765" s="26" t="s">
        <v>2408</v>
      </c>
      <c r="AB765" s="26" t="s">
        <v>2406</v>
      </c>
      <c r="AF765" t="str">
        <f t="shared" si="11"/>
        <v/>
      </c>
    </row>
    <row r="766" spans="1:32">
      <c r="A766" s="28"/>
      <c r="B766" s="28"/>
      <c r="C766" s="28"/>
      <c r="D766" s="28"/>
      <c r="E766" s="28"/>
      <c r="F766" s="28"/>
      <c r="G766" s="28"/>
      <c r="H766" s="28"/>
      <c r="I766" s="28"/>
      <c r="J766" s="26" t="s">
        <v>2165</v>
      </c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6" t="s">
        <v>2409</v>
      </c>
      <c r="Z766" s="26" t="s">
        <v>2410</v>
      </c>
      <c r="AA766" s="26" t="s">
        <v>2411</v>
      </c>
      <c r="AB766" s="26" t="s">
        <v>2409</v>
      </c>
      <c r="AF766" t="str">
        <f t="shared" si="11"/>
        <v/>
      </c>
    </row>
    <row r="767" spans="1:32">
      <c r="J767" s="26" t="s">
        <v>2412</v>
      </c>
      <c r="Y767" s="26" t="s">
        <v>2413</v>
      </c>
      <c r="Z767" s="26" t="s">
        <v>2414</v>
      </c>
      <c r="AA767" s="26" t="s">
        <v>2415</v>
      </c>
      <c r="AB767" s="26" t="s">
        <v>2413</v>
      </c>
      <c r="AF767" t="str">
        <f t="shared" si="11"/>
        <v/>
      </c>
    </row>
    <row r="768" spans="1:32">
      <c r="J768" s="26" t="s">
        <v>2416</v>
      </c>
      <c r="Y768" s="26" t="s">
        <v>2417</v>
      </c>
      <c r="Z768" s="26" t="s">
        <v>2418</v>
      </c>
      <c r="AA768" s="26" t="s">
        <v>292</v>
      </c>
      <c r="AB768" s="26" t="s">
        <v>2417</v>
      </c>
      <c r="AF768" t="str">
        <f t="shared" si="11"/>
        <v/>
      </c>
    </row>
    <row r="769" spans="1:33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6" t="s">
        <v>2117</v>
      </c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6" t="s">
        <v>2419</v>
      </c>
      <c r="Z769" s="26" t="s">
        <v>2420</v>
      </c>
      <c r="AA769" s="26" t="s">
        <v>294</v>
      </c>
      <c r="AB769" s="26" t="s">
        <v>2419</v>
      </c>
      <c r="AF769" t="str">
        <f t="shared" si="11"/>
        <v/>
      </c>
    </row>
    <row r="770" spans="1:33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6" t="s">
        <v>2113</v>
      </c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6" t="s">
        <v>2421</v>
      </c>
      <c r="Z770" s="26" t="s">
        <v>2422</v>
      </c>
      <c r="AA770" s="26" t="s">
        <v>289</v>
      </c>
      <c r="AB770" s="26" t="s">
        <v>2421</v>
      </c>
      <c r="AF770" t="str">
        <f t="shared" si="11"/>
        <v/>
      </c>
    </row>
    <row r="771" spans="1:33">
      <c r="J771" s="26" t="s">
        <v>2423</v>
      </c>
      <c r="Y771" s="26" t="s">
        <v>2424</v>
      </c>
      <c r="Z771" s="26" t="s">
        <v>2425</v>
      </c>
      <c r="AA771" s="26" t="s">
        <v>2426</v>
      </c>
      <c r="AB771" s="26" t="s">
        <v>2424</v>
      </c>
      <c r="AF771" t="str">
        <f t="shared" ref="AF771:AF834" si="12">IFERROR(VLOOKUP(AE771, $Z$2:$AA$4500,2,0),"")</f>
        <v/>
      </c>
    </row>
    <row r="772" spans="1:33">
      <c r="A772" s="28"/>
      <c r="B772" s="28"/>
      <c r="C772" s="28"/>
      <c r="D772" s="28"/>
      <c r="E772" s="28"/>
      <c r="F772" s="28"/>
      <c r="G772" s="28"/>
      <c r="H772" s="28"/>
      <c r="I772" s="28"/>
      <c r="J772" s="26" t="s">
        <v>2098</v>
      </c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6" t="s">
        <v>2427</v>
      </c>
      <c r="Z772" s="26" t="s">
        <v>2428</v>
      </c>
      <c r="AA772" s="26" t="s">
        <v>2429</v>
      </c>
      <c r="AB772" s="26" t="s">
        <v>2427</v>
      </c>
      <c r="AF772" t="str">
        <f t="shared" si="12"/>
        <v/>
      </c>
    </row>
    <row r="773" spans="1:33" s="28" customFormat="1">
      <c r="J773" s="26" t="s">
        <v>2169</v>
      </c>
      <c r="AA773" s="26" t="s">
        <v>282</v>
      </c>
      <c r="AF773" t="str">
        <f t="shared" si="12"/>
        <v/>
      </c>
    </row>
    <row r="774" spans="1:33">
      <c r="J774" s="26" t="s">
        <v>2430</v>
      </c>
      <c r="AC774" s="26" t="s">
        <v>2431</v>
      </c>
      <c r="AD774" s="26" t="s">
        <v>2432</v>
      </c>
      <c r="AE774" s="26" t="s">
        <v>2286</v>
      </c>
      <c r="AF774" t="str">
        <f t="shared" si="12"/>
        <v>4U252N</v>
      </c>
      <c r="AG774" s="26" t="s">
        <v>2311</v>
      </c>
    </row>
    <row r="775" spans="1:33">
      <c r="K775" s="26" t="s">
        <v>2433</v>
      </c>
      <c r="AF775" t="str">
        <f t="shared" si="12"/>
        <v/>
      </c>
    </row>
    <row r="776" spans="1:33">
      <c r="K776" s="26" t="s">
        <v>2434</v>
      </c>
      <c r="AC776" s="26" t="s">
        <v>2435</v>
      </c>
      <c r="AD776" s="26" t="s">
        <v>2436</v>
      </c>
      <c r="AE776" s="26" t="s">
        <v>2342</v>
      </c>
      <c r="AF776" t="str">
        <f t="shared" si="12"/>
        <v>5SPQU3</v>
      </c>
      <c r="AG776" s="26" t="s">
        <v>2437</v>
      </c>
    </row>
    <row r="777" spans="1:33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6" t="s">
        <v>2108</v>
      </c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AF777" t="str">
        <f t="shared" si="12"/>
        <v/>
      </c>
    </row>
    <row r="778" spans="1:33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6" t="s">
        <v>1653</v>
      </c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AC778" s="26" t="s">
        <v>2438</v>
      </c>
      <c r="AD778" s="26" t="s">
        <v>2439</v>
      </c>
      <c r="AE778" s="26" t="s">
        <v>2294</v>
      </c>
      <c r="AF778" t="str">
        <f t="shared" si="12"/>
        <v>6FQ4LX</v>
      </c>
      <c r="AG778" s="26" t="s">
        <v>2440</v>
      </c>
    </row>
    <row r="779" spans="1:33">
      <c r="A779" s="28"/>
      <c r="B779" s="28"/>
      <c r="C779" s="28"/>
      <c r="D779" s="28"/>
      <c r="E779" s="28"/>
      <c r="F779" s="28"/>
      <c r="G779" s="28"/>
      <c r="H779" s="28"/>
      <c r="I779" s="28"/>
      <c r="J779" s="26" t="s">
        <v>2170</v>
      </c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AF779" t="str">
        <f t="shared" si="12"/>
        <v/>
      </c>
    </row>
    <row r="780" spans="1:33">
      <c r="J780" s="26" t="s">
        <v>2441</v>
      </c>
      <c r="AC780" s="26" t="s">
        <v>2442</v>
      </c>
      <c r="AD780" s="26" t="s">
        <v>2443</v>
      </c>
      <c r="AE780" s="26" t="s">
        <v>2291</v>
      </c>
      <c r="AF780" t="str">
        <f t="shared" si="12"/>
        <v>6FQ4SS</v>
      </c>
      <c r="AG780" s="26" t="s">
        <v>2444</v>
      </c>
    </row>
    <row r="781" spans="1:33">
      <c r="J781" s="26" t="s">
        <v>2445</v>
      </c>
      <c r="AF781" t="str">
        <f t="shared" si="12"/>
        <v/>
      </c>
    </row>
    <row r="782" spans="1:33">
      <c r="A782" s="28"/>
      <c r="B782" s="28"/>
      <c r="C782" s="28"/>
      <c r="D782" s="28"/>
      <c r="E782" s="28"/>
      <c r="F782" s="28"/>
      <c r="G782" s="28"/>
      <c r="H782" s="28"/>
      <c r="I782" s="28"/>
      <c r="J782" s="26" t="s">
        <v>2262</v>
      </c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AC782" s="26" t="s">
        <v>2446</v>
      </c>
      <c r="AD782" s="26" t="s">
        <v>2447</v>
      </c>
      <c r="AE782" s="26" t="s">
        <v>2353</v>
      </c>
      <c r="AF782" t="str">
        <f t="shared" si="12"/>
        <v>557CBW</v>
      </c>
      <c r="AG782" s="26" t="s">
        <v>2448</v>
      </c>
    </row>
    <row r="783" spans="1:33">
      <c r="J783" s="26" t="s">
        <v>2449</v>
      </c>
      <c r="AF783" t="str">
        <f t="shared" si="12"/>
        <v/>
      </c>
    </row>
    <row r="784" spans="1:33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6" t="s">
        <v>2089</v>
      </c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AC784" s="26" t="s">
        <v>2450</v>
      </c>
      <c r="AD784" s="26" t="s">
        <v>2451</v>
      </c>
      <c r="AE784" s="26" t="s">
        <v>2425</v>
      </c>
      <c r="AF784" t="str">
        <f t="shared" si="12"/>
        <v>436FJS</v>
      </c>
      <c r="AG784" s="26" t="s">
        <v>2452</v>
      </c>
    </row>
    <row r="785" spans="1:33">
      <c r="A785" s="28"/>
      <c r="B785" s="28"/>
      <c r="C785" s="28"/>
      <c r="D785" s="28"/>
      <c r="E785" s="28"/>
      <c r="F785" s="28"/>
      <c r="G785" s="28"/>
      <c r="H785" s="28"/>
      <c r="I785" s="28"/>
      <c r="J785" s="26" t="s">
        <v>2258</v>
      </c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AF785" t="str">
        <f t="shared" si="12"/>
        <v/>
      </c>
    </row>
    <row r="786" spans="1:33">
      <c r="AC786" s="26" t="s">
        <v>2453</v>
      </c>
      <c r="AD786" s="26" t="s">
        <v>2454</v>
      </c>
      <c r="AE786" s="26" t="s">
        <v>2349</v>
      </c>
      <c r="AF786" t="str">
        <f t="shared" si="12"/>
        <v>5RDB6G</v>
      </c>
      <c r="AG786" s="26" t="s">
        <v>2455</v>
      </c>
    </row>
    <row r="787" spans="1:33">
      <c r="AF787" t="str">
        <f t="shared" si="12"/>
        <v/>
      </c>
    </row>
    <row r="788" spans="1:33">
      <c r="AC788" s="26" t="s">
        <v>2456</v>
      </c>
      <c r="AD788" s="26" t="s">
        <v>2457</v>
      </c>
      <c r="AE788" s="26" t="s">
        <v>2298</v>
      </c>
      <c r="AF788" t="str">
        <f t="shared" si="12"/>
        <v>4L5EWD</v>
      </c>
      <c r="AG788" s="26" t="s">
        <v>2458</v>
      </c>
    </row>
    <row r="789" spans="1:33">
      <c r="AF789" t="str">
        <f t="shared" si="12"/>
        <v/>
      </c>
    </row>
    <row r="790" spans="1:33">
      <c r="AC790" s="26" t="s">
        <v>2459</v>
      </c>
      <c r="AD790" s="26" t="s">
        <v>2460</v>
      </c>
      <c r="AE790" s="26" t="s">
        <v>2330</v>
      </c>
      <c r="AF790" t="str">
        <f t="shared" si="12"/>
        <v>557EBD</v>
      </c>
      <c r="AG790" s="26" t="s">
        <v>2461</v>
      </c>
    </row>
    <row r="791" spans="1:33">
      <c r="AF791" t="str">
        <f t="shared" si="12"/>
        <v/>
      </c>
    </row>
    <row r="792" spans="1:33">
      <c r="AC792" s="26" t="s">
        <v>2462</v>
      </c>
      <c r="AD792" s="26" t="s">
        <v>2463</v>
      </c>
      <c r="AE792" s="26" t="s">
        <v>2339</v>
      </c>
      <c r="AF792" t="str">
        <f t="shared" si="12"/>
        <v>5QFUXS</v>
      </c>
      <c r="AG792" s="26" t="s">
        <v>2464</v>
      </c>
    </row>
    <row r="793" spans="1:33">
      <c r="AF793" t="str">
        <f t="shared" si="12"/>
        <v/>
      </c>
    </row>
    <row r="794" spans="1:33">
      <c r="AC794" s="26" t="s">
        <v>2465</v>
      </c>
      <c r="AD794" s="26" t="s">
        <v>2466</v>
      </c>
      <c r="AE794" s="26" t="s">
        <v>2336</v>
      </c>
      <c r="AF794" t="str">
        <f t="shared" si="12"/>
        <v>557DYB</v>
      </c>
      <c r="AG794" s="26" t="s">
        <v>2467</v>
      </c>
    </row>
    <row r="795" spans="1:33">
      <c r="AF795" t="str">
        <f t="shared" si="12"/>
        <v/>
      </c>
    </row>
    <row r="796" spans="1:33">
      <c r="AC796" s="26" t="s">
        <v>2468</v>
      </c>
      <c r="AD796" s="26" t="s">
        <v>2469</v>
      </c>
      <c r="AE796" s="26" t="s">
        <v>2326</v>
      </c>
      <c r="AF796" t="str">
        <f t="shared" si="12"/>
        <v>5UTMY9</v>
      </c>
      <c r="AG796" s="26" t="s">
        <v>2470</v>
      </c>
    </row>
    <row r="797" spans="1:33">
      <c r="H797" s="26" t="s">
        <v>2471</v>
      </c>
      <c r="AF797" t="str">
        <f t="shared" si="12"/>
        <v/>
      </c>
    </row>
    <row r="798" spans="1:33">
      <c r="I798" s="26" t="s">
        <v>471</v>
      </c>
      <c r="AC798" s="26" t="s">
        <v>2472</v>
      </c>
      <c r="AD798" s="26" t="s">
        <v>2473</v>
      </c>
      <c r="AE798" s="26" t="s">
        <v>2345</v>
      </c>
      <c r="AF798" t="str">
        <f t="shared" si="12"/>
        <v>5SPQW6</v>
      </c>
      <c r="AG798" s="26" t="s">
        <v>2474</v>
      </c>
    </row>
    <row r="799" spans="1:33">
      <c r="A799" s="28"/>
      <c r="B799" s="28"/>
      <c r="C799" s="28"/>
      <c r="D799" s="28"/>
      <c r="E799" s="28"/>
      <c r="F799" s="28"/>
      <c r="G799" s="28"/>
      <c r="H799" s="28"/>
      <c r="I799" s="28"/>
      <c r="J799" s="26" t="s">
        <v>2262</v>
      </c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AF799" t="str">
        <f t="shared" si="12"/>
        <v/>
      </c>
    </row>
    <row r="800" spans="1:33">
      <c r="A800" s="28"/>
      <c r="B800" s="28"/>
      <c r="C800" s="28"/>
      <c r="D800" s="28"/>
      <c r="E800" s="28"/>
      <c r="F800" s="28"/>
      <c r="G800" s="28"/>
      <c r="H800" s="28"/>
      <c r="I800" s="28"/>
      <c r="J800" s="26" t="s">
        <v>2170</v>
      </c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AC800" s="26" t="s">
        <v>2475</v>
      </c>
      <c r="AD800" s="26" t="s">
        <v>2476</v>
      </c>
      <c r="AE800" s="26" t="s">
        <v>2306</v>
      </c>
      <c r="AF800" t="str">
        <f t="shared" si="12"/>
        <v>6FQ4QZ</v>
      </c>
      <c r="AG800" s="26" t="s">
        <v>2477</v>
      </c>
    </row>
    <row r="801" spans="1:33">
      <c r="J801" s="26" t="s">
        <v>2478</v>
      </c>
      <c r="AF801" t="str">
        <f t="shared" si="12"/>
        <v/>
      </c>
    </row>
    <row r="802" spans="1:33">
      <c r="A802" s="28"/>
      <c r="B802" s="28"/>
      <c r="C802" s="28"/>
      <c r="D802" s="28"/>
      <c r="E802" s="28"/>
      <c r="F802" s="28"/>
      <c r="G802" s="28"/>
      <c r="H802" s="28"/>
      <c r="I802" s="28"/>
      <c r="J802" s="26" t="s">
        <v>2098</v>
      </c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AC802" s="26" t="s">
        <v>2479</v>
      </c>
      <c r="AD802" s="26" t="s">
        <v>2480</v>
      </c>
      <c r="AE802" s="26" t="s">
        <v>2286</v>
      </c>
      <c r="AF802" t="str">
        <f t="shared" si="12"/>
        <v>4U252N</v>
      </c>
      <c r="AG802" s="26" t="s">
        <v>2481</v>
      </c>
    </row>
    <row r="803" spans="1:33">
      <c r="J803" s="26" t="s">
        <v>2482</v>
      </c>
      <c r="AF803" t="str">
        <f t="shared" si="12"/>
        <v/>
      </c>
    </row>
    <row r="804" spans="1:33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6" t="s">
        <v>689</v>
      </c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AC804" s="26" t="s">
        <v>2483</v>
      </c>
      <c r="AD804" s="26" t="s">
        <v>2484</v>
      </c>
      <c r="AE804" s="26" t="s">
        <v>2356</v>
      </c>
      <c r="AF804" t="str">
        <f t="shared" si="12"/>
        <v>557EFB</v>
      </c>
      <c r="AG804" s="26" t="s">
        <v>2485</v>
      </c>
    </row>
    <row r="805" spans="1:33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6" t="s">
        <v>687</v>
      </c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AF805" t="str">
        <f t="shared" si="12"/>
        <v/>
      </c>
    </row>
    <row r="806" spans="1:33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6" t="s">
        <v>2081</v>
      </c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AC806" s="26" t="s">
        <v>2486</v>
      </c>
      <c r="AD806" s="26" t="s">
        <v>2487</v>
      </c>
      <c r="AE806" s="26" t="s">
        <v>2333</v>
      </c>
      <c r="AF806" t="str">
        <f t="shared" si="12"/>
        <v>5SPQS4</v>
      </c>
      <c r="AG806" s="26" t="s">
        <v>2488</v>
      </c>
    </row>
    <row r="807" spans="1:33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6" t="s">
        <v>731</v>
      </c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AF807" t="str">
        <f t="shared" si="12"/>
        <v/>
      </c>
    </row>
    <row r="808" spans="1:33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6" t="s">
        <v>2077</v>
      </c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AC808" s="26" t="s">
        <v>2489</v>
      </c>
      <c r="AD808" s="26" t="s">
        <v>2490</v>
      </c>
      <c r="AE808" s="26" t="s">
        <v>2422</v>
      </c>
      <c r="AF808" t="str">
        <f t="shared" si="12"/>
        <v>5WMT9G</v>
      </c>
      <c r="AG808" s="26" t="s">
        <v>2491</v>
      </c>
    </row>
    <row r="809" spans="1:33">
      <c r="A809" s="28"/>
      <c r="B809" s="28"/>
      <c r="C809" s="28"/>
      <c r="D809" s="28"/>
      <c r="E809" s="28"/>
      <c r="F809" s="28"/>
      <c r="G809" s="28"/>
      <c r="H809" s="28"/>
      <c r="I809" s="28"/>
      <c r="J809" s="26" t="s">
        <v>2165</v>
      </c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AF809" t="str">
        <f t="shared" si="12"/>
        <v/>
      </c>
    </row>
    <row r="810" spans="1:33">
      <c r="J810" s="26" t="s">
        <v>2492</v>
      </c>
      <c r="AC810" s="26" t="s">
        <v>2493</v>
      </c>
      <c r="AD810" s="26" t="s">
        <v>2494</v>
      </c>
      <c r="AE810" s="26" t="s">
        <v>2316</v>
      </c>
      <c r="AF810" t="str">
        <f t="shared" si="12"/>
        <v>G9ESLY</v>
      </c>
      <c r="AG810" s="26" t="s">
        <v>2495</v>
      </c>
    </row>
    <row r="811" spans="1:33">
      <c r="A811" s="28"/>
      <c r="B811" s="28"/>
      <c r="C811" s="28"/>
      <c r="D811" s="28"/>
      <c r="E811" s="28"/>
      <c r="F811" s="28"/>
      <c r="G811" s="28"/>
      <c r="H811" s="28"/>
      <c r="I811" s="28"/>
      <c r="J811" s="26" t="s">
        <v>2266</v>
      </c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AF811" t="str">
        <f t="shared" si="12"/>
        <v/>
      </c>
    </row>
    <row r="812" spans="1:33">
      <c r="A812" s="28"/>
      <c r="B812" s="28"/>
      <c r="C812" s="28"/>
      <c r="D812" s="28"/>
      <c r="E812" s="28"/>
      <c r="F812" s="28"/>
      <c r="G812" s="28"/>
      <c r="H812" s="28"/>
      <c r="I812" s="28"/>
      <c r="J812" s="26" t="s">
        <v>2258</v>
      </c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AC812" s="26" t="s">
        <v>2496</v>
      </c>
      <c r="AD812" s="26" t="s">
        <v>2497</v>
      </c>
      <c r="AE812" s="26" t="s">
        <v>2323</v>
      </c>
      <c r="AF812" t="str">
        <f t="shared" si="12"/>
        <v>5UTMPW</v>
      </c>
      <c r="AG812" s="26" t="s">
        <v>2498</v>
      </c>
    </row>
    <row r="813" spans="1:33">
      <c r="J813" s="26" t="s">
        <v>2499</v>
      </c>
      <c r="Y813" s="26" t="s">
        <v>2500</v>
      </c>
      <c r="Z813" s="26" t="s">
        <v>2501</v>
      </c>
      <c r="AA813" s="26" t="s">
        <v>2502</v>
      </c>
      <c r="AB813" s="26" t="s">
        <v>2500</v>
      </c>
      <c r="AF813" t="str">
        <f t="shared" si="12"/>
        <v/>
      </c>
    </row>
    <row r="814" spans="1:33">
      <c r="J814" s="26" t="s">
        <v>2503</v>
      </c>
      <c r="Y814" s="26" t="s">
        <v>2504</v>
      </c>
      <c r="Z814" s="26" t="s">
        <v>2505</v>
      </c>
      <c r="AA814" s="26" t="s">
        <v>296</v>
      </c>
      <c r="AB814" s="26" t="s">
        <v>2504</v>
      </c>
      <c r="AF814" t="str">
        <f t="shared" si="12"/>
        <v/>
      </c>
    </row>
    <row r="815" spans="1:33">
      <c r="K815" s="26" t="s">
        <v>2506</v>
      </c>
      <c r="Y815" s="26" t="s">
        <v>2507</v>
      </c>
      <c r="Z815" s="26" t="s">
        <v>2508</v>
      </c>
      <c r="AA815" s="26" t="s">
        <v>2509</v>
      </c>
      <c r="AB815" s="26" t="s">
        <v>2507</v>
      </c>
      <c r="AF815" t="str">
        <f t="shared" si="12"/>
        <v/>
      </c>
    </row>
    <row r="816" spans="1:33">
      <c r="L816" s="26" t="s">
        <v>2510</v>
      </c>
      <c r="Y816" s="26" t="s">
        <v>2511</v>
      </c>
      <c r="Z816" s="26" t="s">
        <v>2512</v>
      </c>
      <c r="AA816" s="26" t="s">
        <v>2513</v>
      </c>
      <c r="AB816" s="26" t="s">
        <v>2511</v>
      </c>
      <c r="AF816" t="str">
        <f t="shared" si="12"/>
        <v/>
      </c>
    </row>
    <row r="817" spans="1:32" s="28" customFormat="1">
      <c r="M817" s="26" t="s">
        <v>1009</v>
      </c>
      <c r="AA817" s="26" t="s">
        <v>2196</v>
      </c>
      <c r="AF817" t="str">
        <f t="shared" si="12"/>
        <v/>
      </c>
    </row>
    <row r="818" spans="1:32">
      <c r="L818" s="26" t="s">
        <v>2514</v>
      </c>
      <c r="Y818" s="26" t="s">
        <v>2515</v>
      </c>
      <c r="Z818" s="26" t="s">
        <v>2516</v>
      </c>
      <c r="AA818" s="26" t="s">
        <v>2517</v>
      </c>
      <c r="AB818" s="26" t="s">
        <v>2515</v>
      </c>
      <c r="AF818" t="str">
        <f t="shared" si="12"/>
        <v/>
      </c>
    </row>
    <row r="819" spans="1:32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6" t="s">
        <v>976</v>
      </c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6" t="s">
        <v>2518</v>
      </c>
      <c r="Z819" s="26" t="s">
        <v>2519</v>
      </c>
      <c r="AA819" s="26" t="s">
        <v>2520</v>
      </c>
      <c r="AB819" s="26" t="s">
        <v>2518</v>
      </c>
      <c r="AF819" t="str">
        <f t="shared" si="12"/>
        <v/>
      </c>
    </row>
    <row r="820" spans="1:32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6" t="s">
        <v>975</v>
      </c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6" t="s">
        <v>2521</v>
      </c>
      <c r="Z820" s="26" t="s">
        <v>2522</v>
      </c>
      <c r="AA820" s="26" t="s">
        <v>2523</v>
      </c>
      <c r="AB820" s="26" t="s">
        <v>2521</v>
      </c>
      <c r="AF820" t="str">
        <f t="shared" si="12"/>
        <v/>
      </c>
    </row>
    <row r="821" spans="1:32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6" t="s">
        <v>981</v>
      </c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6" t="s">
        <v>2524</v>
      </c>
      <c r="Z821" s="26" t="s">
        <v>2525</v>
      </c>
      <c r="AA821" s="26" t="s">
        <v>2526</v>
      </c>
      <c r="AB821" s="26" t="s">
        <v>2524</v>
      </c>
      <c r="AF821" t="str">
        <f t="shared" si="12"/>
        <v/>
      </c>
    </row>
    <row r="822" spans="1:32" s="28" customFormat="1">
      <c r="M822" s="26" t="s">
        <v>970</v>
      </c>
      <c r="AA822" s="26" t="s">
        <v>2408</v>
      </c>
      <c r="AF822" t="str">
        <f t="shared" si="12"/>
        <v/>
      </c>
    </row>
    <row r="823" spans="1:32" s="28" customFormat="1">
      <c r="K823" s="26" t="s">
        <v>992</v>
      </c>
      <c r="AA823" s="26" t="s">
        <v>2411</v>
      </c>
      <c r="AF823" t="str">
        <f t="shared" si="12"/>
        <v/>
      </c>
    </row>
    <row r="824" spans="1:32">
      <c r="K824" s="26" t="s">
        <v>2527</v>
      </c>
      <c r="Y824" s="26" t="s">
        <v>2528</v>
      </c>
      <c r="Z824" s="26" t="s">
        <v>2529</v>
      </c>
      <c r="AA824" s="26" t="s">
        <v>2530</v>
      </c>
      <c r="AB824" s="26" t="s">
        <v>2528</v>
      </c>
      <c r="AF824" t="str">
        <f t="shared" si="12"/>
        <v/>
      </c>
    </row>
    <row r="825" spans="1:32" s="28" customFormat="1">
      <c r="K825" s="26" t="s">
        <v>2254</v>
      </c>
      <c r="AA825" s="26" t="s">
        <v>1185</v>
      </c>
      <c r="AF825" t="str">
        <f t="shared" si="12"/>
        <v/>
      </c>
    </row>
    <row r="826" spans="1:32" s="28" customFormat="1">
      <c r="K826" s="26" t="s">
        <v>2232</v>
      </c>
      <c r="AA826" s="26" t="s">
        <v>1186</v>
      </c>
      <c r="AF826" t="str">
        <f t="shared" si="12"/>
        <v/>
      </c>
    </row>
    <row r="827" spans="1:32" s="28" customFormat="1">
      <c r="A827"/>
      <c r="B827"/>
      <c r="C827"/>
      <c r="D827"/>
      <c r="E827"/>
      <c r="F827"/>
      <c r="G827"/>
      <c r="H827"/>
      <c r="I827"/>
      <c r="J827"/>
      <c r="K827" s="26" t="s">
        <v>2531</v>
      </c>
      <c r="L827"/>
      <c r="M827"/>
      <c r="N827"/>
      <c r="O827"/>
      <c r="P827"/>
      <c r="Q827"/>
      <c r="R827"/>
      <c r="S827"/>
      <c r="T827"/>
      <c r="U827"/>
      <c r="V827"/>
      <c r="W827"/>
      <c r="X827"/>
      <c r="AA827" s="26" t="s">
        <v>2382</v>
      </c>
      <c r="AF827" t="str">
        <f t="shared" si="12"/>
        <v/>
      </c>
    </row>
    <row r="828" spans="1:32">
      <c r="L828" s="26" t="s">
        <v>2532</v>
      </c>
      <c r="Y828" s="26" t="s">
        <v>2533</v>
      </c>
      <c r="Z828" s="26" t="s">
        <v>2534</v>
      </c>
      <c r="AA828" s="26" t="s">
        <v>2535</v>
      </c>
      <c r="AB828" s="26" t="s">
        <v>2533</v>
      </c>
      <c r="AF828" t="str">
        <f t="shared" si="12"/>
        <v/>
      </c>
    </row>
    <row r="829" spans="1:32" s="28" customFormat="1">
      <c r="L829" s="26" t="s">
        <v>930</v>
      </c>
      <c r="AA829" s="26" t="s">
        <v>282</v>
      </c>
      <c r="AF829" t="str">
        <f t="shared" si="12"/>
        <v/>
      </c>
    </row>
    <row r="830" spans="1:32" s="28" customFormat="1">
      <c r="A830"/>
      <c r="B830"/>
      <c r="C830"/>
      <c r="D830"/>
      <c r="E830"/>
      <c r="F830"/>
      <c r="G830"/>
      <c r="H830"/>
      <c r="I830"/>
      <c r="J830"/>
      <c r="K830"/>
      <c r="L830" s="26" t="s">
        <v>2536</v>
      </c>
      <c r="M830"/>
      <c r="N830"/>
      <c r="O830"/>
      <c r="P830"/>
      <c r="Q830"/>
      <c r="R830"/>
      <c r="S830"/>
      <c r="T830"/>
      <c r="U830"/>
      <c r="V830"/>
      <c r="W830"/>
      <c r="X830"/>
      <c r="AA830" s="26" t="s">
        <v>294</v>
      </c>
      <c r="AF830" t="str">
        <f t="shared" si="12"/>
        <v/>
      </c>
    </row>
    <row r="831" spans="1:32">
      <c r="L831" s="26" t="s">
        <v>2537</v>
      </c>
      <c r="Y831" s="26" t="s">
        <v>2538</v>
      </c>
      <c r="Z831" s="26" t="s">
        <v>2539</v>
      </c>
      <c r="AA831" s="26" t="s">
        <v>2540</v>
      </c>
      <c r="AB831" s="26" t="s">
        <v>2538</v>
      </c>
      <c r="AF831" t="str">
        <f t="shared" si="12"/>
        <v/>
      </c>
    </row>
    <row r="832" spans="1:32" s="28" customFormat="1">
      <c r="M832" s="26" t="s">
        <v>901</v>
      </c>
      <c r="AA832" s="26" t="s">
        <v>2426</v>
      </c>
      <c r="AF832" t="str">
        <f t="shared" si="12"/>
        <v/>
      </c>
    </row>
    <row r="833" spans="1:33" s="28" customFormat="1">
      <c r="A833"/>
      <c r="B833"/>
      <c r="C833"/>
      <c r="D833"/>
      <c r="E833"/>
      <c r="F833"/>
      <c r="G833"/>
      <c r="H833"/>
      <c r="I833"/>
      <c r="J833"/>
      <c r="K833"/>
      <c r="L833" s="26" t="s">
        <v>2541</v>
      </c>
      <c r="M833"/>
      <c r="N833"/>
      <c r="O833"/>
      <c r="P833"/>
      <c r="Q833"/>
      <c r="R833"/>
      <c r="S833"/>
      <c r="T833"/>
      <c r="U833"/>
      <c r="V833"/>
      <c r="W833"/>
      <c r="X833"/>
      <c r="AA833" s="26" t="s">
        <v>289</v>
      </c>
      <c r="AF833" t="str">
        <f t="shared" si="12"/>
        <v/>
      </c>
    </row>
    <row r="834" spans="1:33" s="28" customFormat="1">
      <c r="L834" s="26" t="s">
        <v>909</v>
      </c>
      <c r="AA834" s="26" t="s">
        <v>2429</v>
      </c>
      <c r="AF834" t="str">
        <f t="shared" si="12"/>
        <v/>
      </c>
    </row>
    <row r="835" spans="1:33">
      <c r="K835" s="26" t="s">
        <v>2542</v>
      </c>
      <c r="Y835" s="26" t="s">
        <v>2543</v>
      </c>
      <c r="Z835" s="26" t="s">
        <v>2544</v>
      </c>
      <c r="AA835" s="26" t="s">
        <v>2545</v>
      </c>
      <c r="AB835" s="26" t="s">
        <v>2543</v>
      </c>
      <c r="AF835" t="str">
        <f t="shared" ref="AF835:AF898" si="13">IFERROR(VLOOKUP(AE835, $Z$2:$AA$4500,2,0),"")</f>
        <v/>
      </c>
    </row>
    <row r="836" spans="1:33">
      <c r="L836" s="26" t="s">
        <v>2546</v>
      </c>
      <c r="AA836" s="26" t="s">
        <v>2547</v>
      </c>
      <c r="AF836" t="str">
        <f t="shared" si="13"/>
        <v/>
      </c>
    </row>
    <row r="837" spans="1:33" s="28" customFormat="1">
      <c r="A837"/>
      <c r="B837"/>
      <c r="C837"/>
      <c r="D837"/>
      <c r="E837"/>
      <c r="F837"/>
      <c r="G837"/>
      <c r="H837"/>
      <c r="I837"/>
      <c r="J837"/>
      <c r="K837"/>
      <c r="L837" s="26" t="s">
        <v>2548</v>
      </c>
      <c r="M837"/>
      <c r="N837"/>
      <c r="O837"/>
      <c r="P837"/>
      <c r="Q837"/>
      <c r="R837"/>
      <c r="S837"/>
      <c r="T837"/>
      <c r="U837"/>
      <c r="V837"/>
      <c r="W837"/>
      <c r="X837"/>
      <c r="AA837" s="26" t="s">
        <v>2399</v>
      </c>
      <c r="AF837" t="str">
        <f t="shared" si="13"/>
        <v/>
      </c>
    </row>
    <row r="838" spans="1:33" s="28" customFormat="1">
      <c r="K838" s="26" t="s">
        <v>1028</v>
      </c>
      <c r="AA838" s="26" t="s">
        <v>2402</v>
      </c>
      <c r="AF838" t="str">
        <f t="shared" si="13"/>
        <v/>
      </c>
    </row>
    <row r="839" spans="1:33" s="28" customFormat="1">
      <c r="A839"/>
      <c r="B839"/>
      <c r="C839"/>
      <c r="D839"/>
      <c r="E839"/>
      <c r="F839"/>
      <c r="G839"/>
      <c r="H839"/>
      <c r="I839"/>
      <c r="J839"/>
      <c r="K839" s="26" t="s">
        <v>2549</v>
      </c>
      <c r="L839"/>
      <c r="M839"/>
      <c r="N839"/>
      <c r="O839"/>
      <c r="P839"/>
      <c r="Q839"/>
      <c r="R839"/>
      <c r="S839"/>
      <c r="T839"/>
      <c r="U839"/>
      <c r="V839"/>
      <c r="W839"/>
      <c r="X839"/>
      <c r="AA839" s="26" t="s">
        <v>2393</v>
      </c>
      <c r="AF839" t="str">
        <f t="shared" si="13"/>
        <v/>
      </c>
    </row>
    <row r="840" spans="1:33">
      <c r="J840" s="26" t="s">
        <v>2550</v>
      </c>
      <c r="Y840" s="26" t="s">
        <v>2551</v>
      </c>
      <c r="Z840" s="26" t="s">
        <v>2552</v>
      </c>
      <c r="AA840" s="26" t="s">
        <v>2553</v>
      </c>
      <c r="AB840" s="26" t="s">
        <v>2551</v>
      </c>
      <c r="AF840" t="str">
        <f t="shared" si="13"/>
        <v/>
      </c>
    </row>
    <row r="841" spans="1:33" s="28" customFormat="1">
      <c r="K841" s="26" t="s">
        <v>2113</v>
      </c>
      <c r="AA841" s="26" t="s">
        <v>2374</v>
      </c>
      <c r="AF841" t="str">
        <f t="shared" si="13"/>
        <v/>
      </c>
    </row>
    <row r="842" spans="1:33" s="28" customFormat="1">
      <c r="K842" s="26" t="s">
        <v>2117</v>
      </c>
      <c r="AA842" s="26" t="s">
        <v>282</v>
      </c>
      <c r="AF842" t="str">
        <f t="shared" si="13"/>
        <v/>
      </c>
    </row>
    <row r="843" spans="1:33">
      <c r="J843" s="26" t="s">
        <v>2554</v>
      </c>
      <c r="Y843" s="26" t="s">
        <v>2555</v>
      </c>
      <c r="Z843" s="26" t="s">
        <v>2556</v>
      </c>
      <c r="AA843" s="26" t="s">
        <v>2557</v>
      </c>
      <c r="AB843" s="26" t="s">
        <v>2555</v>
      </c>
      <c r="AF843" t="s">
        <v>2557</v>
      </c>
      <c r="AG843" s="29" t="s">
        <v>2558</v>
      </c>
    </row>
    <row r="844" spans="1:33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6" t="s">
        <v>2089</v>
      </c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6" t="s">
        <v>2559</v>
      </c>
      <c r="Z844" s="26" t="s">
        <v>2560</v>
      </c>
      <c r="AA844" s="26" t="s">
        <v>2561</v>
      </c>
      <c r="AB844" s="26" t="s">
        <v>2559</v>
      </c>
      <c r="AF844" t="str">
        <f t="shared" si="13"/>
        <v/>
      </c>
    </row>
    <row r="845" spans="1:33">
      <c r="J845" s="26" t="s">
        <v>2562</v>
      </c>
      <c r="Y845" s="26" t="s">
        <v>2563</v>
      </c>
      <c r="Z845" s="26" t="s">
        <v>2564</v>
      </c>
      <c r="AA845" s="26" t="s">
        <v>2565</v>
      </c>
      <c r="AB845" s="26" t="s">
        <v>2563</v>
      </c>
      <c r="AF845" t="str">
        <f t="shared" si="13"/>
        <v/>
      </c>
    </row>
    <row r="846" spans="1:33">
      <c r="A846" s="28"/>
      <c r="B846" s="28"/>
      <c r="C846" s="28"/>
      <c r="D846" s="28"/>
      <c r="E846" s="28"/>
      <c r="F846" s="28"/>
      <c r="G846" s="28"/>
      <c r="H846" s="28"/>
      <c r="I846" s="28"/>
      <c r="J846" s="26" t="s">
        <v>2169</v>
      </c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6" t="s">
        <v>2566</v>
      </c>
      <c r="Z846" s="26" t="s">
        <v>2567</v>
      </c>
      <c r="AA846" s="26" t="s">
        <v>2568</v>
      </c>
      <c r="AB846" s="26" t="s">
        <v>2566</v>
      </c>
      <c r="AF846" t="s">
        <v>2568</v>
      </c>
      <c r="AG846" s="29" t="s">
        <v>2558</v>
      </c>
    </row>
    <row r="847" spans="1:33">
      <c r="J847" s="26" t="s">
        <v>2569</v>
      </c>
      <c r="Y847" s="26" t="s">
        <v>2570</v>
      </c>
      <c r="Z847" s="26" t="s">
        <v>2571</v>
      </c>
      <c r="AA847" s="26" t="s">
        <v>2572</v>
      </c>
      <c r="AB847" s="26" t="s">
        <v>2570</v>
      </c>
      <c r="AF847" t="str">
        <f t="shared" si="13"/>
        <v/>
      </c>
    </row>
    <row r="848" spans="1:33">
      <c r="K848" s="26" t="s">
        <v>2573</v>
      </c>
      <c r="Y848" s="26" t="s">
        <v>2574</v>
      </c>
      <c r="Z848" s="26" t="s">
        <v>2575</v>
      </c>
      <c r="AA848" s="26" t="s">
        <v>2576</v>
      </c>
      <c r="AB848" s="26" t="s">
        <v>2574</v>
      </c>
      <c r="AF848" t="str">
        <f t="shared" si="13"/>
        <v/>
      </c>
    </row>
    <row r="849" spans="1:33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6" t="s">
        <v>2108</v>
      </c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6" t="s">
        <v>2577</v>
      </c>
      <c r="Z849" s="26" t="s">
        <v>2578</v>
      </c>
      <c r="AA849" s="26" t="s">
        <v>2579</v>
      </c>
      <c r="AB849" s="26" t="s">
        <v>2577</v>
      </c>
      <c r="AF849" t="str">
        <f t="shared" si="13"/>
        <v/>
      </c>
    </row>
    <row r="850" spans="1:33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6" t="s">
        <v>1653</v>
      </c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6" t="s">
        <v>2580</v>
      </c>
      <c r="Z850" s="26" t="s">
        <v>2581</v>
      </c>
      <c r="AA850" s="26" t="s">
        <v>2582</v>
      </c>
      <c r="AB850" s="26" t="s">
        <v>2580</v>
      </c>
      <c r="AF850" t="str">
        <f t="shared" si="13"/>
        <v/>
      </c>
    </row>
    <row r="851" spans="1:33">
      <c r="K851" s="26" t="s">
        <v>2583</v>
      </c>
      <c r="Y851" s="26" t="s">
        <v>2584</v>
      </c>
      <c r="Z851" s="26" t="s">
        <v>2585</v>
      </c>
      <c r="AA851" s="26" t="s">
        <v>2586</v>
      </c>
      <c r="AB851" s="26" t="s">
        <v>2584</v>
      </c>
      <c r="AF851" t="str">
        <f t="shared" si="13"/>
        <v/>
      </c>
    </row>
    <row r="852" spans="1:33">
      <c r="Y852" s="26" t="s">
        <v>2587</v>
      </c>
      <c r="Z852" s="26" t="s">
        <v>2588</v>
      </c>
      <c r="AA852" s="26" t="s">
        <v>2589</v>
      </c>
      <c r="AB852" s="26" t="s">
        <v>2587</v>
      </c>
      <c r="AF852" t="str">
        <f t="shared" si="13"/>
        <v/>
      </c>
    </row>
    <row r="853" spans="1:33">
      <c r="Y853" s="26" t="s">
        <v>2590</v>
      </c>
      <c r="Z853" s="26" t="s">
        <v>2591</v>
      </c>
      <c r="AA853" s="26" t="s">
        <v>2592</v>
      </c>
      <c r="AB853" s="26" t="s">
        <v>2590</v>
      </c>
      <c r="AF853" t="str">
        <f t="shared" si="13"/>
        <v/>
      </c>
    </row>
    <row r="854" spans="1:33">
      <c r="Y854" s="26" t="s">
        <v>2593</v>
      </c>
      <c r="Z854" s="26" t="s">
        <v>2594</v>
      </c>
      <c r="AA854" s="26" t="s">
        <v>2595</v>
      </c>
      <c r="AB854" s="26" t="s">
        <v>2593</v>
      </c>
      <c r="AF854" t="str">
        <f t="shared" si="13"/>
        <v/>
      </c>
    </row>
    <row r="855" spans="1:33" s="28" customForma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AA855" s="26" t="s">
        <v>2361</v>
      </c>
      <c r="AF855" t="str">
        <f t="shared" si="13"/>
        <v/>
      </c>
    </row>
    <row r="856" spans="1:33">
      <c r="Y856" s="26" t="s">
        <v>2596</v>
      </c>
      <c r="Z856" s="26" t="s">
        <v>2597</v>
      </c>
      <c r="AA856" s="26" t="s">
        <v>2598</v>
      </c>
      <c r="AB856" s="26" t="s">
        <v>2596</v>
      </c>
      <c r="AF856" t="str">
        <f t="shared" si="13"/>
        <v/>
      </c>
    </row>
    <row r="857" spans="1:33">
      <c r="AC857" s="26" t="s">
        <v>2599</v>
      </c>
      <c r="AD857" s="26" t="s">
        <v>2600</v>
      </c>
      <c r="AE857" s="26" t="s">
        <v>2560</v>
      </c>
      <c r="AF857" t="str">
        <f t="shared" si="13"/>
        <v>6FQ5JN</v>
      </c>
      <c r="AG857" s="26" t="s">
        <v>2601</v>
      </c>
    </row>
    <row r="858" spans="1:33">
      <c r="AF858" t="str">
        <f t="shared" si="13"/>
        <v/>
      </c>
    </row>
    <row r="859" spans="1:33">
      <c r="AC859" s="26" t="s">
        <v>2602</v>
      </c>
      <c r="AD859" s="26" t="s">
        <v>2603</v>
      </c>
      <c r="AE859" s="26" t="s">
        <v>2585</v>
      </c>
      <c r="AF859" t="str">
        <f t="shared" si="13"/>
        <v>59B8WW</v>
      </c>
      <c r="AG859" s="26" t="s">
        <v>2604</v>
      </c>
    </row>
    <row r="860" spans="1:33">
      <c r="AF860" t="str">
        <f t="shared" si="13"/>
        <v/>
      </c>
    </row>
    <row r="861" spans="1:33">
      <c r="AC861" s="26" t="s">
        <v>2605</v>
      </c>
      <c r="AD861" s="26" t="s">
        <v>2606</v>
      </c>
      <c r="AE861" s="26" t="s">
        <v>2516</v>
      </c>
      <c r="AF861" t="str">
        <f t="shared" si="13"/>
        <v>6FQ5EU</v>
      </c>
      <c r="AG861" s="26" t="s">
        <v>2607</v>
      </c>
    </row>
    <row r="862" spans="1:33">
      <c r="AF862" t="str">
        <f t="shared" si="13"/>
        <v/>
      </c>
    </row>
    <row r="863" spans="1:33">
      <c r="AC863" s="26" t="s">
        <v>2608</v>
      </c>
      <c r="AD863" s="26" t="s">
        <v>2609</v>
      </c>
      <c r="AE863" s="26" t="s">
        <v>2575</v>
      </c>
      <c r="AF863" t="str">
        <f t="shared" si="13"/>
        <v>59B8TC</v>
      </c>
      <c r="AG863" s="26" t="s">
        <v>2610</v>
      </c>
    </row>
    <row r="864" spans="1:33">
      <c r="AF864" t="str">
        <f t="shared" si="13"/>
        <v/>
      </c>
    </row>
    <row r="865" spans="29:33">
      <c r="AC865" s="26" t="s">
        <v>2611</v>
      </c>
      <c r="AD865" s="26" t="s">
        <v>2612</v>
      </c>
      <c r="AE865" s="26" t="s">
        <v>2588</v>
      </c>
      <c r="AF865" t="str">
        <f t="shared" si="13"/>
        <v>579CHP</v>
      </c>
      <c r="AG865" s="26" t="s">
        <v>2613</v>
      </c>
    </row>
    <row r="866" spans="29:33">
      <c r="AF866" t="str">
        <f t="shared" si="13"/>
        <v/>
      </c>
    </row>
    <row r="867" spans="29:33">
      <c r="AC867" s="26" t="s">
        <v>2614</v>
      </c>
      <c r="AD867" s="26" t="s">
        <v>2615</v>
      </c>
      <c r="AE867" s="26" t="s">
        <v>2581</v>
      </c>
      <c r="AF867" t="str">
        <f t="shared" si="13"/>
        <v>59B8R9</v>
      </c>
      <c r="AG867" s="26" t="s">
        <v>2616</v>
      </c>
    </row>
    <row r="868" spans="29:33">
      <c r="AF868" t="str">
        <f t="shared" si="13"/>
        <v/>
      </c>
    </row>
    <row r="869" spans="29:33">
      <c r="AC869" s="26" t="s">
        <v>2617</v>
      </c>
      <c r="AD869" s="26" t="s">
        <v>2618</v>
      </c>
      <c r="AE869" s="26" t="s">
        <v>2564</v>
      </c>
      <c r="AF869" t="str">
        <f t="shared" si="13"/>
        <v>G9ESWT</v>
      </c>
      <c r="AG869" s="26" t="s">
        <v>2619</v>
      </c>
    </row>
    <row r="870" spans="29:33">
      <c r="AF870" t="str">
        <f t="shared" si="13"/>
        <v/>
      </c>
    </row>
    <row r="871" spans="29:33">
      <c r="AC871" s="26" t="s">
        <v>2620</v>
      </c>
      <c r="AD871" s="26" t="s">
        <v>2621</v>
      </c>
      <c r="AE871" s="26" t="s">
        <v>2591</v>
      </c>
      <c r="AF871" t="str">
        <f t="shared" si="13"/>
        <v>579CFQ</v>
      </c>
      <c r="AG871" s="26" t="s">
        <v>2622</v>
      </c>
    </row>
    <row r="872" spans="29:33">
      <c r="AF872" t="str">
        <f t="shared" si="13"/>
        <v/>
      </c>
    </row>
    <row r="873" spans="29:33">
      <c r="AC873" s="26" t="s">
        <v>2623</v>
      </c>
      <c r="AD873" s="26" t="s">
        <v>2624</v>
      </c>
      <c r="AE873" s="26" t="s">
        <v>2597</v>
      </c>
      <c r="AF873" t="str">
        <f t="shared" si="13"/>
        <v>Q5A2F9</v>
      </c>
      <c r="AG873" s="26" t="s">
        <v>2625</v>
      </c>
    </row>
    <row r="874" spans="29:33">
      <c r="AF874" t="str">
        <f t="shared" si="13"/>
        <v/>
      </c>
    </row>
    <row r="875" spans="29:33">
      <c r="AC875" s="26" t="s">
        <v>2626</v>
      </c>
      <c r="AD875" s="26" t="s">
        <v>2627</v>
      </c>
      <c r="AE875" s="26" t="s">
        <v>2501</v>
      </c>
      <c r="AF875" t="str">
        <f t="shared" si="13"/>
        <v>4U2536</v>
      </c>
      <c r="AG875" s="26" t="s">
        <v>2628</v>
      </c>
    </row>
    <row r="876" spans="29:33">
      <c r="AF876" t="str">
        <f t="shared" si="13"/>
        <v/>
      </c>
    </row>
    <row r="877" spans="29:33">
      <c r="AC877" s="26" t="s">
        <v>2629</v>
      </c>
      <c r="AD877" s="26" t="s">
        <v>2630</v>
      </c>
      <c r="AE877" s="26" t="s">
        <v>2578</v>
      </c>
      <c r="AF877" t="str">
        <f t="shared" si="13"/>
        <v>5RGRN9</v>
      </c>
      <c r="AG877" s="26" t="s">
        <v>2631</v>
      </c>
    </row>
    <row r="878" spans="29:33">
      <c r="AF878" t="str">
        <f t="shared" si="13"/>
        <v/>
      </c>
    </row>
    <row r="879" spans="29:33">
      <c r="AC879" s="26" t="s">
        <v>2632</v>
      </c>
      <c r="AD879" s="26" t="s">
        <v>2633</v>
      </c>
      <c r="AE879" s="26" t="s">
        <v>2519</v>
      </c>
      <c r="AF879" t="str">
        <f t="shared" si="13"/>
        <v>G9ESUU</v>
      </c>
      <c r="AG879" s="26" t="s">
        <v>2634</v>
      </c>
    </row>
    <row r="880" spans="29:33">
      <c r="AF880" t="str">
        <f t="shared" si="13"/>
        <v/>
      </c>
    </row>
    <row r="881" spans="1:33">
      <c r="AC881" s="26" t="s">
        <v>2635</v>
      </c>
      <c r="AD881" s="26" t="s">
        <v>2636</v>
      </c>
      <c r="AE881" s="26" t="s">
        <v>2508</v>
      </c>
      <c r="AF881" t="str">
        <f t="shared" si="13"/>
        <v>6FQ5LP</v>
      </c>
      <c r="AG881" s="26" t="s">
        <v>2637</v>
      </c>
    </row>
    <row r="882" spans="1:33">
      <c r="AF882" t="str">
        <f t="shared" si="13"/>
        <v/>
      </c>
    </row>
    <row r="883" spans="1:33">
      <c r="AC883" s="26" t="s">
        <v>2638</v>
      </c>
      <c r="AD883" s="26" t="s">
        <v>2639</v>
      </c>
      <c r="AE883" s="26" t="s">
        <v>2594</v>
      </c>
      <c r="AF883" t="str">
        <f t="shared" si="13"/>
        <v>59BB29</v>
      </c>
      <c r="AG883" s="26" t="s">
        <v>2640</v>
      </c>
    </row>
    <row r="884" spans="1:33">
      <c r="AF884" t="str">
        <f t="shared" si="13"/>
        <v/>
      </c>
    </row>
    <row r="885" spans="1:33">
      <c r="AC885" s="26" t="s">
        <v>2641</v>
      </c>
      <c r="AD885" s="26" t="s">
        <v>2642</v>
      </c>
      <c r="AE885" s="26" t="s">
        <v>2501</v>
      </c>
      <c r="AF885" t="str">
        <f t="shared" si="13"/>
        <v>4U2536</v>
      </c>
      <c r="AG885" s="26" t="s">
        <v>2558</v>
      </c>
    </row>
    <row r="886" spans="1:33">
      <c r="Y886" s="26" t="s">
        <v>2643</v>
      </c>
      <c r="Z886" s="26" t="s">
        <v>2644</v>
      </c>
      <c r="AA886" s="26" t="s">
        <v>2645</v>
      </c>
      <c r="AB886" s="26" t="s">
        <v>2643</v>
      </c>
      <c r="AF886" t="str">
        <f t="shared" si="13"/>
        <v/>
      </c>
    </row>
    <row r="887" spans="1:33">
      <c r="Y887" s="26" t="s">
        <v>2646</v>
      </c>
      <c r="Z887" s="26" t="s">
        <v>2647</v>
      </c>
      <c r="AA887" s="26" t="s">
        <v>298</v>
      </c>
      <c r="AB887" s="26" t="s">
        <v>2646</v>
      </c>
      <c r="AF887" t="str">
        <f t="shared" si="13"/>
        <v/>
      </c>
    </row>
    <row r="888" spans="1:33">
      <c r="Y888" s="26" t="s">
        <v>2648</v>
      </c>
      <c r="Z888" s="26" t="s">
        <v>2649</v>
      </c>
      <c r="AA888" s="26" t="s">
        <v>2650</v>
      </c>
      <c r="AB888" s="26" t="s">
        <v>2648</v>
      </c>
      <c r="AF888" t="str">
        <f t="shared" si="13"/>
        <v/>
      </c>
    </row>
    <row r="889" spans="1:33" s="28" customForma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AA889" s="26" t="s">
        <v>2361</v>
      </c>
      <c r="AF889" t="str">
        <f t="shared" si="13"/>
        <v/>
      </c>
    </row>
    <row r="890" spans="1:33">
      <c r="Y890" s="26" t="s">
        <v>2651</v>
      </c>
      <c r="Z890" s="26" t="s">
        <v>2652</v>
      </c>
      <c r="AA890" s="26" t="s">
        <v>2653</v>
      </c>
      <c r="AB890" s="26" t="s">
        <v>2651</v>
      </c>
      <c r="AF890" t="str">
        <f t="shared" si="13"/>
        <v/>
      </c>
    </row>
    <row r="891" spans="1:33">
      <c r="Y891" s="26" t="s">
        <v>2654</v>
      </c>
      <c r="Z891" s="26" t="s">
        <v>2655</v>
      </c>
      <c r="AA891" s="26" t="s">
        <v>2656</v>
      </c>
      <c r="AB891" s="26" t="s">
        <v>2654</v>
      </c>
      <c r="AF891" t="str">
        <f t="shared" si="13"/>
        <v/>
      </c>
    </row>
    <row r="892" spans="1:33">
      <c r="Y892" s="26" t="s">
        <v>2657</v>
      </c>
      <c r="Z892" s="26" t="s">
        <v>2658</v>
      </c>
      <c r="AA892" s="26" t="s">
        <v>2659</v>
      </c>
      <c r="AB892" s="26" t="s">
        <v>2657</v>
      </c>
      <c r="AF892" t="str">
        <f t="shared" si="13"/>
        <v/>
      </c>
    </row>
    <row r="893" spans="1:33">
      <c r="Y893" s="26" t="s">
        <v>2660</v>
      </c>
      <c r="Z893" s="26" t="s">
        <v>2661</v>
      </c>
      <c r="AA893" s="26" t="s">
        <v>2662</v>
      </c>
      <c r="AB893" s="26" t="s">
        <v>2660</v>
      </c>
      <c r="AF893" t="str">
        <f t="shared" si="13"/>
        <v/>
      </c>
    </row>
    <row r="894" spans="1:33">
      <c r="Y894" s="26" t="s">
        <v>2663</v>
      </c>
      <c r="Z894" s="26" t="s">
        <v>2664</v>
      </c>
      <c r="AA894" s="26" t="s">
        <v>2665</v>
      </c>
      <c r="AB894" s="26" t="s">
        <v>2663</v>
      </c>
      <c r="AF894" t="str">
        <f t="shared" si="13"/>
        <v/>
      </c>
    </row>
    <row r="895" spans="1:33" s="28" customForma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AA895" s="26" t="s">
        <v>2196</v>
      </c>
      <c r="AF895" t="str">
        <f t="shared" si="13"/>
        <v/>
      </c>
    </row>
    <row r="896" spans="1:33">
      <c r="Y896" s="26" t="s">
        <v>2666</v>
      </c>
      <c r="Z896" s="26" t="s">
        <v>2667</v>
      </c>
      <c r="AA896" s="26" t="s">
        <v>2668</v>
      </c>
      <c r="AB896" s="26" t="s">
        <v>2666</v>
      </c>
      <c r="AF896" t="str">
        <f t="shared" si="13"/>
        <v/>
      </c>
    </row>
    <row r="897" spans="1:32" s="28" customForma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AA897" s="26" t="s">
        <v>1186</v>
      </c>
      <c r="AF897" t="str">
        <f t="shared" si="13"/>
        <v/>
      </c>
    </row>
    <row r="898" spans="1:32" s="28" customForma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AA898" s="26" t="s">
        <v>2382</v>
      </c>
      <c r="AF898" t="str">
        <f t="shared" si="13"/>
        <v/>
      </c>
    </row>
    <row r="899" spans="1:32" s="28" customForma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AA899" s="26" t="s">
        <v>1185</v>
      </c>
      <c r="AF899" t="str">
        <f t="shared" ref="AF899:AF962" si="14">IFERROR(VLOOKUP(AE899, $Z$2:$AA$4500,2,0),"")</f>
        <v/>
      </c>
    </row>
    <row r="900" spans="1:32">
      <c r="Y900" s="26" t="s">
        <v>2669</v>
      </c>
      <c r="Z900" s="26" t="s">
        <v>2670</v>
      </c>
      <c r="AA900" s="26" t="s">
        <v>2671</v>
      </c>
      <c r="AB900" s="26" t="s">
        <v>2669</v>
      </c>
      <c r="AF900" t="str">
        <f t="shared" si="14"/>
        <v/>
      </c>
    </row>
    <row r="901" spans="1:32">
      <c r="H901" s="26" t="s">
        <v>2672</v>
      </c>
      <c r="Y901" s="26" t="s">
        <v>2673</v>
      </c>
      <c r="Z901" s="26" t="s">
        <v>2674</v>
      </c>
      <c r="AA901" s="26" t="s">
        <v>2675</v>
      </c>
      <c r="AB901" s="26" t="s">
        <v>2673</v>
      </c>
      <c r="AF901" t="str">
        <f t="shared" si="14"/>
        <v/>
      </c>
    </row>
    <row r="902" spans="1:32">
      <c r="I902" s="26" t="s">
        <v>2676</v>
      </c>
      <c r="Y902" s="26" t="s">
        <v>2677</v>
      </c>
      <c r="Z902" s="26" t="s">
        <v>2678</v>
      </c>
      <c r="AA902" s="26" t="s">
        <v>2679</v>
      </c>
      <c r="AB902" s="26" t="s">
        <v>2677</v>
      </c>
      <c r="AF902" t="str">
        <f t="shared" si="14"/>
        <v/>
      </c>
    </row>
    <row r="903" spans="1:32">
      <c r="A903" s="28"/>
      <c r="B903" s="28"/>
      <c r="C903" s="28"/>
      <c r="D903" s="28"/>
      <c r="E903" s="28"/>
      <c r="F903" s="28"/>
      <c r="G903" s="28"/>
      <c r="H903" s="28"/>
      <c r="I903" s="28"/>
      <c r="J903" s="26" t="s">
        <v>2262</v>
      </c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6" t="s">
        <v>2680</v>
      </c>
      <c r="Z903" s="26" t="s">
        <v>2681</v>
      </c>
      <c r="AA903" s="26" t="s">
        <v>2682</v>
      </c>
      <c r="AB903" s="26" t="s">
        <v>2680</v>
      </c>
      <c r="AF903" t="str">
        <f t="shared" si="14"/>
        <v/>
      </c>
    </row>
    <row r="904" spans="1:32" s="28" customFormat="1">
      <c r="K904" s="26" t="s">
        <v>2062</v>
      </c>
      <c r="AA904" s="26" t="s">
        <v>2393</v>
      </c>
      <c r="AF904" t="str">
        <f t="shared" si="14"/>
        <v/>
      </c>
    </row>
    <row r="905" spans="1:32" s="28" customFormat="1">
      <c r="A905"/>
      <c r="B905"/>
      <c r="C905"/>
      <c r="D905"/>
      <c r="E905"/>
      <c r="F905"/>
      <c r="G905"/>
      <c r="H905"/>
      <c r="I905"/>
      <c r="J905"/>
      <c r="K905"/>
      <c r="L905" s="26" t="s">
        <v>2683</v>
      </c>
      <c r="M905"/>
      <c r="N905"/>
      <c r="O905"/>
      <c r="P905"/>
      <c r="Q905"/>
      <c r="R905"/>
      <c r="S905"/>
      <c r="T905"/>
      <c r="U905"/>
      <c r="V905"/>
      <c r="W905"/>
      <c r="X905"/>
      <c r="AA905" s="26" t="s">
        <v>2547</v>
      </c>
      <c r="AF905" t="str">
        <f t="shared" si="14"/>
        <v/>
      </c>
    </row>
    <row r="906" spans="1:32" s="28" customFormat="1">
      <c r="A906"/>
      <c r="B906"/>
      <c r="C906"/>
      <c r="D906"/>
      <c r="E906"/>
      <c r="F906"/>
      <c r="G906"/>
      <c r="H906"/>
      <c r="I906"/>
      <c r="J906"/>
      <c r="K906"/>
      <c r="L906" s="26" t="s">
        <v>2684</v>
      </c>
      <c r="M906"/>
      <c r="N906"/>
      <c r="O906"/>
      <c r="P906"/>
      <c r="Q906"/>
      <c r="R906"/>
      <c r="S906"/>
      <c r="T906"/>
      <c r="U906"/>
      <c r="V906"/>
      <c r="W906"/>
      <c r="X906"/>
      <c r="AA906" s="26" t="s">
        <v>2399</v>
      </c>
      <c r="AF906" t="str">
        <f t="shared" si="14"/>
        <v/>
      </c>
    </row>
    <row r="907" spans="1:32" s="28" customFormat="1">
      <c r="A907"/>
      <c r="B907"/>
      <c r="C907"/>
      <c r="D907"/>
      <c r="E907"/>
      <c r="F907"/>
      <c r="G907"/>
      <c r="H907"/>
      <c r="I907"/>
      <c r="J907"/>
      <c r="K907"/>
      <c r="L907" s="26" t="s">
        <v>2685</v>
      </c>
      <c r="M907"/>
      <c r="N907"/>
      <c r="O907"/>
      <c r="P907"/>
      <c r="Q907"/>
      <c r="R907"/>
      <c r="S907"/>
      <c r="T907"/>
      <c r="U907"/>
      <c r="V907"/>
      <c r="W907"/>
      <c r="X907"/>
      <c r="AA907" s="26" t="s">
        <v>2402</v>
      </c>
      <c r="AF907" t="str">
        <f t="shared" si="14"/>
        <v/>
      </c>
    </row>
    <row r="908" spans="1:32">
      <c r="K908" s="26" t="s">
        <v>2686</v>
      </c>
      <c r="Y908" s="26" t="s">
        <v>2687</v>
      </c>
      <c r="Z908" s="26" t="s">
        <v>2688</v>
      </c>
      <c r="AA908" s="26" t="s">
        <v>2689</v>
      </c>
      <c r="AB908" s="26" t="s">
        <v>2687</v>
      </c>
      <c r="AF908" t="str">
        <f t="shared" si="14"/>
        <v/>
      </c>
    </row>
    <row r="909" spans="1:32" s="28" customFormat="1">
      <c r="A909"/>
      <c r="B909"/>
      <c r="C909"/>
      <c r="D909"/>
      <c r="E909"/>
      <c r="F909"/>
      <c r="G909"/>
      <c r="H909"/>
      <c r="I909"/>
      <c r="J909" s="26" t="s">
        <v>2690</v>
      </c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AA909" s="26" t="s">
        <v>289</v>
      </c>
      <c r="AF909" t="str">
        <f t="shared" si="14"/>
        <v/>
      </c>
    </row>
    <row r="910" spans="1:32" s="28" customFormat="1">
      <c r="K910" s="26" t="s">
        <v>2089</v>
      </c>
      <c r="AA910" s="26" t="s">
        <v>282</v>
      </c>
      <c r="AF910" t="str">
        <f t="shared" si="14"/>
        <v/>
      </c>
    </row>
    <row r="911" spans="1:32" s="28" customFormat="1">
      <c r="A911"/>
      <c r="B911"/>
      <c r="C911"/>
      <c r="D911"/>
      <c r="E911"/>
      <c r="F911"/>
      <c r="G911"/>
      <c r="H911"/>
      <c r="I911"/>
      <c r="J911" s="26" t="s">
        <v>2691</v>
      </c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AA911" s="26" t="s">
        <v>292</v>
      </c>
      <c r="AF911" t="str">
        <f t="shared" si="14"/>
        <v/>
      </c>
    </row>
    <row r="912" spans="1:32" s="28" customFormat="1">
      <c r="A912"/>
      <c r="B912"/>
      <c r="C912"/>
      <c r="D912"/>
      <c r="E912"/>
      <c r="F912"/>
      <c r="G912"/>
      <c r="H912"/>
      <c r="I912"/>
      <c r="J912" s="26" t="s">
        <v>2692</v>
      </c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AA912" s="26" t="s">
        <v>2426</v>
      </c>
      <c r="AF912" t="str">
        <f t="shared" si="14"/>
        <v/>
      </c>
    </row>
    <row r="913" spans="1:32" s="28" customFormat="1">
      <c r="J913" s="26" t="s">
        <v>2266</v>
      </c>
      <c r="AA913" s="26" t="s">
        <v>2429</v>
      </c>
      <c r="AF913" t="str">
        <f t="shared" si="14"/>
        <v/>
      </c>
    </row>
    <row r="914" spans="1:32" s="28" customFormat="1">
      <c r="A914"/>
      <c r="B914"/>
      <c r="C914"/>
      <c r="D914"/>
      <c r="E914"/>
      <c r="F914"/>
      <c r="G914"/>
      <c r="H914"/>
      <c r="I914"/>
      <c r="J914"/>
      <c r="K914" s="26" t="s">
        <v>2693</v>
      </c>
      <c r="L914"/>
      <c r="M914"/>
      <c r="N914"/>
      <c r="O914"/>
      <c r="P914"/>
      <c r="Q914"/>
      <c r="R914"/>
      <c r="S914"/>
      <c r="T914"/>
      <c r="U914"/>
      <c r="V914"/>
      <c r="W914"/>
      <c r="X914"/>
      <c r="AA914" s="26" t="s">
        <v>294</v>
      </c>
      <c r="AF914" t="str">
        <f t="shared" si="14"/>
        <v/>
      </c>
    </row>
    <row r="915" spans="1:32">
      <c r="K915" s="26" t="s">
        <v>2694</v>
      </c>
      <c r="Y915" s="26" t="s">
        <v>2695</v>
      </c>
      <c r="Z915" s="26" t="s">
        <v>2696</v>
      </c>
      <c r="AA915" s="26" t="s">
        <v>2697</v>
      </c>
      <c r="AB915" s="26" t="s">
        <v>2695</v>
      </c>
      <c r="AF915" t="str">
        <f t="shared" si="14"/>
        <v/>
      </c>
    </row>
    <row r="916" spans="1:32" s="28" customFormat="1">
      <c r="A916"/>
      <c r="B916"/>
      <c r="C916"/>
      <c r="D916"/>
      <c r="E916"/>
      <c r="F916"/>
      <c r="G916"/>
      <c r="H916"/>
      <c r="I916"/>
      <c r="J916"/>
      <c r="K916" s="26" t="s">
        <v>2698</v>
      </c>
      <c r="L916"/>
      <c r="M916"/>
      <c r="N916"/>
      <c r="O916"/>
      <c r="P916"/>
      <c r="Q916"/>
      <c r="R916"/>
      <c r="S916"/>
      <c r="T916"/>
      <c r="U916"/>
      <c r="V916"/>
      <c r="W916"/>
      <c r="X916"/>
      <c r="AA916" s="26" t="s">
        <v>282</v>
      </c>
      <c r="AF916" t="str">
        <f t="shared" si="14"/>
        <v/>
      </c>
    </row>
    <row r="917" spans="1:32" s="28" customFormat="1">
      <c r="A917"/>
      <c r="B917"/>
      <c r="C917"/>
      <c r="D917"/>
      <c r="E917"/>
      <c r="F917"/>
      <c r="G917"/>
      <c r="H917"/>
      <c r="I917"/>
      <c r="J917"/>
      <c r="K917"/>
      <c r="L917" s="26" t="s">
        <v>2699</v>
      </c>
      <c r="M917"/>
      <c r="N917"/>
      <c r="O917"/>
      <c r="P917"/>
      <c r="Q917"/>
      <c r="R917"/>
      <c r="S917"/>
      <c r="T917"/>
      <c r="U917"/>
      <c r="V917"/>
      <c r="W917"/>
      <c r="X917"/>
      <c r="AA917" s="26" t="s">
        <v>2374</v>
      </c>
      <c r="AF917" t="str">
        <f t="shared" si="14"/>
        <v/>
      </c>
    </row>
    <row r="918" spans="1:32" s="28" customFormat="1">
      <c r="A918"/>
      <c r="B918"/>
      <c r="C918"/>
      <c r="D918"/>
      <c r="E918"/>
      <c r="F918"/>
      <c r="G918"/>
      <c r="H918"/>
      <c r="I918"/>
      <c r="J918"/>
      <c r="K918"/>
      <c r="L918" s="26" t="s">
        <v>2700</v>
      </c>
      <c r="M918"/>
      <c r="N918"/>
      <c r="O918"/>
      <c r="P918"/>
      <c r="Q918"/>
      <c r="R918"/>
      <c r="S918"/>
      <c r="T918"/>
      <c r="U918"/>
      <c r="V918"/>
      <c r="W918"/>
      <c r="X918"/>
      <c r="AA918" s="26" t="s">
        <v>2668</v>
      </c>
      <c r="AF918" t="str">
        <f t="shared" si="14"/>
        <v/>
      </c>
    </row>
    <row r="919" spans="1:32">
      <c r="L919" s="26" t="s">
        <v>2701</v>
      </c>
      <c r="Y919" s="26" t="s">
        <v>2702</v>
      </c>
      <c r="Z919" s="26" t="s">
        <v>2703</v>
      </c>
      <c r="AA919" s="26" t="s">
        <v>2704</v>
      </c>
      <c r="AB919" s="26" t="s">
        <v>2702</v>
      </c>
      <c r="AF919" t="str">
        <f t="shared" si="14"/>
        <v/>
      </c>
    </row>
    <row r="920" spans="1:32" s="28" customFormat="1">
      <c r="L920" s="26" t="s">
        <v>1750</v>
      </c>
      <c r="AA920" s="26" t="s">
        <v>2408</v>
      </c>
      <c r="AF920" t="str">
        <f t="shared" si="14"/>
        <v/>
      </c>
    </row>
    <row r="921" spans="1:32" s="28" customFormat="1">
      <c r="A921"/>
      <c r="B921"/>
      <c r="C921"/>
      <c r="D921"/>
      <c r="E921"/>
      <c r="F921"/>
      <c r="G921"/>
      <c r="H921"/>
      <c r="I921"/>
      <c r="J921"/>
      <c r="K921"/>
      <c r="L921" s="26" t="s">
        <v>2705</v>
      </c>
      <c r="M921"/>
      <c r="N921"/>
      <c r="O921"/>
      <c r="P921"/>
      <c r="Q921"/>
      <c r="R921"/>
      <c r="S921"/>
      <c r="T921"/>
      <c r="U921"/>
      <c r="V921"/>
      <c r="W921"/>
      <c r="X921"/>
      <c r="AA921" s="26" t="s">
        <v>2411</v>
      </c>
      <c r="AF921" t="str">
        <f t="shared" si="14"/>
        <v/>
      </c>
    </row>
    <row r="922" spans="1:32">
      <c r="A922" s="28"/>
      <c r="B922" s="28"/>
      <c r="C922" s="28"/>
      <c r="D922" s="28"/>
      <c r="E922" s="28"/>
      <c r="F922" s="28"/>
      <c r="G922" s="28"/>
      <c r="H922" s="28"/>
      <c r="I922" s="28"/>
      <c r="J922" s="26" t="s">
        <v>2258</v>
      </c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6" t="s">
        <v>2706</v>
      </c>
      <c r="Z922" s="26" t="s">
        <v>2707</v>
      </c>
      <c r="AA922" s="26" t="s">
        <v>2708</v>
      </c>
      <c r="AB922" s="26" t="s">
        <v>2706</v>
      </c>
      <c r="AF922" t="str">
        <f t="shared" si="14"/>
        <v/>
      </c>
    </row>
    <row r="923" spans="1:32">
      <c r="K923" s="26" t="s">
        <v>2709</v>
      </c>
      <c r="Y923" s="26" t="s">
        <v>2710</v>
      </c>
      <c r="Z923" s="26" t="s">
        <v>2711</v>
      </c>
      <c r="AA923" s="26" t="s">
        <v>2712</v>
      </c>
      <c r="AB923" s="26" t="s">
        <v>2710</v>
      </c>
      <c r="AF923" t="str">
        <f t="shared" si="14"/>
        <v/>
      </c>
    </row>
    <row r="924" spans="1:32">
      <c r="K924" s="26" t="s">
        <v>2713</v>
      </c>
      <c r="Y924" s="26" t="s">
        <v>2714</v>
      </c>
      <c r="Z924" s="26" t="s">
        <v>2715</v>
      </c>
      <c r="AA924" s="26" t="s">
        <v>2716</v>
      </c>
      <c r="AB924" s="26" t="s">
        <v>2714</v>
      </c>
      <c r="AF924" t="str">
        <f t="shared" si="14"/>
        <v/>
      </c>
    </row>
    <row r="925" spans="1:32">
      <c r="K925" s="26" t="s">
        <v>2717</v>
      </c>
      <c r="Y925" s="26" t="s">
        <v>2718</v>
      </c>
      <c r="Z925" s="26" t="s">
        <v>2719</v>
      </c>
      <c r="AA925" s="26" t="s">
        <v>2720</v>
      </c>
      <c r="AB925" s="26" t="s">
        <v>2718</v>
      </c>
      <c r="AF925" t="str">
        <f t="shared" si="14"/>
        <v/>
      </c>
    </row>
    <row r="926" spans="1:32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6" t="s">
        <v>2705</v>
      </c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6" t="s">
        <v>2721</v>
      </c>
      <c r="Z926" s="26" t="s">
        <v>2722</v>
      </c>
      <c r="AA926" s="26" t="s">
        <v>2723</v>
      </c>
      <c r="AB926" s="26" t="s">
        <v>2721</v>
      </c>
      <c r="AF926" t="str">
        <f t="shared" si="14"/>
        <v/>
      </c>
    </row>
    <row r="927" spans="1:32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6" t="s">
        <v>2701</v>
      </c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6" t="s">
        <v>2724</v>
      </c>
      <c r="Z927" s="26" t="s">
        <v>2725</v>
      </c>
      <c r="AA927" s="26" t="s">
        <v>2726</v>
      </c>
      <c r="AB927" s="26" t="s">
        <v>2724</v>
      </c>
      <c r="AF927" t="str">
        <f t="shared" si="14"/>
        <v/>
      </c>
    </row>
    <row r="928" spans="1:32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6" t="s">
        <v>1750</v>
      </c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6" t="s">
        <v>2727</v>
      </c>
      <c r="Z928" s="26" t="s">
        <v>2728</v>
      </c>
      <c r="AA928" s="26" t="s">
        <v>2729</v>
      </c>
      <c r="AB928" s="26" t="s">
        <v>2727</v>
      </c>
      <c r="AF928" t="str">
        <f t="shared" si="14"/>
        <v/>
      </c>
    </row>
    <row r="929" spans="1:33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6" t="s">
        <v>2700</v>
      </c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6" t="s">
        <v>2730</v>
      </c>
      <c r="Z929" s="26" t="s">
        <v>2731</v>
      </c>
      <c r="AA929" s="26" t="s">
        <v>2732</v>
      </c>
      <c r="AB929" s="26" t="s">
        <v>2730</v>
      </c>
      <c r="AF929" t="str">
        <f t="shared" si="14"/>
        <v/>
      </c>
    </row>
    <row r="930" spans="1:33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6" t="s">
        <v>2699</v>
      </c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6" t="s">
        <v>2733</v>
      </c>
      <c r="Z930" s="26" t="s">
        <v>2734</v>
      </c>
      <c r="AA930" s="26" t="s">
        <v>2735</v>
      </c>
      <c r="AB930" s="26" t="s">
        <v>2733</v>
      </c>
      <c r="AF930" t="str">
        <f t="shared" si="14"/>
        <v/>
      </c>
    </row>
    <row r="931" spans="1:33">
      <c r="J931" s="26" t="s">
        <v>2736</v>
      </c>
      <c r="Y931" s="26" t="s">
        <v>2737</v>
      </c>
      <c r="Z931" s="26" t="s">
        <v>2738</v>
      </c>
      <c r="AA931" s="26" t="s">
        <v>2739</v>
      </c>
      <c r="AB931" s="26" t="s">
        <v>2737</v>
      </c>
      <c r="AF931" t="str">
        <f t="shared" si="14"/>
        <v/>
      </c>
    </row>
    <row r="932" spans="1:33">
      <c r="J932" s="26" t="s">
        <v>2740</v>
      </c>
      <c r="Y932" s="26" t="s">
        <v>2741</v>
      </c>
      <c r="Z932" s="26" t="s">
        <v>2742</v>
      </c>
      <c r="AA932" s="26" t="s">
        <v>2743</v>
      </c>
      <c r="AB932" s="26" t="s">
        <v>2741</v>
      </c>
      <c r="AF932" t="str">
        <f t="shared" si="14"/>
        <v/>
      </c>
    </row>
    <row r="933" spans="1:33">
      <c r="A933" s="28"/>
      <c r="B933" s="28"/>
      <c r="C933" s="28"/>
      <c r="D933" s="28"/>
      <c r="E933" s="28"/>
      <c r="F933" s="28"/>
      <c r="G933" s="28"/>
      <c r="H933" s="28"/>
      <c r="I933" s="28"/>
      <c r="J933" s="26" t="s">
        <v>2169</v>
      </c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AC933" s="26" t="s">
        <v>2744</v>
      </c>
      <c r="AD933" s="26" t="s">
        <v>2745</v>
      </c>
      <c r="AE933" s="26" t="s">
        <v>2734</v>
      </c>
      <c r="AF933" t="str">
        <f t="shared" si="14"/>
        <v>5ULLN9</v>
      </c>
      <c r="AG933" s="26" t="s">
        <v>2746</v>
      </c>
    </row>
    <row r="934" spans="1:33">
      <c r="K934" s="26" t="s">
        <v>2747</v>
      </c>
      <c r="AF934" t="str">
        <f t="shared" si="14"/>
        <v/>
      </c>
    </row>
    <row r="935" spans="1:33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6" t="s">
        <v>2062</v>
      </c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AC935" s="26" t="s">
        <v>2748</v>
      </c>
      <c r="AD935" s="26" t="s">
        <v>2749</v>
      </c>
      <c r="AE935" s="26" t="s">
        <v>2644</v>
      </c>
      <c r="AF935" t="str">
        <f t="shared" si="14"/>
        <v>4U254M</v>
      </c>
      <c r="AG935" s="26" t="s">
        <v>2750</v>
      </c>
    </row>
    <row r="936" spans="1:33">
      <c r="J936" s="26" t="s">
        <v>2751</v>
      </c>
      <c r="AF936" t="str">
        <f t="shared" si="14"/>
        <v/>
      </c>
    </row>
    <row r="937" spans="1:33">
      <c r="J937" s="26" t="s">
        <v>2752</v>
      </c>
      <c r="AC937" s="26" t="s">
        <v>2753</v>
      </c>
      <c r="AD937" s="26" t="s">
        <v>2754</v>
      </c>
      <c r="AE937" s="26" t="s">
        <v>2658</v>
      </c>
      <c r="AF937" t="str">
        <f t="shared" si="14"/>
        <v>G9ET2Z</v>
      </c>
      <c r="AG937" s="26" t="s">
        <v>2755</v>
      </c>
    </row>
    <row r="938" spans="1:33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6" t="s">
        <v>2113</v>
      </c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AF938" t="str">
        <f t="shared" si="14"/>
        <v/>
      </c>
    </row>
    <row r="939" spans="1:33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6" t="s">
        <v>2117</v>
      </c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AC939" s="26" t="s">
        <v>2756</v>
      </c>
      <c r="AD939" s="26" t="s">
        <v>2757</v>
      </c>
      <c r="AE939" s="26" t="s">
        <v>2738</v>
      </c>
      <c r="AF939" t="str">
        <f t="shared" si="14"/>
        <v>5ULLJ7</v>
      </c>
      <c r="AG939" s="26" t="s">
        <v>2758</v>
      </c>
    </row>
    <row r="940" spans="1:33">
      <c r="J940" s="26" t="s">
        <v>2759</v>
      </c>
      <c r="AF940" t="str">
        <f t="shared" si="14"/>
        <v/>
      </c>
    </row>
    <row r="941" spans="1:33">
      <c r="J941" s="26" t="s">
        <v>2760</v>
      </c>
      <c r="AC941" s="26" t="s">
        <v>2761</v>
      </c>
      <c r="AD941" s="26" t="s">
        <v>2762</v>
      </c>
      <c r="AE941" s="26" t="s">
        <v>2670</v>
      </c>
      <c r="AF941" t="str">
        <f t="shared" si="14"/>
        <v>Q5A5ZQ</v>
      </c>
      <c r="AG941" s="26" t="s">
        <v>2763</v>
      </c>
    </row>
    <row r="942" spans="1:33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6" t="s">
        <v>2077</v>
      </c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AF942" t="str">
        <f t="shared" si="14"/>
        <v/>
      </c>
    </row>
    <row r="943" spans="1:33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6" t="s">
        <v>687</v>
      </c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AC943" s="26" t="s">
        <v>2764</v>
      </c>
      <c r="AD943" s="26" t="s">
        <v>2765</v>
      </c>
      <c r="AE943" s="26" t="s">
        <v>2725</v>
      </c>
      <c r="AF943" t="str">
        <f t="shared" si="14"/>
        <v>BAP9Q4</v>
      </c>
      <c r="AG943" s="26" t="s">
        <v>2766</v>
      </c>
    </row>
    <row r="944" spans="1:33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6" t="s">
        <v>689</v>
      </c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AF944" t="str">
        <f t="shared" si="14"/>
        <v/>
      </c>
    </row>
    <row r="945" spans="1:33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6" t="s">
        <v>2081</v>
      </c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AC945" s="26" t="s">
        <v>2767</v>
      </c>
      <c r="AD945" s="26" t="s">
        <v>2768</v>
      </c>
      <c r="AE945" s="26" t="s">
        <v>2711</v>
      </c>
      <c r="AF945" t="str">
        <f t="shared" si="14"/>
        <v>G9ESYS</v>
      </c>
      <c r="AG945" s="26" t="s">
        <v>2769</v>
      </c>
    </row>
    <row r="946" spans="1:33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6" t="s">
        <v>731</v>
      </c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AF946" t="str">
        <f t="shared" si="14"/>
        <v/>
      </c>
    </row>
    <row r="947" spans="1:33">
      <c r="J947" s="26" t="s">
        <v>2770</v>
      </c>
      <c r="AC947" s="26" t="s">
        <v>2771</v>
      </c>
      <c r="AD947" s="26" t="s">
        <v>2772</v>
      </c>
      <c r="AE947" s="26" t="s">
        <v>2655</v>
      </c>
      <c r="AF947" t="str">
        <f t="shared" si="14"/>
        <v>6FQ5WL</v>
      </c>
      <c r="AG947" s="26" t="s">
        <v>2773</v>
      </c>
    </row>
    <row r="948" spans="1:33">
      <c r="J948" s="26" t="s">
        <v>2774</v>
      </c>
      <c r="AF948" t="str">
        <f t="shared" si="14"/>
        <v/>
      </c>
    </row>
    <row r="949" spans="1:33">
      <c r="K949" s="26" t="s">
        <v>2775</v>
      </c>
      <c r="AC949" s="26" t="s">
        <v>2776</v>
      </c>
      <c r="AD949" s="26" t="s">
        <v>2777</v>
      </c>
      <c r="AE949" s="26" t="s">
        <v>2719</v>
      </c>
      <c r="AF949" t="str">
        <f t="shared" si="14"/>
        <v>5LCMS6</v>
      </c>
      <c r="AG949" s="26" t="s">
        <v>2778</v>
      </c>
    </row>
    <row r="950" spans="1:33">
      <c r="K950" s="26" t="s">
        <v>2779</v>
      </c>
      <c r="AF950" t="str">
        <f t="shared" si="14"/>
        <v/>
      </c>
    </row>
    <row r="951" spans="1:33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6" t="s">
        <v>1653</v>
      </c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AC951" s="26" t="s">
        <v>2780</v>
      </c>
      <c r="AD951" s="26" t="s">
        <v>2781</v>
      </c>
      <c r="AE951" s="26" t="s">
        <v>2742</v>
      </c>
      <c r="AF951" t="str">
        <f t="shared" si="14"/>
        <v>AWWW7W</v>
      </c>
      <c r="AG951" s="26" t="s">
        <v>2782</v>
      </c>
    </row>
    <row r="952" spans="1:33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6" t="s">
        <v>2108</v>
      </c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AF952" t="str">
        <f t="shared" si="14"/>
        <v/>
      </c>
    </row>
    <row r="953" spans="1:33">
      <c r="A953" s="28"/>
      <c r="B953" s="28"/>
      <c r="C953" s="28"/>
      <c r="D953" s="28"/>
      <c r="E953" s="28"/>
      <c r="F953" s="28"/>
      <c r="G953" s="28"/>
      <c r="H953" s="28"/>
      <c r="I953" s="28"/>
      <c r="J953" s="26" t="s">
        <v>2170</v>
      </c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AC953" s="26" t="s">
        <v>2783</v>
      </c>
      <c r="AD953" s="26" t="s">
        <v>2784</v>
      </c>
      <c r="AE953" s="26" t="s">
        <v>2649</v>
      </c>
      <c r="AF953" t="str">
        <f t="shared" si="14"/>
        <v>6FQ646</v>
      </c>
      <c r="AG953" s="26" t="s">
        <v>2785</v>
      </c>
    </row>
    <row r="954" spans="1:33">
      <c r="K954" s="26" t="s">
        <v>2786</v>
      </c>
      <c r="AF954" t="str">
        <f t="shared" si="14"/>
        <v/>
      </c>
    </row>
    <row r="955" spans="1:33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6" t="s">
        <v>1382</v>
      </c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AC955" s="26" t="s">
        <v>2787</v>
      </c>
      <c r="AD955" s="26" t="s">
        <v>2788</v>
      </c>
      <c r="AE955" s="26" t="s">
        <v>2728</v>
      </c>
      <c r="AF955" t="str">
        <f t="shared" si="14"/>
        <v>5LCMFC</v>
      </c>
      <c r="AG955" s="26" t="s">
        <v>2789</v>
      </c>
    </row>
    <row r="956" spans="1:33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6" t="s">
        <v>1390</v>
      </c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AF956" t="str">
        <f t="shared" si="14"/>
        <v/>
      </c>
    </row>
    <row r="957" spans="1:33">
      <c r="K957" s="26" t="s">
        <v>2790</v>
      </c>
      <c r="AC957" s="26" t="s">
        <v>2791</v>
      </c>
      <c r="AD957" s="26" t="s">
        <v>2792</v>
      </c>
      <c r="AE957" s="26" t="s">
        <v>2722</v>
      </c>
      <c r="AF957" t="str">
        <f t="shared" si="14"/>
        <v>5ULLL8</v>
      </c>
      <c r="AG957" s="26" t="s">
        <v>2793</v>
      </c>
    </row>
    <row r="958" spans="1:33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6" t="s">
        <v>992</v>
      </c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AF958" t="str">
        <f t="shared" si="14"/>
        <v/>
      </c>
    </row>
    <row r="959" spans="1:33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6" t="s">
        <v>1392</v>
      </c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AC959" s="26" t="s">
        <v>2794</v>
      </c>
      <c r="AD959" s="26" t="s">
        <v>2795</v>
      </c>
      <c r="AE959" s="26" t="s">
        <v>2652</v>
      </c>
      <c r="AF959" t="str">
        <f t="shared" si="14"/>
        <v>6FQ627</v>
      </c>
      <c r="AG959" s="26" t="s">
        <v>2796</v>
      </c>
    </row>
    <row r="960" spans="1:33">
      <c r="K960" s="26" t="s">
        <v>2797</v>
      </c>
      <c r="AF960" t="str">
        <f t="shared" si="14"/>
        <v/>
      </c>
    </row>
    <row r="961" spans="1:33">
      <c r="J961" s="26" t="s">
        <v>2798</v>
      </c>
      <c r="AC961" s="26" t="s">
        <v>2799</v>
      </c>
      <c r="AD961" s="26" t="s">
        <v>2800</v>
      </c>
      <c r="AE961" s="26" t="s">
        <v>2731</v>
      </c>
      <c r="AF961" t="str">
        <f t="shared" si="14"/>
        <v>555QCY</v>
      </c>
      <c r="AG961" s="26" t="s">
        <v>2801</v>
      </c>
    </row>
    <row r="962" spans="1:33">
      <c r="I962" s="26" t="s">
        <v>2802</v>
      </c>
      <c r="AF962" t="str">
        <f t="shared" si="14"/>
        <v/>
      </c>
    </row>
    <row r="963" spans="1:33">
      <c r="J963" s="26" t="s">
        <v>2803</v>
      </c>
      <c r="AC963" s="26" t="s">
        <v>2804</v>
      </c>
      <c r="AD963" s="26" t="s">
        <v>2805</v>
      </c>
      <c r="AE963" s="26" t="s">
        <v>2644</v>
      </c>
      <c r="AF963" t="str">
        <f t="shared" ref="AF963:AF1026" si="15">IFERROR(VLOOKUP(AE963, $Z$2:$AA$4500,2,0),"")</f>
        <v>4U254M</v>
      </c>
      <c r="AG963" s="26" t="s">
        <v>2806</v>
      </c>
    </row>
    <row r="964" spans="1:33">
      <c r="K964" s="26" t="s">
        <v>2807</v>
      </c>
      <c r="Y964" s="26" t="s">
        <v>2808</v>
      </c>
      <c r="Z964" s="26" t="s">
        <v>2809</v>
      </c>
      <c r="AA964" s="26" t="s">
        <v>2810</v>
      </c>
      <c r="AB964" s="26" t="s">
        <v>2808</v>
      </c>
      <c r="AF964" t="str">
        <f t="shared" si="15"/>
        <v/>
      </c>
    </row>
    <row r="965" spans="1:33">
      <c r="K965" s="26" t="s">
        <v>2811</v>
      </c>
      <c r="Y965" s="26" t="s">
        <v>2812</v>
      </c>
      <c r="Z965" s="26" t="s">
        <v>2813</v>
      </c>
      <c r="AA965" s="26" t="s">
        <v>300</v>
      </c>
      <c r="AB965" s="26" t="s">
        <v>2812</v>
      </c>
      <c r="AF965" t="str">
        <f t="shared" si="15"/>
        <v/>
      </c>
    </row>
    <row r="966" spans="1:33">
      <c r="K966" s="26" t="s">
        <v>2814</v>
      </c>
      <c r="Y966" s="26" t="s">
        <v>2815</v>
      </c>
      <c r="Z966" s="26" t="s">
        <v>2816</v>
      </c>
      <c r="AA966" s="26" t="s">
        <v>2817</v>
      </c>
      <c r="AB966" s="26" t="s">
        <v>2815</v>
      </c>
      <c r="AF966" t="str">
        <f t="shared" si="15"/>
        <v/>
      </c>
    </row>
    <row r="967" spans="1:33" s="28" customFormat="1">
      <c r="A967"/>
      <c r="B967"/>
      <c r="C967"/>
      <c r="D967"/>
      <c r="E967"/>
      <c r="F967"/>
      <c r="G967"/>
      <c r="H967"/>
      <c r="I967"/>
      <c r="J967"/>
      <c r="K967" s="26" t="s">
        <v>2818</v>
      </c>
      <c r="L967"/>
      <c r="M967"/>
      <c r="N967"/>
      <c r="O967"/>
      <c r="P967"/>
      <c r="Q967"/>
      <c r="R967"/>
      <c r="S967"/>
      <c r="T967"/>
      <c r="U967"/>
      <c r="V967"/>
      <c r="W967"/>
      <c r="X967"/>
      <c r="AA967" s="26" t="s">
        <v>2361</v>
      </c>
      <c r="AF967" t="str">
        <f t="shared" si="15"/>
        <v/>
      </c>
    </row>
    <row r="968" spans="1:33">
      <c r="K968" s="26" t="s">
        <v>2819</v>
      </c>
      <c r="Y968" s="26" t="s">
        <v>2820</v>
      </c>
      <c r="Z968" s="26" t="s">
        <v>2821</v>
      </c>
      <c r="AA968" s="26" t="s">
        <v>2822</v>
      </c>
      <c r="AB968" s="26" t="s">
        <v>2820</v>
      </c>
      <c r="AF968" t="str">
        <f t="shared" si="15"/>
        <v/>
      </c>
    </row>
    <row r="969" spans="1:33">
      <c r="I969" s="26" t="s">
        <v>2823</v>
      </c>
      <c r="Y969" s="26" t="s">
        <v>2824</v>
      </c>
      <c r="Z969" s="26" t="s">
        <v>2825</v>
      </c>
      <c r="AA969" s="26" t="s">
        <v>2826</v>
      </c>
      <c r="AB969" s="26" t="s">
        <v>2824</v>
      </c>
      <c r="AF969" t="str">
        <f t="shared" si="15"/>
        <v/>
      </c>
    </row>
    <row r="970" spans="1:33" s="28" customFormat="1">
      <c r="A970"/>
      <c r="B970"/>
      <c r="C970"/>
      <c r="D970"/>
      <c r="E970"/>
      <c r="F970"/>
      <c r="G970"/>
      <c r="H970"/>
      <c r="I970"/>
      <c r="J970" s="26" t="s">
        <v>2827</v>
      </c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AA970" s="26" t="s">
        <v>2196</v>
      </c>
      <c r="AF970" t="str">
        <f t="shared" si="15"/>
        <v/>
      </c>
    </row>
    <row r="971" spans="1:33">
      <c r="K971" s="26" t="s">
        <v>2828</v>
      </c>
      <c r="Y971" s="26" t="s">
        <v>2829</v>
      </c>
      <c r="Z971" s="26" t="s">
        <v>2830</v>
      </c>
      <c r="AA971" s="26" t="s">
        <v>2831</v>
      </c>
      <c r="AB971" s="26" t="s">
        <v>2829</v>
      </c>
      <c r="AF971" t="str">
        <f t="shared" si="15"/>
        <v/>
      </c>
    </row>
    <row r="972" spans="1:33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6" t="s">
        <v>1009</v>
      </c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6" t="s">
        <v>2832</v>
      </c>
      <c r="Z972" s="26" t="s">
        <v>2833</v>
      </c>
      <c r="AA972" s="26" t="s">
        <v>2834</v>
      </c>
      <c r="AB972" s="26" t="s">
        <v>2832</v>
      </c>
      <c r="AF972" t="str">
        <f t="shared" si="15"/>
        <v/>
      </c>
    </row>
    <row r="973" spans="1:33">
      <c r="K973" s="26" t="s">
        <v>2835</v>
      </c>
      <c r="Y973" s="26" t="s">
        <v>2836</v>
      </c>
      <c r="Z973" s="26" t="s">
        <v>2837</v>
      </c>
      <c r="AA973" s="26" t="s">
        <v>2838</v>
      </c>
      <c r="AB973" s="26" t="s">
        <v>2836</v>
      </c>
      <c r="AF973" t="str">
        <f t="shared" si="15"/>
        <v/>
      </c>
    </row>
    <row r="974" spans="1:33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6" t="s">
        <v>970</v>
      </c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6" t="s">
        <v>2839</v>
      </c>
      <c r="Z974" s="26" t="s">
        <v>2840</v>
      </c>
      <c r="AA974" s="26" t="s">
        <v>2841</v>
      </c>
      <c r="AB974" s="26" t="s">
        <v>2839</v>
      </c>
      <c r="AF974" t="str">
        <f t="shared" si="15"/>
        <v/>
      </c>
    </row>
    <row r="975" spans="1:33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6" t="s">
        <v>981</v>
      </c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6" t="s">
        <v>2842</v>
      </c>
      <c r="Z975" s="26" t="s">
        <v>2843</v>
      </c>
      <c r="AA975" s="26" t="s">
        <v>2844</v>
      </c>
      <c r="AB975" s="26" t="s">
        <v>2842</v>
      </c>
      <c r="AF975" t="str">
        <f t="shared" si="15"/>
        <v/>
      </c>
    </row>
    <row r="976" spans="1:33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6" t="s">
        <v>975</v>
      </c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6" t="s">
        <v>2845</v>
      </c>
      <c r="Z976" s="26" t="s">
        <v>2846</v>
      </c>
      <c r="AA976" s="26" t="s">
        <v>2847</v>
      </c>
      <c r="AB976" s="26" t="s">
        <v>2845</v>
      </c>
      <c r="AF976" t="str">
        <f t="shared" si="15"/>
        <v/>
      </c>
    </row>
    <row r="977" spans="1:32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6" t="s">
        <v>976</v>
      </c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6" t="s">
        <v>2848</v>
      </c>
      <c r="Z977" s="26" t="s">
        <v>2849</v>
      </c>
      <c r="AA977" s="26" t="s">
        <v>2850</v>
      </c>
      <c r="AB977" s="26" t="s">
        <v>2848</v>
      </c>
      <c r="AF977" t="str">
        <f t="shared" si="15"/>
        <v/>
      </c>
    </row>
    <row r="978" spans="1:32">
      <c r="A978" s="28"/>
      <c r="B978" s="28"/>
      <c r="C978" s="28"/>
      <c r="D978" s="28"/>
      <c r="E978" s="28"/>
      <c r="F978" s="28"/>
      <c r="G978" s="28"/>
      <c r="H978" s="28"/>
      <c r="I978" s="28"/>
      <c r="J978" s="26" t="s">
        <v>1029</v>
      </c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6" t="s">
        <v>2851</v>
      </c>
      <c r="Z978" s="26" t="s">
        <v>2852</v>
      </c>
      <c r="AA978" s="26" t="s">
        <v>2853</v>
      </c>
      <c r="AB978" s="26" t="s">
        <v>2851</v>
      </c>
      <c r="AF978" t="str">
        <f t="shared" si="15"/>
        <v/>
      </c>
    </row>
    <row r="979" spans="1:32">
      <c r="A979" s="28"/>
      <c r="B979" s="28"/>
      <c r="C979" s="28"/>
      <c r="D979" s="28"/>
      <c r="E979" s="28"/>
      <c r="F979" s="28"/>
      <c r="G979" s="28"/>
      <c r="H979" s="28"/>
      <c r="I979" s="28"/>
      <c r="J979" s="26" t="s">
        <v>1028</v>
      </c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6" t="s">
        <v>2854</v>
      </c>
      <c r="Z979" s="26" t="s">
        <v>2855</v>
      </c>
      <c r="AA979" s="26" t="s">
        <v>2856</v>
      </c>
      <c r="AB979" s="26" t="s">
        <v>2854</v>
      </c>
      <c r="AF979" t="str">
        <f t="shared" si="15"/>
        <v/>
      </c>
    </row>
    <row r="980" spans="1:32">
      <c r="A980" s="28"/>
      <c r="B980" s="28"/>
      <c r="C980" s="28"/>
      <c r="D980" s="28"/>
      <c r="E980" s="28"/>
      <c r="F980" s="28"/>
      <c r="G980" s="28"/>
      <c r="H980" s="28"/>
      <c r="I980" s="28"/>
      <c r="J980" s="26" t="s">
        <v>992</v>
      </c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6" t="s">
        <v>2857</v>
      </c>
      <c r="Z980" s="26" t="s">
        <v>2858</v>
      </c>
      <c r="AA980" s="26" t="s">
        <v>2859</v>
      </c>
      <c r="AB980" s="26" t="s">
        <v>2857</v>
      </c>
      <c r="AF980" t="str">
        <f t="shared" si="15"/>
        <v/>
      </c>
    </row>
    <row r="981" spans="1:32">
      <c r="J981" s="26" t="s">
        <v>2860</v>
      </c>
      <c r="Y981" s="26" t="s">
        <v>2861</v>
      </c>
      <c r="Z981" s="26" t="s">
        <v>2862</v>
      </c>
      <c r="AA981" s="26" t="s">
        <v>2863</v>
      </c>
      <c r="AB981" s="26" t="s">
        <v>2861</v>
      </c>
      <c r="AF981" t="str">
        <f t="shared" si="15"/>
        <v/>
      </c>
    </row>
    <row r="982" spans="1:32">
      <c r="K982" s="26" t="s">
        <v>2864</v>
      </c>
      <c r="Y982" s="26" t="s">
        <v>2865</v>
      </c>
      <c r="Z982" s="26" t="s">
        <v>2866</v>
      </c>
      <c r="AA982" s="26" t="s">
        <v>2867</v>
      </c>
      <c r="AB982" s="26" t="s">
        <v>2865</v>
      </c>
      <c r="AF982" t="str">
        <f t="shared" si="15"/>
        <v/>
      </c>
    </row>
    <row r="983" spans="1:32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6" t="s">
        <v>901</v>
      </c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6" t="s">
        <v>2868</v>
      </c>
      <c r="Z983" s="26" t="s">
        <v>2869</v>
      </c>
      <c r="AA983" s="26" t="s">
        <v>2870</v>
      </c>
      <c r="AB983" s="26" t="s">
        <v>2868</v>
      </c>
      <c r="AF983" t="str">
        <f t="shared" si="15"/>
        <v/>
      </c>
    </row>
    <row r="984" spans="1:32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6" t="s">
        <v>909</v>
      </c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6" t="s">
        <v>2871</v>
      </c>
      <c r="Z984" s="26" t="s">
        <v>2872</v>
      </c>
      <c r="AA984" s="26" t="s">
        <v>2873</v>
      </c>
      <c r="AB984" s="26" t="s">
        <v>2871</v>
      </c>
      <c r="AF984" t="str">
        <f t="shared" si="15"/>
        <v/>
      </c>
    </row>
    <row r="985" spans="1:32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6" t="s">
        <v>930</v>
      </c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6" t="s">
        <v>2874</v>
      </c>
      <c r="Z985" s="26" t="s">
        <v>2875</v>
      </c>
      <c r="AA985" s="26" t="s">
        <v>2876</v>
      </c>
      <c r="AB985" s="26" t="s">
        <v>2874</v>
      </c>
      <c r="AF985" t="str">
        <f t="shared" si="15"/>
        <v/>
      </c>
    </row>
    <row r="986" spans="1:32">
      <c r="K986" s="26" t="s">
        <v>2877</v>
      </c>
      <c r="Y986" s="26" t="s">
        <v>2878</v>
      </c>
      <c r="Z986" s="26" t="s">
        <v>2879</v>
      </c>
      <c r="AA986" s="26" t="s">
        <v>2880</v>
      </c>
      <c r="AB986" s="26" t="s">
        <v>2878</v>
      </c>
      <c r="AF986" t="str">
        <f t="shared" si="15"/>
        <v/>
      </c>
    </row>
    <row r="987" spans="1:32">
      <c r="K987" s="26" t="s">
        <v>2881</v>
      </c>
      <c r="Y987" s="26" t="s">
        <v>2882</v>
      </c>
      <c r="Z987" s="26" t="s">
        <v>2883</v>
      </c>
      <c r="AA987" s="26" t="s">
        <v>2884</v>
      </c>
      <c r="AB987" s="26" t="s">
        <v>2882</v>
      </c>
      <c r="AF987" t="str">
        <f t="shared" si="15"/>
        <v/>
      </c>
    </row>
    <row r="988" spans="1:32" s="28" customFormat="1">
      <c r="A988"/>
      <c r="B988"/>
      <c r="C988"/>
      <c r="D988"/>
      <c r="E988"/>
      <c r="F988"/>
      <c r="G988"/>
      <c r="H988"/>
      <c r="I988"/>
      <c r="J988"/>
      <c r="K988" s="26" t="s">
        <v>2885</v>
      </c>
      <c r="L988"/>
      <c r="M988"/>
      <c r="N988"/>
      <c r="O988"/>
      <c r="P988"/>
      <c r="Q988"/>
      <c r="R988"/>
      <c r="S988"/>
      <c r="T988"/>
      <c r="U988"/>
      <c r="V988"/>
      <c r="W988"/>
      <c r="X988"/>
      <c r="AA988" s="26" t="s">
        <v>2547</v>
      </c>
      <c r="AF988" t="str">
        <f t="shared" si="15"/>
        <v/>
      </c>
    </row>
    <row r="989" spans="1:32" s="28" customFormat="1">
      <c r="A989"/>
      <c r="B989"/>
      <c r="C989"/>
      <c r="D989"/>
      <c r="E989"/>
      <c r="F989"/>
      <c r="G989"/>
      <c r="H989"/>
      <c r="I989"/>
      <c r="J989" s="26" t="s">
        <v>2886</v>
      </c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AA989" s="26" t="s">
        <v>2399</v>
      </c>
      <c r="AF989" t="str">
        <f t="shared" si="15"/>
        <v/>
      </c>
    </row>
    <row r="990" spans="1:32" s="28" customFormat="1">
      <c r="A990"/>
      <c r="B990"/>
      <c r="C990"/>
      <c r="D990"/>
      <c r="E990"/>
      <c r="F990"/>
      <c r="G990"/>
      <c r="H990"/>
      <c r="I990"/>
      <c r="J990" s="26" t="s">
        <v>2887</v>
      </c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AA990" s="26" t="s">
        <v>2402</v>
      </c>
      <c r="AF990" t="str">
        <f t="shared" si="15"/>
        <v/>
      </c>
    </row>
    <row r="991" spans="1:32" s="28" customFormat="1">
      <c r="A991"/>
      <c r="B991"/>
      <c r="C991"/>
      <c r="D991"/>
      <c r="E991"/>
      <c r="F991"/>
      <c r="G991"/>
      <c r="H991"/>
      <c r="I991"/>
      <c r="J991"/>
      <c r="K991" s="26" t="s">
        <v>2888</v>
      </c>
      <c r="L991"/>
      <c r="M991"/>
      <c r="N991"/>
      <c r="O991"/>
      <c r="P991"/>
      <c r="Q991"/>
      <c r="R991"/>
      <c r="S991"/>
      <c r="T991"/>
      <c r="U991"/>
      <c r="V991"/>
      <c r="W991"/>
      <c r="X991"/>
      <c r="AA991" s="26" t="s">
        <v>2393</v>
      </c>
      <c r="AF991" t="str">
        <f t="shared" si="15"/>
        <v/>
      </c>
    </row>
    <row r="992" spans="1:32">
      <c r="K992" s="26" t="s">
        <v>2889</v>
      </c>
      <c r="Y992" s="26" t="s">
        <v>2890</v>
      </c>
      <c r="Z992" s="26" t="s">
        <v>2891</v>
      </c>
      <c r="AA992" s="26" t="s">
        <v>2892</v>
      </c>
      <c r="AB992" s="26" t="s">
        <v>2890</v>
      </c>
      <c r="AF992" t="str">
        <f t="shared" si="15"/>
        <v/>
      </c>
    </row>
    <row r="993" spans="1:32" s="28" customFormat="1">
      <c r="A993"/>
      <c r="B993"/>
      <c r="C993"/>
      <c r="D993"/>
      <c r="E993"/>
      <c r="F993"/>
      <c r="G993"/>
      <c r="H993"/>
      <c r="I993"/>
      <c r="J993" s="26" t="s">
        <v>2893</v>
      </c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AA993" s="26" t="s">
        <v>2426</v>
      </c>
      <c r="AF993" t="str">
        <f t="shared" si="15"/>
        <v/>
      </c>
    </row>
    <row r="994" spans="1:32" s="28" customFormat="1">
      <c r="J994" s="26" t="s">
        <v>1034</v>
      </c>
      <c r="AA994" s="26" t="s">
        <v>282</v>
      </c>
      <c r="AF994" t="str">
        <f t="shared" si="15"/>
        <v/>
      </c>
    </row>
    <row r="995" spans="1:32" s="28" customFormat="1">
      <c r="A995"/>
      <c r="B995"/>
      <c r="C995"/>
      <c r="D995"/>
      <c r="E995"/>
      <c r="F995"/>
      <c r="G995"/>
      <c r="H995"/>
      <c r="I995" s="26" t="s">
        <v>2894</v>
      </c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AA995" s="26" t="s">
        <v>289</v>
      </c>
      <c r="AF995" t="str">
        <f t="shared" si="15"/>
        <v/>
      </c>
    </row>
    <row r="996" spans="1:32" s="28" customFormat="1">
      <c r="J996" s="26" t="s">
        <v>673</v>
      </c>
      <c r="AA996" s="26" t="s">
        <v>294</v>
      </c>
      <c r="AF996" t="str">
        <f t="shared" si="15"/>
        <v/>
      </c>
    </row>
    <row r="997" spans="1:32" s="28" customFormat="1">
      <c r="A997"/>
      <c r="B997"/>
      <c r="C997"/>
      <c r="D997"/>
      <c r="E997"/>
      <c r="F997"/>
      <c r="G997"/>
      <c r="H997"/>
      <c r="I997"/>
      <c r="J997" s="26" t="s">
        <v>2895</v>
      </c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AA997" s="26" t="s">
        <v>292</v>
      </c>
      <c r="AF997" t="str">
        <f t="shared" si="15"/>
        <v/>
      </c>
    </row>
    <row r="998" spans="1:32" s="28" customFormat="1">
      <c r="A998"/>
      <c r="B998"/>
      <c r="C998"/>
      <c r="D998"/>
      <c r="E998"/>
      <c r="F998"/>
      <c r="G998"/>
      <c r="H998"/>
      <c r="I998"/>
      <c r="J998" s="26" t="s">
        <v>2896</v>
      </c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AA998" s="26" t="s">
        <v>2429</v>
      </c>
      <c r="AF998" t="str">
        <f t="shared" si="15"/>
        <v/>
      </c>
    </row>
    <row r="999" spans="1:32">
      <c r="A999" s="28"/>
      <c r="B999" s="28"/>
      <c r="C999" s="28"/>
      <c r="D999" s="28"/>
      <c r="E999" s="28"/>
      <c r="F999" s="28"/>
      <c r="G999" s="28"/>
      <c r="H999" s="28"/>
      <c r="I999" s="28"/>
      <c r="J999" s="26" t="s">
        <v>757</v>
      </c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6" t="s">
        <v>2897</v>
      </c>
      <c r="Z999" s="26" t="s">
        <v>2898</v>
      </c>
      <c r="AA999" s="26" t="s">
        <v>2899</v>
      </c>
      <c r="AB999" s="26" t="s">
        <v>2897</v>
      </c>
      <c r="AF999" t="str">
        <f t="shared" si="15"/>
        <v/>
      </c>
    </row>
    <row r="1000" spans="1:32" s="28" customFormat="1">
      <c r="A1000"/>
      <c r="B1000"/>
      <c r="C1000"/>
      <c r="D1000"/>
      <c r="E1000"/>
      <c r="F1000"/>
      <c r="G1000"/>
      <c r="H1000"/>
      <c r="I1000"/>
      <c r="J1000" s="26" t="s">
        <v>2900</v>
      </c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AA1000" s="26" t="s">
        <v>282</v>
      </c>
      <c r="AF1000" t="str">
        <f t="shared" si="15"/>
        <v/>
      </c>
    </row>
    <row r="1001" spans="1:32" s="28" customFormat="1">
      <c r="J1001" s="26" t="s">
        <v>2081</v>
      </c>
      <c r="AA1001" s="26" t="s">
        <v>2374</v>
      </c>
      <c r="AF1001" t="str">
        <f t="shared" si="15"/>
        <v/>
      </c>
    </row>
    <row r="1002" spans="1:32">
      <c r="A1002" s="28"/>
      <c r="B1002" s="28"/>
      <c r="C1002" s="28"/>
      <c r="D1002" s="28"/>
      <c r="E1002" s="28"/>
      <c r="F1002" s="28"/>
      <c r="G1002" s="28"/>
      <c r="H1002" s="28"/>
      <c r="I1002" s="28"/>
      <c r="J1002" s="26" t="s">
        <v>677</v>
      </c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6" t="s">
        <v>2901</v>
      </c>
      <c r="Z1002" s="26" t="s">
        <v>2902</v>
      </c>
      <c r="AA1002" s="26" t="s">
        <v>2903</v>
      </c>
      <c r="AB1002" s="26" t="s">
        <v>2901</v>
      </c>
      <c r="AF1002" t="str">
        <f t="shared" si="15"/>
        <v/>
      </c>
    </row>
    <row r="1003" spans="1:32" s="28" customFormat="1">
      <c r="A1003"/>
      <c r="B1003"/>
      <c r="C1003"/>
      <c r="D1003"/>
      <c r="E1003"/>
      <c r="F1003"/>
      <c r="G1003"/>
      <c r="H1003"/>
      <c r="I1003"/>
      <c r="J1003" s="26" t="s">
        <v>2904</v>
      </c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AA1003" s="26" t="s">
        <v>2382</v>
      </c>
      <c r="AF1003" t="str">
        <f t="shared" si="15"/>
        <v/>
      </c>
    </row>
    <row r="1004" spans="1:32" s="28" customFormat="1">
      <c r="A1004"/>
      <c r="B1004"/>
      <c r="C1004"/>
      <c r="D1004"/>
      <c r="E1004"/>
      <c r="F1004"/>
      <c r="G1004"/>
      <c r="H1004"/>
      <c r="I1004"/>
      <c r="J1004" s="26" t="s">
        <v>2905</v>
      </c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AA1004" s="26" t="s">
        <v>1186</v>
      </c>
      <c r="AF1004" t="str">
        <f t="shared" si="15"/>
        <v/>
      </c>
    </row>
    <row r="1005" spans="1:32" s="28" customFormat="1">
      <c r="A1005"/>
      <c r="B1005"/>
      <c r="C1005"/>
      <c r="D1005"/>
      <c r="E1005"/>
      <c r="F1005"/>
      <c r="G1005"/>
      <c r="H1005"/>
      <c r="I1005"/>
      <c r="J1005" s="26" t="s">
        <v>2906</v>
      </c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AA1005" s="26" t="s">
        <v>1185</v>
      </c>
      <c r="AF1005" t="str">
        <f t="shared" si="15"/>
        <v/>
      </c>
    </row>
    <row r="1006" spans="1:32">
      <c r="I1006" s="26" t="s">
        <v>2907</v>
      </c>
      <c r="Y1006" s="26" t="s">
        <v>2908</v>
      </c>
      <c r="Z1006" s="26" t="s">
        <v>2909</v>
      </c>
      <c r="AA1006" s="26" t="s">
        <v>2910</v>
      </c>
      <c r="AB1006" s="26" t="s">
        <v>2908</v>
      </c>
      <c r="AF1006" t="str">
        <f t="shared" si="15"/>
        <v/>
      </c>
    </row>
    <row r="1007" spans="1:32" s="28" customFormat="1">
      <c r="J1007" s="26" t="s">
        <v>2262</v>
      </c>
      <c r="AA1007" s="26" t="s">
        <v>2408</v>
      </c>
      <c r="AF1007" t="str">
        <f t="shared" si="15"/>
        <v/>
      </c>
    </row>
    <row r="1008" spans="1:32" s="28" customFormat="1">
      <c r="A1008"/>
      <c r="B1008"/>
      <c r="C1008"/>
      <c r="D1008"/>
      <c r="E1008"/>
      <c r="F1008"/>
      <c r="G1008"/>
      <c r="H1008"/>
      <c r="I1008"/>
      <c r="J1008" s="26" t="s">
        <v>2911</v>
      </c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AA1008" s="26" t="s">
        <v>2411</v>
      </c>
      <c r="AF1008" t="str">
        <f t="shared" si="15"/>
        <v/>
      </c>
    </row>
    <row r="1009" spans="1:33">
      <c r="A1009" s="28"/>
      <c r="B1009" s="28"/>
      <c r="C1009" s="28"/>
      <c r="D1009" s="28"/>
      <c r="E1009" s="28"/>
      <c r="F1009" s="28"/>
      <c r="G1009" s="28"/>
      <c r="H1009" s="28"/>
      <c r="I1009" s="28"/>
      <c r="J1009" s="26" t="s">
        <v>2169</v>
      </c>
      <c r="K1009" s="28"/>
      <c r="L1009" s="28"/>
      <c r="M1009" s="28"/>
      <c r="N1009" s="28"/>
      <c r="O1009" s="28"/>
      <c r="P1009" s="28"/>
      <c r="Q1009" s="28"/>
      <c r="R1009" s="28"/>
      <c r="S1009" s="28"/>
      <c r="T1009" s="28"/>
      <c r="U1009" s="28"/>
      <c r="V1009" s="28"/>
      <c r="W1009" s="28"/>
      <c r="X1009" s="28"/>
      <c r="Y1009" s="26" t="s">
        <v>2912</v>
      </c>
      <c r="Z1009" s="26" t="s">
        <v>2913</v>
      </c>
      <c r="AA1009" s="26" t="s">
        <v>2914</v>
      </c>
      <c r="AB1009" s="26" t="s">
        <v>2912</v>
      </c>
      <c r="AF1009" t="str">
        <f t="shared" si="15"/>
        <v/>
      </c>
    </row>
    <row r="1010" spans="1:33">
      <c r="A1010" s="28"/>
      <c r="B1010" s="28"/>
      <c r="C1010" s="28"/>
      <c r="D1010" s="28"/>
      <c r="E1010" s="28"/>
      <c r="F1010" s="28"/>
      <c r="G1010" s="28"/>
      <c r="H1010" s="28"/>
      <c r="I1010" s="28"/>
      <c r="J1010" s="26" t="s">
        <v>2165</v>
      </c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6" t="s">
        <v>2915</v>
      </c>
      <c r="Z1010" s="26" t="s">
        <v>2916</v>
      </c>
      <c r="AA1010" s="26" t="s">
        <v>2917</v>
      </c>
      <c r="AB1010" s="26" t="s">
        <v>2915</v>
      </c>
      <c r="AF1010" t="str">
        <f t="shared" si="15"/>
        <v/>
      </c>
    </row>
    <row r="1011" spans="1:33">
      <c r="K1011" s="26" t="s">
        <v>2918</v>
      </c>
      <c r="Y1011" s="26" t="s">
        <v>2919</v>
      </c>
      <c r="Z1011" s="26" t="s">
        <v>2920</v>
      </c>
      <c r="AA1011" s="26" t="s">
        <v>2921</v>
      </c>
      <c r="AB1011" s="26" t="s">
        <v>2919</v>
      </c>
      <c r="AF1011" t="str">
        <f t="shared" si="15"/>
        <v/>
      </c>
    </row>
    <row r="1012" spans="1:33">
      <c r="K1012" s="26" t="s">
        <v>2922</v>
      </c>
      <c r="Y1012" s="26" t="s">
        <v>2923</v>
      </c>
      <c r="Z1012" s="26" t="s">
        <v>2924</v>
      </c>
      <c r="AA1012" s="26" t="s">
        <v>2925</v>
      </c>
      <c r="AB1012" s="26" t="s">
        <v>2923</v>
      </c>
      <c r="AF1012" t="str">
        <f t="shared" si="15"/>
        <v/>
      </c>
    </row>
    <row r="1013" spans="1:33">
      <c r="A1013" s="28"/>
      <c r="B1013" s="28"/>
      <c r="C1013" s="28"/>
      <c r="D1013" s="28"/>
      <c r="E1013" s="28"/>
      <c r="F1013" s="28"/>
      <c r="G1013" s="28"/>
      <c r="H1013" s="28"/>
      <c r="I1013" s="28"/>
      <c r="J1013" s="28"/>
      <c r="K1013" s="28"/>
      <c r="L1013" s="26" t="s">
        <v>2701</v>
      </c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8"/>
      <c r="Y1013" s="26" t="s">
        <v>2926</v>
      </c>
      <c r="Z1013" s="26" t="s">
        <v>2927</v>
      </c>
      <c r="AA1013" s="26" t="s">
        <v>2928</v>
      </c>
      <c r="AB1013" s="26" t="s">
        <v>2926</v>
      </c>
      <c r="AF1013" t="str">
        <f t="shared" si="15"/>
        <v/>
      </c>
    </row>
    <row r="1014" spans="1:33">
      <c r="A1014" s="28"/>
      <c r="B1014" s="28"/>
      <c r="C1014" s="28"/>
      <c r="D1014" s="28"/>
      <c r="E1014" s="28"/>
      <c r="F1014" s="28"/>
      <c r="G1014" s="28"/>
      <c r="H1014" s="28"/>
      <c r="I1014" s="28"/>
      <c r="J1014" s="28"/>
      <c r="K1014" s="28"/>
      <c r="L1014" s="26" t="s">
        <v>1750</v>
      </c>
      <c r="M1014" s="28"/>
      <c r="N1014" s="28"/>
      <c r="O1014" s="28"/>
      <c r="P1014" s="28"/>
      <c r="Q1014" s="28"/>
      <c r="R1014" s="28"/>
      <c r="S1014" s="28"/>
      <c r="T1014" s="28"/>
      <c r="U1014" s="28"/>
      <c r="V1014" s="28"/>
      <c r="W1014" s="28"/>
      <c r="X1014" s="28"/>
      <c r="AC1014" s="26" t="s">
        <v>2929</v>
      </c>
      <c r="AD1014" s="26" t="s">
        <v>2930</v>
      </c>
      <c r="AE1014" s="26" t="s">
        <v>2809</v>
      </c>
      <c r="AF1014" t="str">
        <f t="shared" si="15"/>
        <v>4U2555</v>
      </c>
      <c r="AG1014" s="26" t="s">
        <v>2931</v>
      </c>
    </row>
    <row r="1015" spans="1:33">
      <c r="A1015" s="28"/>
      <c r="B1015" s="28"/>
      <c r="C1015" s="28"/>
      <c r="D1015" s="28"/>
      <c r="E1015" s="28"/>
      <c r="F1015" s="28"/>
      <c r="G1015" s="28"/>
      <c r="H1015" s="28"/>
      <c r="I1015" s="28"/>
      <c r="J1015" s="28"/>
      <c r="K1015" s="28"/>
      <c r="L1015" s="26" t="s">
        <v>2705</v>
      </c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W1015" s="28"/>
      <c r="X1015" s="28"/>
      <c r="AF1015" t="str">
        <f t="shared" si="15"/>
        <v/>
      </c>
    </row>
    <row r="1016" spans="1:33">
      <c r="A1016" s="28"/>
      <c r="B1016" s="28"/>
      <c r="C1016" s="28"/>
      <c r="D1016" s="28"/>
      <c r="E1016" s="28"/>
      <c r="F1016" s="28"/>
      <c r="G1016" s="28"/>
      <c r="H1016" s="28"/>
      <c r="I1016" s="28"/>
      <c r="J1016" s="28"/>
      <c r="K1016" s="28"/>
      <c r="L1016" s="26" t="s">
        <v>2699</v>
      </c>
      <c r="M1016" s="28"/>
      <c r="N1016" s="28"/>
      <c r="O1016" s="28"/>
      <c r="P1016" s="28"/>
      <c r="Q1016" s="28"/>
      <c r="R1016" s="28"/>
      <c r="S1016" s="28"/>
      <c r="T1016" s="28"/>
      <c r="U1016" s="28"/>
      <c r="V1016" s="28"/>
      <c r="W1016" s="28"/>
      <c r="X1016" s="28"/>
      <c r="AC1016" s="26" t="s">
        <v>2932</v>
      </c>
      <c r="AD1016" s="26" t="s">
        <v>2933</v>
      </c>
      <c r="AE1016" s="26" t="s">
        <v>2855</v>
      </c>
      <c r="AF1016" t="str">
        <f t="shared" si="15"/>
        <v>5RHAJ2</v>
      </c>
      <c r="AG1016" s="26" t="s">
        <v>2934</v>
      </c>
    </row>
    <row r="1017" spans="1:33">
      <c r="A1017" s="28"/>
      <c r="B1017" s="28"/>
      <c r="C1017" s="28"/>
      <c r="D1017" s="28"/>
      <c r="E1017" s="28"/>
      <c r="F1017" s="28"/>
      <c r="G1017" s="28"/>
      <c r="H1017" s="28"/>
      <c r="I1017" s="28"/>
      <c r="J1017" s="28"/>
      <c r="K1017" s="28"/>
      <c r="L1017" s="26" t="s">
        <v>2700</v>
      </c>
      <c r="M1017" s="28"/>
      <c r="N1017" s="28"/>
      <c r="O1017" s="28"/>
      <c r="P1017" s="28"/>
      <c r="Q1017" s="28"/>
      <c r="R1017" s="28"/>
      <c r="S1017" s="28"/>
      <c r="T1017" s="28"/>
      <c r="U1017" s="28"/>
      <c r="V1017" s="28"/>
      <c r="W1017" s="28"/>
      <c r="X1017" s="28"/>
      <c r="AF1017" t="str">
        <f t="shared" si="15"/>
        <v/>
      </c>
    </row>
    <row r="1018" spans="1:33">
      <c r="K1018" s="26" t="s">
        <v>2935</v>
      </c>
      <c r="AC1018" s="26" t="s">
        <v>2936</v>
      </c>
      <c r="AD1018" s="26" t="s">
        <v>2937</v>
      </c>
      <c r="AE1018" s="26" t="s">
        <v>2849</v>
      </c>
      <c r="AF1018" t="str">
        <f t="shared" si="15"/>
        <v>5UVLS8</v>
      </c>
      <c r="AG1018" s="26" t="s">
        <v>2938</v>
      </c>
    </row>
    <row r="1019" spans="1:33">
      <c r="A1019" s="27"/>
      <c r="B1019" s="27"/>
      <c r="C1019" s="27"/>
      <c r="D1019" s="27"/>
      <c r="E1019" s="27"/>
      <c r="F1019" s="27"/>
      <c r="G1019" s="27"/>
      <c r="H1019" s="27"/>
      <c r="I1019" s="27"/>
      <c r="J1019" s="26" t="s">
        <v>2894</v>
      </c>
      <c r="K1019" s="27"/>
      <c r="L1019" s="27"/>
      <c r="M1019" s="27"/>
      <c r="N1019" s="27"/>
      <c r="O1019" s="27"/>
      <c r="P1019" s="27"/>
      <c r="Q1019" s="27"/>
      <c r="R1019" s="27"/>
      <c r="S1019" s="27"/>
      <c r="T1019" s="27"/>
      <c r="U1019" s="27"/>
      <c r="V1019" s="27"/>
      <c r="W1019" s="27"/>
      <c r="X1019" s="27"/>
      <c r="AF1019" t="str">
        <f t="shared" si="15"/>
        <v/>
      </c>
    </row>
    <row r="1020" spans="1:33">
      <c r="A1020" s="28"/>
      <c r="B1020" s="28"/>
      <c r="C1020" s="28"/>
      <c r="D1020" s="28"/>
      <c r="E1020" s="28"/>
      <c r="F1020" s="28"/>
      <c r="G1020" s="28"/>
      <c r="H1020" s="28"/>
      <c r="I1020" s="28"/>
      <c r="J1020" s="28"/>
      <c r="K1020" s="26" t="s">
        <v>2900</v>
      </c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  <c r="AC1020" s="26" t="s">
        <v>2939</v>
      </c>
      <c r="AD1020" s="26" t="s">
        <v>2940</v>
      </c>
      <c r="AE1020" s="26" t="s">
        <v>2920</v>
      </c>
      <c r="AF1020" t="str">
        <f t="shared" si="15"/>
        <v>G9ET4Y</v>
      </c>
      <c r="AG1020" s="26" t="s">
        <v>2941</v>
      </c>
    </row>
    <row r="1021" spans="1:33">
      <c r="A1021" s="28"/>
      <c r="B1021" s="28"/>
      <c r="C1021" s="28"/>
      <c r="D1021" s="28"/>
      <c r="E1021" s="28"/>
      <c r="F1021" s="28"/>
      <c r="G1021" s="28"/>
      <c r="H1021" s="28"/>
      <c r="I1021" s="28"/>
      <c r="J1021" s="28"/>
      <c r="K1021" s="26" t="s">
        <v>2081</v>
      </c>
      <c r="L1021" s="28"/>
      <c r="M1021" s="28"/>
      <c r="N1021" s="28"/>
      <c r="O1021" s="28"/>
      <c r="P1021" s="28"/>
      <c r="Q1021" s="28"/>
      <c r="R1021" s="28"/>
      <c r="S1021" s="28"/>
      <c r="T1021" s="28"/>
      <c r="U1021" s="28"/>
      <c r="V1021" s="28"/>
      <c r="W1021" s="28"/>
      <c r="X1021" s="28"/>
      <c r="AF1021" t="str">
        <f t="shared" si="15"/>
        <v/>
      </c>
    </row>
    <row r="1022" spans="1:33">
      <c r="A1022" s="28"/>
      <c r="B1022" s="28"/>
      <c r="C1022" s="28"/>
      <c r="D1022" s="28"/>
      <c r="E1022" s="28"/>
      <c r="F1022" s="28"/>
      <c r="G1022" s="28"/>
      <c r="H1022" s="28"/>
      <c r="I1022" s="28"/>
      <c r="J1022" s="28"/>
      <c r="K1022" s="26" t="s">
        <v>2896</v>
      </c>
      <c r="L1022" s="28"/>
      <c r="M1022" s="28"/>
      <c r="N1022" s="28"/>
      <c r="O1022" s="28"/>
      <c r="P1022" s="28"/>
      <c r="Q1022" s="28"/>
      <c r="R1022" s="28"/>
      <c r="S1022" s="28"/>
      <c r="T1022" s="28"/>
      <c r="U1022" s="28"/>
      <c r="V1022" s="28"/>
      <c r="W1022" s="28"/>
      <c r="X1022" s="28"/>
      <c r="AC1022" s="26" t="s">
        <v>2942</v>
      </c>
      <c r="AD1022" s="26" t="s">
        <v>2943</v>
      </c>
      <c r="AE1022" s="26" t="s">
        <v>2872</v>
      </c>
      <c r="AF1022" t="str">
        <f t="shared" si="15"/>
        <v>6FQ6E5</v>
      </c>
      <c r="AG1022" s="26" t="s">
        <v>2944</v>
      </c>
    </row>
    <row r="1023" spans="1:33">
      <c r="A1023" s="28"/>
      <c r="B1023" s="28"/>
      <c r="C1023" s="28"/>
      <c r="D1023" s="28"/>
      <c r="E1023" s="28"/>
      <c r="F1023" s="28"/>
      <c r="G1023" s="28"/>
      <c r="H1023" s="28"/>
      <c r="I1023" s="28"/>
      <c r="J1023" s="28"/>
      <c r="K1023" s="26" t="s">
        <v>687</v>
      </c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W1023" s="28"/>
      <c r="X1023" s="28"/>
      <c r="AF1023" t="str">
        <f t="shared" si="15"/>
        <v/>
      </c>
    </row>
    <row r="1024" spans="1:33">
      <c r="A1024" s="28"/>
      <c r="B1024" s="28"/>
      <c r="C1024" s="28"/>
      <c r="D1024" s="28"/>
      <c r="E1024" s="28"/>
      <c r="F1024" s="28"/>
      <c r="G1024" s="28"/>
      <c r="H1024" s="28"/>
      <c r="I1024" s="28"/>
      <c r="J1024" s="28"/>
      <c r="K1024" s="26" t="s">
        <v>689</v>
      </c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AC1024" s="26" t="s">
        <v>2945</v>
      </c>
      <c r="AD1024" s="26" t="s">
        <v>2946</v>
      </c>
      <c r="AE1024" s="26" t="s">
        <v>2862</v>
      </c>
      <c r="AF1024" t="str">
        <f t="shared" si="15"/>
        <v>5UW6Z2</v>
      </c>
      <c r="AG1024" s="26" t="s">
        <v>2947</v>
      </c>
    </row>
    <row r="1025" spans="1:33">
      <c r="A1025" s="28"/>
      <c r="B1025" s="28"/>
      <c r="C1025" s="28"/>
      <c r="D1025" s="28"/>
      <c r="E1025" s="28"/>
      <c r="F1025" s="28"/>
      <c r="G1025" s="28"/>
      <c r="H1025" s="28"/>
      <c r="I1025" s="28"/>
      <c r="J1025" s="28"/>
      <c r="K1025" s="26" t="s">
        <v>731</v>
      </c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8"/>
      <c r="AF1025" t="str">
        <f t="shared" si="15"/>
        <v/>
      </c>
    </row>
    <row r="1026" spans="1:33">
      <c r="A1026" s="28"/>
      <c r="B1026" s="28"/>
      <c r="C1026" s="28"/>
      <c r="D1026" s="28"/>
      <c r="E1026" s="28"/>
      <c r="F1026" s="28"/>
      <c r="G1026" s="28"/>
      <c r="H1026" s="28"/>
      <c r="I1026" s="28"/>
      <c r="J1026" s="28"/>
      <c r="K1026" s="26" t="s">
        <v>2906</v>
      </c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  <c r="AC1026" s="26" t="s">
        <v>2948</v>
      </c>
      <c r="AD1026" s="26" t="s">
        <v>2949</v>
      </c>
      <c r="AE1026" s="26" t="s">
        <v>2843</v>
      </c>
      <c r="AF1026" t="str">
        <f t="shared" si="15"/>
        <v>5LCFDQ</v>
      </c>
      <c r="AG1026" s="26" t="s">
        <v>2950</v>
      </c>
    </row>
    <row r="1027" spans="1:33">
      <c r="A1027" s="28"/>
      <c r="B1027" s="28"/>
      <c r="C1027" s="28"/>
      <c r="D1027" s="28"/>
      <c r="E1027" s="28"/>
      <c r="F1027" s="28"/>
      <c r="G1027" s="28"/>
      <c r="H1027" s="28"/>
      <c r="I1027" s="28"/>
      <c r="J1027" s="28"/>
      <c r="K1027" s="26" t="s">
        <v>2895</v>
      </c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AF1027" t="str">
        <f t="shared" ref="AF1027:AF1090" si="16">IFERROR(VLOOKUP(AE1027, $Z$2:$AA$4500,2,0),"")</f>
        <v/>
      </c>
    </row>
    <row r="1028" spans="1:33">
      <c r="A1028" s="28"/>
      <c r="B1028" s="28"/>
      <c r="C1028" s="28"/>
      <c r="D1028" s="28"/>
      <c r="E1028" s="28"/>
      <c r="F1028" s="28"/>
      <c r="G1028" s="28"/>
      <c r="H1028" s="28"/>
      <c r="I1028" s="28"/>
      <c r="J1028" s="28"/>
      <c r="K1028" s="26" t="s">
        <v>2904</v>
      </c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W1028" s="28"/>
      <c r="X1028" s="28"/>
      <c r="AC1028" s="26" t="s">
        <v>2951</v>
      </c>
      <c r="AD1028" s="26" t="s">
        <v>2952</v>
      </c>
      <c r="AE1028" s="26" t="s">
        <v>2927</v>
      </c>
      <c r="AF1028" t="str">
        <f t="shared" si="16"/>
        <v>6FQ6LE</v>
      </c>
      <c r="AG1028" s="26" t="s">
        <v>2953</v>
      </c>
    </row>
    <row r="1029" spans="1:33">
      <c r="A1029" s="28"/>
      <c r="B1029" s="28"/>
      <c r="C1029" s="28"/>
      <c r="D1029" s="28"/>
      <c r="E1029" s="28"/>
      <c r="F1029" s="28"/>
      <c r="G1029" s="28"/>
      <c r="H1029" s="28"/>
      <c r="I1029" s="28"/>
      <c r="J1029" s="28"/>
      <c r="K1029" s="26" t="s">
        <v>2077</v>
      </c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AF1029" t="str">
        <f t="shared" si="16"/>
        <v/>
      </c>
    </row>
    <row r="1030" spans="1:33">
      <c r="J1030" s="26" t="s">
        <v>2954</v>
      </c>
      <c r="AC1030" s="26" t="s">
        <v>2955</v>
      </c>
      <c r="AD1030" s="26" t="s">
        <v>2956</v>
      </c>
      <c r="AE1030" s="26" t="s">
        <v>2837</v>
      </c>
      <c r="AF1030" t="str">
        <f t="shared" si="16"/>
        <v>5LCGYS</v>
      </c>
      <c r="AG1030" s="26" t="s">
        <v>2957</v>
      </c>
    </row>
    <row r="1031" spans="1:33">
      <c r="J1031" s="26" t="s">
        <v>2958</v>
      </c>
      <c r="AF1031" t="str">
        <f t="shared" si="16"/>
        <v/>
      </c>
    </row>
    <row r="1032" spans="1:33">
      <c r="J1032" s="26" t="s">
        <v>2959</v>
      </c>
      <c r="AC1032" s="26" t="s">
        <v>2960</v>
      </c>
      <c r="AD1032" s="26" t="s">
        <v>2961</v>
      </c>
      <c r="AE1032" s="26" t="s">
        <v>2846</v>
      </c>
      <c r="AF1032" t="str">
        <f t="shared" si="16"/>
        <v>5UVLVP</v>
      </c>
      <c r="AG1032" s="26" t="s">
        <v>2962</v>
      </c>
    </row>
    <row r="1033" spans="1:33">
      <c r="J1033" s="26" t="s">
        <v>2963</v>
      </c>
      <c r="AF1033" t="str">
        <f t="shared" si="16"/>
        <v/>
      </c>
    </row>
    <row r="1034" spans="1:33">
      <c r="K1034" s="26" t="s">
        <v>2964</v>
      </c>
      <c r="AC1034" s="26" t="s">
        <v>2965</v>
      </c>
      <c r="AD1034" s="26" t="s">
        <v>2966</v>
      </c>
      <c r="AE1034" s="26" t="s">
        <v>2816</v>
      </c>
      <c r="AF1034" t="str">
        <f t="shared" si="16"/>
        <v>6FQ6JF</v>
      </c>
      <c r="AG1034" s="26" t="s">
        <v>2967</v>
      </c>
    </row>
    <row r="1035" spans="1:33">
      <c r="K1035" s="26" t="s">
        <v>2968</v>
      </c>
      <c r="AF1035" t="str">
        <f t="shared" si="16"/>
        <v/>
      </c>
    </row>
    <row r="1036" spans="1:33">
      <c r="A1036" s="28"/>
      <c r="B1036" s="28"/>
      <c r="C1036" s="28"/>
      <c r="D1036" s="28"/>
      <c r="E1036" s="28"/>
      <c r="F1036" s="28"/>
      <c r="G1036" s="28"/>
      <c r="H1036" s="28"/>
      <c r="I1036" s="28"/>
      <c r="J1036" s="28"/>
      <c r="K1036" s="28"/>
      <c r="L1036" s="26" t="s">
        <v>2108</v>
      </c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  <c r="AC1036" s="26" t="s">
        <v>2969</v>
      </c>
      <c r="AD1036" s="26" t="s">
        <v>2970</v>
      </c>
      <c r="AE1036" s="26" t="s">
        <v>2858</v>
      </c>
      <c r="AF1036" t="str">
        <f t="shared" si="16"/>
        <v>5UW6XZ</v>
      </c>
      <c r="AG1036" s="26" t="s">
        <v>2971</v>
      </c>
    </row>
    <row r="1037" spans="1:33">
      <c r="A1037" s="28"/>
      <c r="B1037" s="28"/>
      <c r="C1037" s="28"/>
      <c r="D1037" s="28"/>
      <c r="E1037" s="28"/>
      <c r="F1037" s="28"/>
      <c r="G1037" s="28"/>
      <c r="H1037" s="28"/>
      <c r="I1037" s="28"/>
      <c r="J1037" s="28"/>
      <c r="K1037" s="28"/>
      <c r="L1037" s="26" t="s">
        <v>1653</v>
      </c>
      <c r="M1037" s="28"/>
      <c r="N1037" s="28"/>
      <c r="O1037" s="28"/>
      <c r="P1037" s="28"/>
      <c r="Q1037" s="28"/>
      <c r="R1037" s="28"/>
      <c r="S1037" s="28"/>
      <c r="T1037" s="28"/>
      <c r="U1037" s="28"/>
      <c r="V1037" s="28"/>
      <c r="W1037" s="28"/>
      <c r="X1037" s="28"/>
      <c r="AF1037" t="str">
        <f t="shared" si="16"/>
        <v/>
      </c>
    </row>
    <row r="1038" spans="1:33">
      <c r="J1038" s="26" t="s">
        <v>2972</v>
      </c>
      <c r="AC1038" s="26" t="s">
        <v>2973</v>
      </c>
      <c r="AD1038" s="26" t="s">
        <v>2974</v>
      </c>
      <c r="AE1038" s="26" t="s">
        <v>2869</v>
      </c>
      <c r="AF1038" t="str">
        <f t="shared" si="16"/>
        <v>5UW754</v>
      </c>
      <c r="AG1038" s="26" t="s">
        <v>2975</v>
      </c>
    </row>
    <row r="1039" spans="1:33">
      <c r="J1039" s="26" t="s">
        <v>2976</v>
      </c>
      <c r="AF1039" t="str">
        <f t="shared" si="16"/>
        <v/>
      </c>
    </row>
    <row r="1040" spans="1:33">
      <c r="A1040" s="28"/>
      <c r="B1040" s="28"/>
      <c r="C1040" s="28"/>
      <c r="D1040" s="28"/>
      <c r="E1040" s="28"/>
      <c r="F1040" s="28"/>
      <c r="G1040" s="28"/>
      <c r="H1040" s="28"/>
      <c r="I1040" s="28"/>
      <c r="J1040" s="28"/>
      <c r="K1040" s="26" t="s">
        <v>2089</v>
      </c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AC1040" s="26" t="s">
        <v>2977</v>
      </c>
      <c r="AD1040" s="26" t="s">
        <v>2978</v>
      </c>
      <c r="AE1040" s="26" t="s">
        <v>2809</v>
      </c>
      <c r="AF1040" t="str">
        <f t="shared" si="16"/>
        <v>4U2555</v>
      </c>
      <c r="AG1040" s="26" t="s">
        <v>2979</v>
      </c>
    </row>
    <row r="1041" spans="1:33">
      <c r="J1041" s="26" t="s">
        <v>2980</v>
      </c>
      <c r="AF1041" t="str">
        <f t="shared" si="16"/>
        <v/>
      </c>
    </row>
    <row r="1042" spans="1:33">
      <c r="A1042" s="28"/>
      <c r="B1042" s="28"/>
      <c r="C1042" s="28"/>
      <c r="D1042" s="28"/>
      <c r="E1042" s="28"/>
      <c r="F1042" s="28"/>
      <c r="G1042" s="28"/>
      <c r="H1042" s="28"/>
      <c r="I1042" s="28"/>
      <c r="J1042" s="28"/>
      <c r="K1042" s="26" t="s">
        <v>2117</v>
      </c>
      <c r="L1042" s="28"/>
      <c r="M1042" s="28"/>
      <c r="N1042" s="28"/>
      <c r="O1042" s="28"/>
      <c r="P1042" s="28"/>
      <c r="Q1042" s="28"/>
      <c r="R1042" s="28"/>
      <c r="S1042" s="28"/>
      <c r="T1042" s="28"/>
      <c r="U1042" s="28"/>
      <c r="V1042" s="28"/>
      <c r="W1042" s="28"/>
      <c r="X1042" s="28"/>
      <c r="AC1042" s="26" t="s">
        <v>2981</v>
      </c>
      <c r="AD1042" s="26" t="s">
        <v>2982</v>
      </c>
      <c r="AE1042" s="26" t="s">
        <v>2852</v>
      </c>
      <c r="AF1042" t="str">
        <f t="shared" si="16"/>
        <v>5UW6VY</v>
      </c>
      <c r="AG1042" s="26" t="s">
        <v>2983</v>
      </c>
    </row>
    <row r="1043" spans="1:33">
      <c r="A1043" s="28"/>
      <c r="B1043" s="28"/>
      <c r="C1043" s="28"/>
      <c r="D1043" s="28"/>
      <c r="E1043" s="28"/>
      <c r="F1043" s="28"/>
      <c r="G1043" s="28"/>
      <c r="H1043" s="28"/>
      <c r="I1043" s="28"/>
      <c r="J1043" s="28"/>
      <c r="K1043" s="26" t="s">
        <v>2113</v>
      </c>
      <c r="L1043" s="28"/>
      <c r="M1043" s="28"/>
      <c r="N1043" s="28"/>
      <c r="O1043" s="28"/>
      <c r="P1043" s="28"/>
      <c r="Q1043" s="28"/>
      <c r="R1043" s="28"/>
      <c r="S1043" s="28"/>
      <c r="T1043" s="28"/>
      <c r="U1043" s="28"/>
      <c r="V1043" s="28"/>
      <c r="W1043" s="28"/>
      <c r="X1043" s="28"/>
      <c r="AF1043" t="str">
        <f t="shared" si="16"/>
        <v/>
      </c>
    </row>
    <row r="1044" spans="1:33">
      <c r="AC1044" s="26" t="s">
        <v>2984</v>
      </c>
      <c r="AD1044" s="26" t="s">
        <v>2985</v>
      </c>
      <c r="AE1044" s="26" t="s">
        <v>2866</v>
      </c>
      <c r="AF1044" t="str">
        <f t="shared" si="16"/>
        <v>5UW733</v>
      </c>
      <c r="AG1044" s="26" t="s">
        <v>2986</v>
      </c>
    </row>
    <row r="1045" spans="1:33">
      <c r="AF1045" t="str">
        <f t="shared" si="16"/>
        <v/>
      </c>
    </row>
    <row r="1046" spans="1:33">
      <c r="AC1046" s="26" t="s">
        <v>2987</v>
      </c>
      <c r="AD1046" s="26" t="s">
        <v>2988</v>
      </c>
      <c r="AE1046" s="26" t="s">
        <v>2840</v>
      </c>
      <c r="AF1046" t="str">
        <f t="shared" si="16"/>
        <v>5UVLQD</v>
      </c>
      <c r="AG1046" s="26" t="s">
        <v>2989</v>
      </c>
    </row>
    <row r="1047" spans="1:33">
      <c r="AF1047" t="str">
        <f t="shared" si="16"/>
        <v/>
      </c>
    </row>
    <row r="1048" spans="1:33">
      <c r="AC1048" s="26" t="s">
        <v>2990</v>
      </c>
      <c r="AD1048" s="26" t="s">
        <v>2991</v>
      </c>
      <c r="AE1048" s="26" t="s">
        <v>2821</v>
      </c>
      <c r="AF1048" t="str">
        <f t="shared" si="16"/>
        <v>Q5A7CX</v>
      </c>
      <c r="AG1048" s="26" t="s">
        <v>2992</v>
      </c>
    </row>
    <row r="1049" spans="1:33">
      <c r="AF1049" t="str">
        <f t="shared" si="16"/>
        <v/>
      </c>
    </row>
    <row r="1050" spans="1:33">
      <c r="AC1050" s="26" t="s">
        <v>2993</v>
      </c>
      <c r="AD1050" s="26" t="s">
        <v>2994</v>
      </c>
      <c r="AE1050" s="26" t="s">
        <v>2830</v>
      </c>
      <c r="AF1050" t="str">
        <f t="shared" si="16"/>
        <v>223DQU</v>
      </c>
      <c r="AG1050" s="26" t="s">
        <v>2995</v>
      </c>
    </row>
    <row r="1051" spans="1:33">
      <c r="Y1051" s="26" t="s">
        <v>2996</v>
      </c>
      <c r="Z1051" s="26" t="s">
        <v>2997</v>
      </c>
      <c r="AA1051" s="26" t="s">
        <v>2998</v>
      </c>
      <c r="AB1051" s="26" t="s">
        <v>2996</v>
      </c>
      <c r="AF1051" t="str">
        <f t="shared" si="16"/>
        <v/>
      </c>
    </row>
    <row r="1052" spans="1:33">
      <c r="Y1052" s="26" t="s">
        <v>2999</v>
      </c>
      <c r="Z1052" s="26" t="s">
        <v>3000</v>
      </c>
      <c r="AA1052" s="26" t="s">
        <v>304</v>
      </c>
      <c r="AB1052" s="26" t="s">
        <v>2999</v>
      </c>
      <c r="AF1052" t="str">
        <f t="shared" si="16"/>
        <v/>
      </c>
    </row>
    <row r="1053" spans="1:33">
      <c r="Y1053" s="26" t="s">
        <v>3001</v>
      </c>
      <c r="Z1053" s="26" t="s">
        <v>3002</v>
      </c>
      <c r="AA1053" s="26" t="s">
        <v>3003</v>
      </c>
      <c r="AB1053" s="26" t="s">
        <v>3001</v>
      </c>
      <c r="AF1053" t="str">
        <f t="shared" si="16"/>
        <v/>
      </c>
    </row>
    <row r="1054" spans="1:33">
      <c r="AA1054" s="26" t="s">
        <v>3004</v>
      </c>
      <c r="AF1054" t="str">
        <f t="shared" si="16"/>
        <v/>
      </c>
    </row>
    <row r="1055" spans="1:33">
      <c r="Y1055" s="26" t="s">
        <v>3005</v>
      </c>
      <c r="Z1055" s="26" t="s">
        <v>3006</v>
      </c>
      <c r="AA1055" s="26" t="s">
        <v>3007</v>
      </c>
      <c r="AB1055" s="26" t="s">
        <v>3005</v>
      </c>
      <c r="AF1055" t="str">
        <f t="shared" si="16"/>
        <v/>
      </c>
    </row>
    <row r="1056" spans="1:33">
      <c r="Y1056" s="26" t="s">
        <v>3008</v>
      </c>
      <c r="Z1056" s="26" t="s">
        <v>3009</v>
      </c>
      <c r="AA1056" s="26" t="s">
        <v>3010</v>
      </c>
      <c r="AB1056" s="26" t="s">
        <v>3008</v>
      </c>
      <c r="AF1056" t="str">
        <f t="shared" si="16"/>
        <v/>
      </c>
    </row>
    <row r="1057" spans="1:32">
      <c r="Y1057" s="26" t="s">
        <v>3011</v>
      </c>
      <c r="Z1057" s="26" t="s">
        <v>3012</v>
      </c>
      <c r="AA1057" s="26" t="s">
        <v>3013</v>
      </c>
      <c r="AB1057" s="26" t="s">
        <v>3011</v>
      </c>
      <c r="AF1057" t="str">
        <f t="shared" si="16"/>
        <v/>
      </c>
    </row>
    <row r="1058" spans="1:32">
      <c r="Y1058" s="26" t="s">
        <v>3014</v>
      </c>
      <c r="Z1058" s="26" t="s">
        <v>3015</v>
      </c>
      <c r="AA1058" s="26" t="s">
        <v>3016</v>
      </c>
      <c r="AB1058" s="26" t="s">
        <v>3014</v>
      </c>
      <c r="AF1058" t="str">
        <f t="shared" si="16"/>
        <v/>
      </c>
    </row>
    <row r="1059" spans="1:32">
      <c r="AA1059" s="26" t="s">
        <v>3017</v>
      </c>
      <c r="AF1059" t="str">
        <f t="shared" si="16"/>
        <v/>
      </c>
    </row>
    <row r="1060" spans="1:32">
      <c r="Y1060" s="26" t="s">
        <v>3018</v>
      </c>
      <c r="Z1060" s="26" t="s">
        <v>3019</v>
      </c>
      <c r="AA1060" s="26" t="s">
        <v>3020</v>
      </c>
      <c r="AB1060" s="26" t="s">
        <v>3018</v>
      </c>
      <c r="AF1060" t="str">
        <f t="shared" si="16"/>
        <v/>
      </c>
    </row>
    <row r="1061" spans="1:32">
      <c r="AA1061" s="26" t="s">
        <v>3021</v>
      </c>
      <c r="AF1061" t="str">
        <f t="shared" si="16"/>
        <v/>
      </c>
    </row>
    <row r="1062" spans="1:32">
      <c r="Y1062" s="26" t="s">
        <v>3022</v>
      </c>
      <c r="Z1062" s="26" t="s">
        <v>3023</v>
      </c>
      <c r="AA1062" s="26" t="s">
        <v>3024</v>
      </c>
      <c r="AB1062" s="26" t="s">
        <v>3022</v>
      </c>
      <c r="AF1062" t="str">
        <f t="shared" si="16"/>
        <v/>
      </c>
    </row>
    <row r="1063" spans="1:32">
      <c r="Y1063" s="26" t="s">
        <v>3025</v>
      </c>
      <c r="Z1063" s="26" t="s">
        <v>3026</v>
      </c>
      <c r="AA1063" s="26" t="s">
        <v>3027</v>
      </c>
      <c r="AB1063" s="26" t="s">
        <v>3025</v>
      </c>
      <c r="AF1063" t="str">
        <f t="shared" si="16"/>
        <v/>
      </c>
    </row>
    <row r="1064" spans="1:32">
      <c r="Y1064" s="26" t="s">
        <v>3028</v>
      </c>
      <c r="Z1064" s="26" t="s">
        <v>3029</v>
      </c>
      <c r="AA1064" s="26" t="s">
        <v>3030</v>
      </c>
      <c r="AB1064" s="26" t="s">
        <v>3028</v>
      </c>
      <c r="AF1064" t="str">
        <f t="shared" si="16"/>
        <v/>
      </c>
    </row>
    <row r="1065" spans="1:32">
      <c r="Y1065" s="26" t="s">
        <v>3031</v>
      </c>
      <c r="Z1065" s="26" t="s">
        <v>3032</v>
      </c>
      <c r="AA1065" s="26" t="s">
        <v>3033</v>
      </c>
      <c r="AB1065" s="26" t="s">
        <v>3031</v>
      </c>
      <c r="AF1065" t="str">
        <f t="shared" si="16"/>
        <v/>
      </c>
    </row>
    <row r="1066" spans="1:32">
      <c r="Y1066" s="26" t="s">
        <v>3034</v>
      </c>
      <c r="Z1066" s="26" t="s">
        <v>3035</v>
      </c>
      <c r="AA1066" s="26" t="s">
        <v>3036</v>
      </c>
      <c r="AB1066" s="26" t="s">
        <v>3034</v>
      </c>
      <c r="AF1066" t="str">
        <f t="shared" si="16"/>
        <v/>
      </c>
    </row>
    <row r="1067" spans="1:32">
      <c r="Y1067" s="26" t="s">
        <v>3037</v>
      </c>
      <c r="Z1067" s="26" t="s">
        <v>3038</v>
      </c>
      <c r="AA1067" s="26" t="s">
        <v>3039</v>
      </c>
      <c r="AB1067" s="26" t="s">
        <v>3037</v>
      </c>
      <c r="AF1067" t="str">
        <f t="shared" si="16"/>
        <v/>
      </c>
    </row>
    <row r="1068" spans="1:32">
      <c r="Y1068" s="26" t="s">
        <v>3040</v>
      </c>
      <c r="Z1068" s="26" t="s">
        <v>3041</v>
      </c>
      <c r="AA1068" s="26" t="s">
        <v>3042</v>
      </c>
      <c r="AB1068" s="26" t="s">
        <v>3040</v>
      </c>
      <c r="AF1068" t="str">
        <f t="shared" si="16"/>
        <v/>
      </c>
    </row>
    <row r="1069" spans="1:32">
      <c r="Y1069" s="26" t="s">
        <v>3043</v>
      </c>
      <c r="Z1069" s="26" t="s">
        <v>3044</v>
      </c>
      <c r="AA1069" s="26" t="s">
        <v>3045</v>
      </c>
      <c r="AB1069" s="26" t="s">
        <v>3043</v>
      </c>
      <c r="AF1069" t="str">
        <f t="shared" si="16"/>
        <v/>
      </c>
    </row>
    <row r="1070" spans="1:32">
      <c r="AA1070" s="26" t="s">
        <v>307</v>
      </c>
      <c r="AF1070" t="str">
        <f t="shared" si="16"/>
        <v/>
      </c>
    </row>
    <row r="1071" spans="1:32">
      <c r="H1071" s="26" t="s">
        <v>3046</v>
      </c>
      <c r="AA1071" s="26" t="s">
        <v>309</v>
      </c>
      <c r="AF1071" t="str">
        <f t="shared" si="16"/>
        <v/>
      </c>
    </row>
    <row r="1072" spans="1:32" s="28" customFormat="1">
      <c r="A1072"/>
      <c r="B1072"/>
      <c r="C1072"/>
      <c r="D1072"/>
      <c r="E1072"/>
      <c r="F1072"/>
      <c r="G1072"/>
      <c r="H1072"/>
      <c r="I1072" s="26" t="s">
        <v>475</v>
      </c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AA1072" s="26" t="s">
        <v>289</v>
      </c>
      <c r="AF1072" t="str">
        <f t="shared" si="16"/>
        <v/>
      </c>
    </row>
    <row r="1073" spans="1:33">
      <c r="J1073" s="26" t="s">
        <v>3047</v>
      </c>
      <c r="Y1073" s="26" t="s">
        <v>3048</v>
      </c>
      <c r="Z1073" s="26" t="s">
        <v>3049</v>
      </c>
      <c r="AA1073" s="26" t="s">
        <v>3050</v>
      </c>
      <c r="AB1073" s="26" t="s">
        <v>3048</v>
      </c>
      <c r="AF1073" t="str">
        <f t="shared" si="16"/>
        <v/>
      </c>
    </row>
    <row r="1074" spans="1:33" s="28" customFormat="1">
      <c r="A1074"/>
      <c r="B1074"/>
      <c r="C1074"/>
      <c r="D1074"/>
      <c r="E1074"/>
      <c r="F1074"/>
      <c r="G1074"/>
      <c r="H1074"/>
      <c r="I1074"/>
      <c r="J1074"/>
      <c r="K1074" s="26" t="s">
        <v>3051</v>
      </c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AA1074" s="26" t="s">
        <v>2374</v>
      </c>
      <c r="AF1074" t="str">
        <f t="shared" si="16"/>
        <v/>
      </c>
    </row>
    <row r="1075" spans="1:33" s="28" customFormat="1">
      <c r="A1075"/>
      <c r="B1075"/>
      <c r="C1075"/>
      <c r="D1075"/>
      <c r="E1075"/>
      <c r="F1075"/>
      <c r="G1075"/>
      <c r="H1075"/>
      <c r="I1075"/>
      <c r="J1075"/>
      <c r="K1075" s="26" t="s">
        <v>3052</v>
      </c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AA1075" s="26" t="s">
        <v>282</v>
      </c>
      <c r="AF1075" t="str">
        <f t="shared" si="16"/>
        <v/>
      </c>
    </row>
    <row r="1076" spans="1:33">
      <c r="K1076" s="26" t="s">
        <v>3053</v>
      </c>
      <c r="Y1076" s="26" t="s">
        <v>3054</v>
      </c>
      <c r="Z1076" s="26" t="s">
        <v>3055</v>
      </c>
      <c r="AA1076" s="26" t="s">
        <v>3056</v>
      </c>
      <c r="AB1076" s="26" t="s">
        <v>3054</v>
      </c>
      <c r="AF1076" t="str">
        <f t="shared" si="16"/>
        <v/>
      </c>
    </row>
    <row r="1077" spans="1:33">
      <c r="K1077" s="26" t="s">
        <v>3057</v>
      </c>
      <c r="AA1077" s="26" t="s">
        <v>3058</v>
      </c>
      <c r="AF1077" t="str">
        <f t="shared" si="16"/>
        <v/>
      </c>
    </row>
    <row r="1078" spans="1:33">
      <c r="J1078" s="26" t="s">
        <v>3059</v>
      </c>
      <c r="AA1078" s="26" t="s">
        <v>3060</v>
      </c>
      <c r="AF1078" t="str">
        <f t="shared" si="16"/>
        <v/>
      </c>
    </row>
    <row r="1079" spans="1:33">
      <c r="K1079" s="26" t="s">
        <v>3061</v>
      </c>
      <c r="AA1079" s="26" t="s">
        <v>3062</v>
      </c>
      <c r="AF1079" t="str">
        <f t="shared" si="16"/>
        <v/>
      </c>
    </row>
    <row r="1080" spans="1:33">
      <c r="K1080" s="26" t="s">
        <v>3063</v>
      </c>
      <c r="Y1080" s="26" t="s">
        <v>3064</v>
      </c>
      <c r="Z1080" s="26" t="s">
        <v>3065</v>
      </c>
      <c r="AA1080" s="26" t="s">
        <v>3066</v>
      </c>
      <c r="AB1080" s="26" t="s">
        <v>3064</v>
      </c>
      <c r="AF1080" t="str">
        <f t="shared" si="16"/>
        <v/>
      </c>
    </row>
    <row r="1081" spans="1:33" s="28" customFormat="1">
      <c r="A1081"/>
      <c r="B1081"/>
      <c r="C1081"/>
      <c r="D1081"/>
      <c r="E1081"/>
      <c r="F1081"/>
      <c r="G1081"/>
      <c r="H1081"/>
      <c r="I1081"/>
      <c r="J1081"/>
      <c r="K1081" s="26" t="s">
        <v>3067</v>
      </c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AA1081" s="26" t="s">
        <v>2399</v>
      </c>
      <c r="AF1081" t="str">
        <f t="shared" si="16"/>
        <v/>
      </c>
    </row>
    <row r="1082" spans="1:33" s="28" customFormat="1">
      <c r="A1082"/>
      <c r="B1082"/>
      <c r="C1082"/>
      <c r="D1082"/>
      <c r="E1082"/>
      <c r="F1082"/>
      <c r="G1082"/>
      <c r="H1082"/>
      <c r="I1082"/>
      <c r="J1082"/>
      <c r="K1082" s="26" t="s">
        <v>3068</v>
      </c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AA1082" s="26" t="s">
        <v>2402</v>
      </c>
      <c r="AF1082" t="str">
        <f t="shared" si="16"/>
        <v/>
      </c>
    </row>
    <row r="1083" spans="1:33">
      <c r="K1083" s="26" t="s">
        <v>3069</v>
      </c>
      <c r="Y1083" s="26" t="s">
        <v>3070</v>
      </c>
      <c r="Z1083" s="26" t="s">
        <v>3071</v>
      </c>
      <c r="AA1083" s="26" t="s">
        <v>3072</v>
      </c>
      <c r="AB1083" s="26" t="s">
        <v>3070</v>
      </c>
      <c r="AF1083" t="str">
        <f t="shared" si="16"/>
        <v/>
      </c>
    </row>
    <row r="1084" spans="1:33">
      <c r="K1084" s="26" t="s">
        <v>3073</v>
      </c>
      <c r="AA1084" s="26" t="s">
        <v>3074</v>
      </c>
      <c r="AF1084" t="str">
        <f t="shared" si="16"/>
        <v/>
      </c>
    </row>
    <row r="1085" spans="1:33" s="28" customFormat="1">
      <c r="L1085" s="26" t="s">
        <v>2684</v>
      </c>
      <c r="AA1085" s="26" t="s">
        <v>2408</v>
      </c>
      <c r="AF1085" t="str">
        <f t="shared" si="16"/>
        <v/>
      </c>
    </row>
    <row r="1086" spans="1:33">
      <c r="L1086" s="26" t="s">
        <v>3075</v>
      </c>
      <c r="AC1086" s="26" t="s">
        <v>3076</v>
      </c>
      <c r="AD1086" s="26" t="s">
        <v>3077</v>
      </c>
      <c r="AE1086" s="26" t="s">
        <v>3029</v>
      </c>
      <c r="AF1086" t="str">
        <f t="shared" si="16"/>
        <v>6JS22D</v>
      </c>
      <c r="AG1086" s="26" t="s">
        <v>3078</v>
      </c>
    </row>
    <row r="1087" spans="1:33">
      <c r="L1087" s="26" t="s">
        <v>3079</v>
      </c>
      <c r="AF1087" t="str">
        <f t="shared" si="16"/>
        <v/>
      </c>
    </row>
    <row r="1088" spans="1:33">
      <c r="L1088" s="26" t="s">
        <v>3080</v>
      </c>
      <c r="AC1088" s="26" t="s">
        <v>3081</v>
      </c>
      <c r="AD1088" s="26" t="s">
        <v>3082</v>
      </c>
      <c r="AE1088" s="26" t="s">
        <v>3026</v>
      </c>
      <c r="AF1088" t="str">
        <f t="shared" si="16"/>
        <v>6JRZWH</v>
      </c>
      <c r="AG1088" s="26" t="s">
        <v>3083</v>
      </c>
    </row>
    <row r="1089" spans="1:33">
      <c r="L1089" s="26" t="s">
        <v>3084</v>
      </c>
      <c r="AF1089" t="str">
        <f t="shared" si="16"/>
        <v/>
      </c>
    </row>
    <row r="1090" spans="1:33">
      <c r="L1090" s="26" t="s">
        <v>3085</v>
      </c>
      <c r="AC1090" s="26" t="s">
        <v>3086</v>
      </c>
      <c r="AD1090" s="26" t="s">
        <v>3087</v>
      </c>
      <c r="AE1090" s="26" t="s">
        <v>3035</v>
      </c>
      <c r="AF1090" t="str">
        <f t="shared" si="16"/>
        <v>6JRZYJ</v>
      </c>
      <c r="AG1090" s="26" t="s">
        <v>3088</v>
      </c>
    </row>
    <row r="1091" spans="1:33">
      <c r="J1091" s="26" t="s">
        <v>3089</v>
      </c>
      <c r="AF1091" t="str">
        <f t="shared" ref="AF1091:AF1154" si="17">IFERROR(VLOOKUP(AE1091, $Z$2:$AA$4500,2,0),"")</f>
        <v/>
      </c>
    </row>
    <row r="1092" spans="1:33">
      <c r="J1092" s="26" t="s">
        <v>3090</v>
      </c>
      <c r="AC1092" s="26" t="s">
        <v>3091</v>
      </c>
      <c r="AD1092" s="26" t="s">
        <v>3092</v>
      </c>
      <c r="AE1092" s="26" t="s">
        <v>3093</v>
      </c>
      <c r="AF1092" t="str">
        <f t="shared" si="17"/>
        <v>YRDPSX</v>
      </c>
      <c r="AG1092" s="26" t="s">
        <v>3094</v>
      </c>
    </row>
    <row r="1093" spans="1:33">
      <c r="J1093" s="26" t="s">
        <v>3095</v>
      </c>
      <c r="AF1093" t="str">
        <f t="shared" si="17"/>
        <v/>
      </c>
    </row>
    <row r="1094" spans="1:33">
      <c r="A1094" s="28"/>
      <c r="B1094" s="28"/>
      <c r="C1094" s="28"/>
      <c r="D1094" s="28"/>
      <c r="E1094" s="28"/>
      <c r="F1094" s="28"/>
      <c r="G1094" s="28"/>
      <c r="H1094" s="28"/>
      <c r="I1094" s="28"/>
      <c r="J1094" s="28"/>
      <c r="K1094" s="26" t="s">
        <v>795</v>
      </c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  <c r="AC1094" s="26" t="s">
        <v>3096</v>
      </c>
      <c r="AD1094" s="26" t="s">
        <v>3097</v>
      </c>
      <c r="AE1094" s="26" t="s">
        <v>3006</v>
      </c>
      <c r="AF1094" t="str">
        <f t="shared" si="17"/>
        <v>6FQA28</v>
      </c>
      <c r="AG1094" s="26" t="s">
        <v>3098</v>
      </c>
    </row>
    <row r="1095" spans="1:33">
      <c r="AF1095" t="str">
        <f t="shared" si="17"/>
        <v/>
      </c>
    </row>
    <row r="1096" spans="1:33">
      <c r="AC1096" s="26" t="s">
        <v>3099</v>
      </c>
      <c r="AD1096" s="26" t="s">
        <v>3100</v>
      </c>
      <c r="AE1096" s="26" t="s">
        <v>3032</v>
      </c>
      <c r="AF1096" t="str">
        <f t="shared" si="17"/>
        <v>6JRQUA</v>
      </c>
      <c r="AG1096" s="26" t="s">
        <v>3101</v>
      </c>
    </row>
    <row r="1097" spans="1:33">
      <c r="AF1097" t="str">
        <f t="shared" si="17"/>
        <v/>
      </c>
    </row>
    <row r="1098" spans="1:33">
      <c r="AC1098" s="26" t="s">
        <v>3102</v>
      </c>
      <c r="AD1098" s="26" t="s">
        <v>3103</v>
      </c>
      <c r="AE1098" s="26" t="s">
        <v>3104</v>
      </c>
      <c r="AF1098" t="str">
        <f t="shared" si="17"/>
        <v>4BUSQV</v>
      </c>
      <c r="AG1098" s="26" t="s">
        <v>3105</v>
      </c>
    </row>
    <row r="1099" spans="1:33">
      <c r="AF1099" t="str">
        <f t="shared" si="17"/>
        <v/>
      </c>
    </row>
    <row r="1100" spans="1:33">
      <c r="AC1100" s="26" t="s">
        <v>3106</v>
      </c>
      <c r="AD1100" s="26" t="s">
        <v>3107</v>
      </c>
      <c r="AE1100" s="26" t="s">
        <v>3002</v>
      </c>
      <c r="AF1100" t="str">
        <f t="shared" si="17"/>
        <v>6FQA66</v>
      </c>
      <c r="AG1100" s="26" t="s">
        <v>3108</v>
      </c>
    </row>
    <row r="1101" spans="1:33">
      <c r="AF1101" t="str">
        <f t="shared" si="17"/>
        <v/>
      </c>
    </row>
    <row r="1102" spans="1:33">
      <c r="AC1102" s="26" t="s">
        <v>3109</v>
      </c>
      <c r="AD1102" s="26" t="s">
        <v>3110</v>
      </c>
      <c r="AE1102" s="26" t="s">
        <v>2997</v>
      </c>
      <c r="AF1102" t="str">
        <f t="shared" si="17"/>
        <v>4U256L</v>
      </c>
      <c r="AG1102" s="26" t="s">
        <v>3111</v>
      </c>
    </row>
    <row r="1103" spans="1:33">
      <c r="AF1103" t="str">
        <f t="shared" si="17"/>
        <v/>
      </c>
    </row>
    <row r="1104" spans="1:33">
      <c r="AC1104" s="26" t="s">
        <v>3112</v>
      </c>
      <c r="AD1104" s="26" t="s">
        <v>3113</v>
      </c>
      <c r="AE1104" s="26" t="s">
        <v>2997</v>
      </c>
      <c r="AF1104" t="str">
        <f t="shared" si="17"/>
        <v>4U256L</v>
      </c>
      <c r="AG1104" s="26" t="s">
        <v>3114</v>
      </c>
    </row>
    <row r="1105" spans="1:33">
      <c r="AF1105" t="str">
        <f t="shared" si="17"/>
        <v/>
      </c>
    </row>
    <row r="1106" spans="1:33">
      <c r="AC1106" s="26" t="s">
        <v>3115</v>
      </c>
      <c r="AD1106" s="26" t="s">
        <v>3116</v>
      </c>
      <c r="AE1106" s="26" t="s">
        <v>3038</v>
      </c>
      <c r="AF1106" t="str">
        <f t="shared" si="17"/>
        <v>Q5AH3U</v>
      </c>
      <c r="AG1106" s="26" t="s">
        <v>3117</v>
      </c>
    </row>
    <row r="1107" spans="1:33">
      <c r="Y1107" s="26" t="s">
        <v>3118</v>
      </c>
      <c r="Z1107" s="26" t="s">
        <v>3119</v>
      </c>
      <c r="AA1107" s="26" t="s">
        <v>3120</v>
      </c>
      <c r="AB1107" s="26" t="s">
        <v>3118</v>
      </c>
      <c r="AF1107" t="str">
        <f t="shared" si="17"/>
        <v/>
      </c>
    </row>
    <row r="1108" spans="1:33">
      <c r="Y1108" s="26" t="s">
        <v>3121</v>
      </c>
      <c r="Z1108" s="26" t="s">
        <v>3122</v>
      </c>
      <c r="AA1108" s="26" t="s">
        <v>311</v>
      </c>
      <c r="AB1108" s="26" t="s">
        <v>3121</v>
      </c>
      <c r="AF1108" t="str">
        <f t="shared" si="17"/>
        <v/>
      </c>
    </row>
    <row r="1109" spans="1:33">
      <c r="Y1109" s="26" t="s">
        <v>3123</v>
      </c>
      <c r="Z1109" s="26" t="s">
        <v>3124</v>
      </c>
      <c r="AA1109" s="26" t="s">
        <v>3125</v>
      </c>
      <c r="AB1109" s="26" t="s">
        <v>3123</v>
      </c>
      <c r="AF1109" t="str">
        <f t="shared" si="17"/>
        <v/>
      </c>
    </row>
    <row r="1110" spans="1:33">
      <c r="H1110" s="26" t="s">
        <v>3126</v>
      </c>
      <c r="Y1110" s="26" t="s">
        <v>3127</v>
      </c>
      <c r="Z1110" s="26" t="s">
        <v>3128</v>
      </c>
      <c r="AA1110" s="26" t="s">
        <v>3129</v>
      </c>
      <c r="AB1110" s="26" t="s">
        <v>3127</v>
      </c>
      <c r="AF1110" t="str">
        <f t="shared" si="17"/>
        <v/>
      </c>
    </row>
    <row r="1111" spans="1:33">
      <c r="I1111" s="26" t="s">
        <v>477</v>
      </c>
      <c r="Y1111" s="26" t="s">
        <v>3130</v>
      </c>
      <c r="Z1111" s="26" t="s">
        <v>3131</v>
      </c>
      <c r="AA1111" s="26" t="s">
        <v>3132</v>
      </c>
      <c r="AB1111" s="26" t="s">
        <v>3130</v>
      </c>
      <c r="AF1111" t="str">
        <f t="shared" si="17"/>
        <v/>
      </c>
    </row>
    <row r="1112" spans="1:33" s="28" customFormat="1">
      <c r="A1112"/>
      <c r="B1112"/>
      <c r="C1112"/>
      <c r="D1112"/>
      <c r="E1112"/>
      <c r="F1112"/>
      <c r="G1112"/>
      <c r="H1112"/>
      <c r="I1112"/>
      <c r="J1112" s="26" t="s">
        <v>3133</v>
      </c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AA1112" s="26" t="s">
        <v>2196</v>
      </c>
      <c r="AF1112" t="str">
        <f t="shared" si="17"/>
        <v/>
      </c>
    </row>
    <row r="1113" spans="1:33">
      <c r="J1113" s="26" t="s">
        <v>3134</v>
      </c>
      <c r="Y1113" s="26" t="s">
        <v>3135</v>
      </c>
      <c r="Z1113" s="26" t="s">
        <v>3136</v>
      </c>
      <c r="AA1113" s="26" t="s">
        <v>3137</v>
      </c>
      <c r="AB1113" s="26" t="s">
        <v>3135</v>
      </c>
      <c r="AF1113" t="str">
        <f t="shared" si="17"/>
        <v/>
      </c>
    </row>
    <row r="1114" spans="1:33">
      <c r="A1114" s="28"/>
      <c r="B1114" s="28"/>
      <c r="C1114" s="28"/>
      <c r="D1114" s="28"/>
      <c r="E1114" s="28"/>
      <c r="F1114" s="28"/>
      <c r="G1114" s="28"/>
      <c r="H1114" s="28"/>
      <c r="I1114" s="28"/>
      <c r="J1114" s="28"/>
      <c r="K1114" s="26" t="s">
        <v>634</v>
      </c>
      <c r="L1114" s="28"/>
      <c r="M1114" s="28"/>
      <c r="N1114" s="28"/>
      <c r="O1114" s="28"/>
      <c r="P1114" s="28"/>
      <c r="Q1114" s="28"/>
      <c r="R1114" s="28"/>
      <c r="S1114" s="28"/>
      <c r="T1114" s="28"/>
      <c r="U1114" s="28"/>
      <c r="V1114" s="28"/>
      <c r="W1114" s="28"/>
      <c r="X1114" s="28"/>
      <c r="Y1114" s="26" t="s">
        <v>3138</v>
      </c>
      <c r="Z1114" s="26" t="s">
        <v>3139</v>
      </c>
      <c r="AA1114" s="26" t="s">
        <v>3140</v>
      </c>
      <c r="AB1114" s="26" t="s">
        <v>3138</v>
      </c>
      <c r="AF1114" t="str">
        <f t="shared" si="17"/>
        <v/>
      </c>
    </row>
    <row r="1115" spans="1:33">
      <c r="K1115" s="26" t="s">
        <v>3141</v>
      </c>
      <c r="Y1115" s="26" t="s">
        <v>3142</v>
      </c>
      <c r="Z1115" s="26" t="s">
        <v>3143</v>
      </c>
      <c r="AA1115" s="26" t="s">
        <v>3144</v>
      </c>
      <c r="AB1115" s="26" t="s">
        <v>3142</v>
      </c>
      <c r="AF1115" t="str">
        <f t="shared" si="17"/>
        <v/>
      </c>
    </row>
    <row r="1116" spans="1:33" s="28" customFormat="1">
      <c r="A1116"/>
      <c r="B1116"/>
      <c r="C1116"/>
      <c r="D1116"/>
      <c r="E1116"/>
      <c r="F1116"/>
      <c r="G1116"/>
      <c r="H1116"/>
      <c r="I1116"/>
      <c r="J1116"/>
      <c r="K1116" s="26" t="s">
        <v>3145</v>
      </c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AA1116" s="26" t="s">
        <v>289</v>
      </c>
      <c r="AF1116" t="str">
        <f t="shared" si="17"/>
        <v/>
      </c>
    </row>
    <row r="1117" spans="1:33" s="28" customFormat="1">
      <c r="A1117"/>
      <c r="B1117"/>
      <c r="C1117"/>
      <c r="D1117"/>
      <c r="E1117"/>
      <c r="F1117"/>
      <c r="G1117"/>
      <c r="H1117"/>
      <c r="I1117"/>
      <c r="J1117" s="26" t="s">
        <v>3146</v>
      </c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AA1117" s="26" t="s">
        <v>2429</v>
      </c>
      <c r="AF1117" t="str">
        <f t="shared" si="17"/>
        <v/>
      </c>
    </row>
    <row r="1118" spans="1:33">
      <c r="J1118" s="26" t="s">
        <v>3147</v>
      </c>
      <c r="AA1118" s="26" t="s">
        <v>3148</v>
      </c>
      <c r="AF1118" t="str">
        <f t="shared" si="17"/>
        <v/>
      </c>
    </row>
    <row r="1119" spans="1:33">
      <c r="K1119" s="26" t="s">
        <v>3149</v>
      </c>
      <c r="Y1119" s="26" t="s">
        <v>3150</v>
      </c>
      <c r="Z1119" s="26" t="s">
        <v>3151</v>
      </c>
      <c r="AA1119" s="26" t="s">
        <v>3152</v>
      </c>
      <c r="AB1119" s="26" t="s">
        <v>3150</v>
      </c>
      <c r="AF1119" t="str">
        <f t="shared" si="17"/>
        <v/>
      </c>
    </row>
    <row r="1120" spans="1:33" s="28" customFormat="1">
      <c r="A1120"/>
      <c r="B1120"/>
      <c r="C1120"/>
      <c r="D1120"/>
      <c r="E1120"/>
      <c r="F1120"/>
      <c r="G1120"/>
      <c r="H1120"/>
      <c r="I1120"/>
      <c r="J1120"/>
      <c r="K1120" s="26" t="s">
        <v>3153</v>
      </c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AA1120" s="26" t="s">
        <v>2374</v>
      </c>
      <c r="AF1120" t="str">
        <f t="shared" si="17"/>
        <v/>
      </c>
    </row>
    <row r="1121" spans="1:32" s="28" customFormat="1">
      <c r="A1121"/>
      <c r="B1121"/>
      <c r="C1121"/>
      <c r="D1121"/>
      <c r="E1121"/>
      <c r="F1121"/>
      <c r="G1121"/>
      <c r="H1121"/>
      <c r="I1121"/>
      <c r="J1121"/>
      <c r="K1121" s="26" t="s">
        <v>3154</v>
      </c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AA1121" s="26" t="s">
        <v>282</v>
      </c>
      <c r="AF1121" t="str">
        <f t="shared" si="17"/>
        <v/>
      </c>
    </row>
    <row r="1122" spans="1:32">
      <c r="J1122" s="26" t="s">
        <v>3155</v>
      </c>
      <c r="Y1122" s="26" t="s">
        <v>3156</v>
      </c>
      <c r="Z1122" s="26" t="s">
        <v>3157</v>
      </c>
      <c r="AA1122" s="26" t="s">
        <v>3158</v>
      </c>
      <c r="AB1122" s="26" t="s">
        <v>3156</v>
      </c>
      <c r="AF1122" t="str">
        <f t="shared" si="17"/>
        <v/>
      </c>
    </row>
    <row r="1123" spans="1:32" s="28" customFormat="1">
      <c r="K1123" s="26" t="s">
        <v>795</v>
      </c>
      <c r="AA1123" s="26" t="s">
        <v>2408</v>
      </c>
      <c r="AF1123" t="str">
        <f t="shared" si="17"/>
        <v/>
      </c>
    </row>
    <row r="1124" spans="1:32" s="28" customForma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AA1124" s="26" t="s">
        <v>2411</v>
      </c>
      <c r="AF1124" t="str">
        <f t="shared" si="17"/>
        <v/>
      </c>
    </row>
    <row r="1125" spans="1:32">
      <c r="Y1125" s="26" t="s">
        <v>3159</v>
      </c>
      <c r="Z1125" s="26" t="s">
        <v>3160</v>
      </c>
      <c r="AA1125" s="26" t="s">
        <v>3161</v>
      </c>
      <c r="AB1125" s="26" t="s">
        <v>3159</v>
      </c>
      <c r="AF1125" t="str">
        <f t="shared" si="17"/>
        <v/>
      </c>
    </row>
    <row r="1126" spans="1:32" s="28" customForma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AA1126" s="26" t="s">
        <v>1186</v>
      </c>
      <c r="AF1126" t="str">
        <f t="shared" si="17"/>
        <v/>
      </c>
    </row>
    <row r="1127" spans="1:32" s="28" customForma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AA1127" s="26" t="s">
        <v>2382</v>
      </c>
      <c r="AF1127" t="str">
        <f t="shared" si="17"/>
        <v/>
      </c>
    </row>
    <row r="1128" spans="1:32" s="28" customForma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AA1128" s="26" t="s">
        <v>1185</v>
      </c>
      <c r="AF1128" t="str">
        <f t="shared" si="17"/>
        <v/>
      </c>
    </row>
    <row r="1129" spans="1:32">
      <c r="Y1129" s="26" t="s">
        <v>3162</v>
      </c>
      <c r="Z1129" s="26" t="s">
        <v>3163</v>
      </c>
      <c r="AA1129" s="26" t="s">
        <v>3164</v>
      </c>
      <c r="AB1129" s="26" t="s">
        <v>3162</v>
      </c>
      <c r="AF1129" t="str">
        <f t="shared" si="17"/>
        <v/>
      </c>
    </row>
    <row r="1130" spans="1:32" s="28" customForma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AA1130" s="26" t="s">
        <v>2547</v>
      </c>
      <c r="AF1130" t="str">
        <f t="shared" si="17"/>
        <v/>
      </c>
    </row>
    <row r="1131" spans="1:32" s="28" customFormat="1">
      <c r="A1131"/>
      <c r="B1131"/>
      <c r="C1131"/>
      <c r="D1131"/>
      <c r="E1131"/>
      <c r="F1131"/>
      <c r="G1131"/>
      <c r="H1131" s="26" t="s">
        <v>3165</v>
      </c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AA1131" s="26" t="s">
        <v>2393</v>
      </c>
      <c r="AF1131" t="str">
        <f t="shared" si="17"/>
        <v/>
      </c>
    </row>
    <row r="1132" spans="1:32">
      <c r="I1132" s="26" t="s">
        <v>479</v>
      </c>
      <c r="Y1132" s="26" t="s">
        <v>3166</v>
      </c>
      <c r="Z1132" s="26" t="s">
        <v>3167</v>
      </c>
      <c r="AA1132" s="26" t="s">
        <v>3168</v>
      </c>
      <c r="AB1132" s="26" t="s">
        <v>3166</v>
      </c>
      <c r="AF1132" t="str">
        <f t="shared" si="17"/>
        <v/>
      </c>
    </row>
    <row r="1133" spans="1:32">
      <c r="J1133" s="26" t="s">
        <v>3169</v>
      </c>
      <c r="Y1133" s="26" t="s">
        <v>3170</v>
      </c>
      <c r="Z1133" s="26" t="s">
        <v>3171</v>
      </c>
      <c r="AA1133" s="26" t="s">
        <v>3172</v>
      </c>
      <c r="AB1133" s="26" t="s">
        <v>3170</v>
      </c>
      <c r="AF1133" t="str">
        <f t="shared" si="17"/>
        <v/>
      </c>
    </row>
    <row r="1134" spans="1:32">
      <c r="J1134" s="26" t="s">
        <v>3173</v>
      </c>
      <c r="Y1134" s="26" t="s">
        <v>3174</v>
      </c>
      <c r="Z1134" s="26" t="s">
        <v>3175</v>
      </c>
      <c r="AA1134" s="26" t="s">
        <v>3176</v>
      </c>
      <c r="AB1134" s="26" t="s">
        <v>3174</v>
      </c>
      <c r="AF1134" t="str">
        <f t="shared" si="17"/>
        <v/>
      </c>
    </row>
    <row r="1135" spans="1:32">
      <c r="J1135" s="26" t="s">
        <v>3177</v>
      </c>
      <c r="Y1135" s="26" t="s">
        <v>3178</v>
      </c>
      <c r="Z1135" s="26" t="s">
        <v>3179</v>
      </c>
      <c r="AA1135" s="26" t="s">
        <v>3180</v>
      </c>
      <c r="AB1135" s="26" t="s">
        <v>3178</v>
      </c>
      <c r="AF1135" t="str">
        <f t="shared" si="17"/>
        <v/>
      </c>
    </row>
    <row r="1136" spans="1:32">
      <c r="J1136" s="26" t="s">
        <v>3181</v>
      </c>
      <c r="Y1136" s="26" t="s">
        <v>3182</v>
      </c>
      <c r="Z1136" s="26" t="s">
        <v>3183</v>
      </c>
      <c r="AA1136" s="26" t="s">
        <v>3184</v>
      </c>
      <c r="AB1136" s="26" t="s">
        <v>3182</v>
      </c>
      <c r="AF1136" t="str">
        <f t="shared" si="17"/>
        <v/>
      </c>
    </row>
    <row r="1137" spans="1:33">
      <c r="A1137" s="28"/>
      <c r="B1137" s="28"/>
      <c r="C1137" s="28"/>
      <c r="D1137" s="28"/>
      <c r="E1137" s="28"/>
      <c r="F1137" s="28"/>
      <c r="G1137" s="28"/>
      <c r="H1137" s="28"/>
      <c r="I1137" s="28"/>
      <c r="J1137" s="28"/>
      <c r="K1137" s="26" t="s">
        <v>795</v>
      </c>
      <c r="L1137" s="28"/>
      <c r="M1137" s="28"/>
      <c r="N1137" s="28"/>
      <c r="O1137" s="28"/>
      <c r="P1137" s="28"/>
      <c r="Q1137" s="28"/>
      <c r="R1137" s="28"/>
      <c r="S1137" s="28"/>
      <c r="T1137" s="28"/>
      <c r="U1137" s="28"/>
      <c r="V1137" s="28"/>
      <c r="W1137" s="28"/>
      <c r="X1137" s="28"/>
      <c r="Y1137" s="26" t="s">
        <v>3185</v>
      </c>
      <c r="Z1137" s="26" t="s">
        <v>3186</v>
      </c>
      <c r="AA1137" s="26" t="s">
        <v>3187</v>
      </c>
      <c r="AB1137" s="26" t="s">
        <v>3185</v>
      </c>
      <c r="AF1137" t="str">
        <f t="shared" si="17"/>
        <v/>
      </c>
    </row>
    <row r="1138" spans="1:33">
      <c r="J1138" s="26" t="s">
        <v>3188</v>
      </c>
      <c r="Y1138" s="26" t="s">
        <v>3189</v>
      </c>
      <c r="Z1138" s="26" t="s">
        <v>3190</v>
      </c>
      <c r="AA1138" s="26" t="s">
        <v>3191</v>
      </c>
      <c r="AB1138" s="26" t="s">
        <v>3189</v>
      </c>
      <c r="AF1138" t="str">
        <f t="shared" si="17"/>
        <v/>
      </c>
    </row>
    <row r="1139" spans="1:33" ht="14.25" customHeight="1">
      <c r="J1139" s="26" t="s">
        <v>3192</v>
      </c>
      <c r="Y1139" s="26" t="s">
        <v>3193</v>
      </c>
      <c r="Z1139" s="26" t="s">
        <v>3194</v>
      </c>
      <c r="AA1139" s="26" t="s">
        <v>3195</v>
      </c>
      <c r="AB1139" s="26" t="s">
        <v>3193</v>
      </c>
      <c r="AF1139" t="str">
        <f t="shared" si="17"/>
        <v/>
      </c>
    </row>
    <row r="1140" spans="1:33">
      <c r="J1140" s="26" t="s">
        <v>3196</v>
      </c>
      <c r="Y1140" s="26" t="s">
        <v>3197</v>
      </c>
      <c r="Z1140" s="26" t="s">
        <v>3198</v>
      </c>
      <c r="AA1140" s="26" t="s">
        <v>3199</v>
      </c>
      <c r="AB1140" s="26" t="s">
        <v>3197</v>
      </c>
      <c r="AF1140" t="str">
        <f t="shared" si="17"/>
        <v/>
      </c>
      <c r="AG1140" s="29" t="s">
        <v>2311</v>
      </c>
    </row>
    <row r="1141" spans="1:33">
      <c r="J1141" s="26" t="s">
        <v>3200</v>
      </c>
      <c r="Y1141" s="26" t="s">
        <v>3201</v>
      </c>
      <c r="Z1141" s="26" t="s">
        <v>3202</v>
      </c>
      <c r="AA1141" s="26" t="s">
        <v>3203</v>
      </c>
      <c r="AB1141" s="26" t="s">
        <v>3201</v>
      </c>
      <c r="AF1141" t="str">
        <f t="shared" si="17"/>
        <v/>
      </c>
    </row>
    <row r="1142" spans="1:33">
      <c r="J1142" s="26" t="s">
        <v>3204</v>
      </c>
      <c r="AC1142" s="26" t="s">
        <v>3205</v>
      </c>
      <c r="AD1142" s="26" t="s">
        <v>3206</v>
      </c>
      <c r="AE1142" s="26" t="s">
        <v>3202</v>
      </c>
      <c r="AF1142" t="str">
        <f t="shared" si="17"/>
        <v>5VMCRS</v>
      </c>
      <c r="AG1142" s="26" t="s">
        <v>3207</v>
      </c>
    </row>
    <row r="1143" spans="1:33">
      <c r="K1143" s="26" t="s">
        <v>3208</v>
      </c>
      <c r="AF1143" t="str">
        <f t="shared" si="17"/>
        <v/>
      </c>
    </row>
    <row r="1144" spans="1:33">
      <c r="K1144" s="26" t="s">
        <v>3209</v>
      </c>
      <c r="AC1144" s="26" t="s">
        <v>3210</v>
      </c>
      <c r="AD1144" s="26" t="s">
        <v>3211</v>
      </c>
      <c r="AE1144" s="26" t="s">
        <v>3167</v>
      </c>
      <c r="AF1144" t="str">
        <f t="shared" si="17"/>
        <v>6FQ9SK</v>
      </c>
      <c r="AG1144" s="26" t="s">
        <v>3212</v>
      </c>
    </row>
    <row r="1145" spans="1:33">
      <c r="K1145" s="26" t="s">
        <v>3213</v>
      </c>
      <c r="AF1145" t="str">
        <f t="shared" si="17"/>
        <v/>
      </c>
    </row>
    <row r="1146" spans="1:33">
      <c r="K1146" s="26" t="s">
        <v>3214</v>
      </c>
      <c r="AC1146" s="26" t="s">
        <v>3215</v>
      </c>
      <c r="AD1146" s="26" t="s">
        <v>3216</v>
      </c>
      <c r="AE1146" s="26" t="s">
        <v>3190</v>
      </c>
      <c r="AF1146" t="str">
        <f t="shared" si="17"/>
        <v>AWWVX9</v>
      </c>
      <c r="AG1146" s="26" t="s">
        <v>3217</v>
      </c>
    </row>
    <row r="1147" spans="1:33">
      <c r="K1147" s="26" t="s">
        <v>3218</v>
      </c>
      <c r="AF1147" t="str">
        <f t="shared" si="17"/>
        <v/>
      </c>
    </row>
    <row r="1148" spans="1:33">
      <c r="K1148" s="26" t="s">
        <v>3219</v>
      </c>
      <c r="AC1148" s="26" t="s">
        <v>3220</v>
      </c>
      <c r="AD1148" s="26" t="s">
        <v>3221</v>
      </c>
      <c r="AE1148" s="26" t="s">
        <v>3119</v>
      </c>
      <c r="AF1148" t="str">
        <f t="shared" si="17"/>
        <v>4U2574</v>
      </c>
      <c r="AG1148" s="26" t="s">
        <v>3222</v>
      </c>
    </row>
    <row r="1149" spans="1:33">
      <c r="K1149" s="26" t="s">
        <v>3223</v>
      </c>
      <c r="AF1149" t="str">
        <f t="shared" si="17"/>
        <v/>
      </c>
    </row>
    <row r="1150" spans="1:33">
      <c r="K1150" s="26" t="s">
        <v>3224</v>
      </c>
      <c r="AC1150" s="26" t="s">
        <v>3225</v>
      </c>
      <c r="AD1150" s="26" t="s">
        <v>3226</v>
      </c>
      <c r="AE1150" s="26" t="s">
        <v>3183</v>
      </c>
      <c r="AF1150" t="str">
        <f t="shared" si="17"/>
        <v>5VMCH6</v>
      </c>
      <c r="AG1150" s="26" t="s">
        <v>3227</v>
      </c>
    </row>
    <row r="1151" spans="1:33">
      <c r="K1151" s="26" t="s">
        <v>3228</v>
      </c>
      <c r="AF1151" t="str">
        <f t="shared" si="17"/>
        <v/>
      </c>
    </row>
    <row r="1152" spans="1:33">
      <c r="K1152" s="26" t="s">
        <v>3229</v>
      </c>
      <c r="AC1152" s="26" t="s">
        <v>3230</v>
      </c>
      <c r="AD1152" s="26" t="s">
        <v>3231</v>
      </c>
      <c r="AE1152" s="26" t="s">
        <v>3124</v>
      </c>
      <c r="AF1152" t="str">
        <f t="shared" si="17"/>
        <v>Q5AJD2</v>
      </c>
      <c r="AG1152" s="26" t="s">
        <v>3232</v>
      </c>
    </row>
    <row r="1153" spans="1:33">
      <c r="K1153" s="26" t="s">
        <v>3233</v>
      </c>
      <c r="AF1153" t="str">
        <f t="shared" si="17"/>
        <v/>
      </c>
    </row>
    <row r="1154" spans="1:33">
      <c r="J1154" s="26" t="s">
        <v>3234</v>
      </c>
      <c r="AC1154" s="26" t="s">
        <v>3235</v>
      </c>
      <c r="AD1154" s="26" t="s">
        <v>3236</v>
      </c>
      <c r="AE1154" s="26" t="s">
        <v>3194</v>
      </c>
      <c r="AF1154" t="str">
        <f t="shared" si="17"/>
        <v>5VMCPR</v>
      </c>
      <c r="AG1154" s="26" t="s">
        <v>3237</v>
      </c>
    </row>
    <row r="1155" spans="1:33">
      <c r="J1155" s="26" t="s">
        <v>3238</v>
      </c>
      <c r="AF1155" t="str">
        <f t="shared" ref="AF1155:AF1218" si="18">IFERROR(VLOOKUP(AE1155, $Z$2:$AA$4500,2,0),"")</f>
        <v/>
      </c>
    </row>
    <row r="1156" spans="1:33">
      <c r="K1156" s="26" t="s">
        <v>3239</v>
      </c>
      <c r="AC1156" s="26" t="s">
        <v>3240</v>
      </c>
      <c r="AD1156" s="26" t="s">
        <v>3241</v>
      </c>
      <c r="AE1156" s="26" t="s">
        <v>3119</v>
      </c>
      <c r="AF1156" t="str">
        <f t="shared" si="18"/>
        <v>4U2574</v>
      </c>
      <c r="AG1156" s="26" t="s">
        <v>3242</v>
      </c>
    </row>
    <row r="1157" spans="1:33">
      <c r="A1157" s="28"/>
      <c r="B1157" s="28"/>
      <c r="C1157" s="28"/>
      <c r="D1157" s="28"/>
      <c r="E1157" s="28"/>
      <c r="F1157" s="28"/>
      <c r="G1157" s="28"/>
      <c r="H1157" s="28"/>
      <c r="I1157" s="28"/>
      <c r="J1157" s="28"/>
      <c r="K1157" s="28"/>
      <c r="L1157" s="26" t="s">
        <v>634</v>
      </c>
      <c r="M1157" s="28"/>
      <c r="N1157" s="28"/>
      <c r="O1157" s="28"/>
      <c r="P1157" s="28"/>
      <c r="Q1157" s="28"/>
      <c r="R1157" s="28"/>
      <c r="S1157" s="28"/>
      <c r="T1157" s="28"/>
      <c r="U1157" s="28"/>
      <c r="V1157" s="28"/>
      <c r="W1157" s="28"/>
      <c r="X1157" s="28"/>
      <c r="AF1157" t="str">
        <f t="shared" si="18"/>
        <v/>
      </c>
    </row>
    <row r="1158" spans="1:33">
      <c r="L1158" s="26" t="s">
        <v>3243</v>
      </c>
      <c r="AC1158" s="26" t="s">
        <v>3244</v>
      </c>
      <c r="AD1158" s="26" t="s">
        <v>3245</v>
      </c>
      <c r="AE1158" s="26" t="s">
        <v>3186</v>
      </c>
      <c r="AF1158" t="str">
        <f t="shared" si="18"/>
        <v>5VMCMQ</v>
      </c>
      <c r="AG1158" s="26" t="s">
        <v>3246</v>
      </c>
    </row>
    <row r="1159" spans="1:33">
      <c r="K1159" s="26" t="s">
        <v>3247</v>
      </c>
      <c r="AF1159" t="str">
        <f t="shared" si="18"/>
        <v/>
      </c>
    </row>
    <row r="1160" spans="1:33">
      <c r="A1160" s="28"/>
      <c r="B1160" s="28"/>
      <c r="C1160" s="28"/>
      <c r="D1160" s="28"/>
      <c r="E1160" s="28"/>
      <c r="F1160" s="28"/>
      <c r="G1160" s="28"/>
      <c r="H1160" s="28"/>
      <c r="I1160" s="28"/>
      <c r="J1160" s="28"/>
      <c r="K1160" s="28"/>
      <c r="L1160" s="26" t="s">
        <v>691</v>
      </c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AC1160" s="26" t="s">
        <v>3248</v>
      </c>
      <c r="AD1160" s="26" t="s">
        <v>3249</v>
      </c>
      <c r="AE1160" s="26" t="s">
        <v>3128</v>
      </c>
      <c r="AF1160" t="str">
        <f t="shared" si="18"/>
        <v>6FQ9NR</v>
      </c>
      <c r="AG1160" s="26" t="s">
        <v>3250</v>
      </c>
    </row>
    <row r="1161" spans="1:33">
      <c r="A1161" s="28"/>
      <c r="B1161" s="28"/>
      <c r="C1161" s="28"/>
      <c r="D1161" s="28"/>
      <c r="E1161" s="28"/>
      <c r="F1161" s="28"/>
      <c r="G1161" s="28"/>
      <c r="H1161" s="28"/>
      <c r="I1161" s="28"/>
      <c r="J1161" s="28"/>
      <c r="K1161" s="28"/>
      <c r="L1161" s="26" t="s">
        <v>687</v>
      </c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AF1161" t="str">
        <f t="shared" si="18"/>
        <v/>
      </c>
    </row>
    <row r="1162" spans="1:33">
      <c r="A1162" s="28"/>
      <c r="B1162" s="28"/>
      <c r="C1162" s="28"/>
      <c r="D1162" s="28"/>
      <c r="E1162" s="28"/>
      <c r="F1162" s="28"/>
      <c r="G1162" s="28"/>
      <c r="H1162" s="28"/>
      <c r="I1162" s="28"/>
      <c r="J1162" s="28"/>
      <c r="K1162" s="28"/>
      <c r="L1162" s="26" t="s">
        <v>689</v>
      </c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AC1162" s="26" t="s">
        <v>3251</v>
      </c>
      <c r="AD1162" s="26" t="s">
        <v>3252</v>
      </c>
      <c r="AE1162" s="26" t="s">
        <v>3198</v>
      </c>
      <c r="AF1162" t="str">
        <f t="shared" si="18"/>
        <v>5VMCKP</v>
      </c>
      <c r="AG1162" s="26" t="s">
        <v>3253</v>
      </c>
    </row>
    <row r="1163" spans="1:33">
      <c r="K1163" s="26" t="s">
        <v>3254</v>
      </c>
      <c r="AF1163" t="str">
        <f t="shared" si="18"/>
        <v/>
      </c>
    </row>
    <row r="1164" spans="1:33">
      <c r="L1164" s="26" t="s">
        <v>3255</v>
      </c>
      <c r="AC1164" s="26" t="s">
        <v>3256</v>
      </c>
      <c r="AD1164" s="26" t="s">
        <v>3257</v>
      </c>
      <c r="AE1164" s="26" t="s">
        <v>3136</v>
      </c>
      <c r="AF1164" t="str">
        <f t="shared" si="18"/>
        <v>6FQ9UJ</v>
      </c>
      <c r="AG1164" s="26" t="s">
        <v>3258</v>
      </c>
    </row>
    <row r="1165" spans="1:33">
      <c r="L1165" s="26" t="s">
        <v>3259</v>
      </c>
      <c r="Y1165" s="26" t="s">
        <v>3260</v>
      </c>
      <c r="Z1165" s="26" t="s">
        <v>3261</v>
      </c>
      <c r="AA1165" s="26" t="s">
        <v>3262</v>
      </c>
      <c r="AB1165" s="26" t="s">
        <v>3260</v>
      </c>
      <c r="AF1165" t="str">
        <f t="shared" si="18"/>
        <v/>
      </c>
    </row>
    <row r="1166" spans="1:33">
      <c r="L1166" s="26" t="s">
        <v>3263</v>
      </c>
      <c r="Y1166" s="26" t="s">
        <v>3264</v>
      </c>
      <c r="Z1166" s="26" t="s">
        <v>3265</v>
      </c>
      <c r="AA1166" s="26" t="s">
        <v>313</v>
      </c>
      <c r="AB1166" s="26" t="s">
        <v>3264</v>
      </c>
      <c r="AF1166" t="str">
        <f t="shared" si="18"/>
        <v/>
      </c>
    </row>
    <row r="1167" spans="1:33">
      <c r="L1167" s="26" t="s">
        <v>3266</v>
      </c>
      <c r="Y1167" s="26" t="s">
        <v>3267</v>
      </c>
      <c r="Z1167" s="26" t="s">
        <v>3268</v>
      </c>
      <c r="AA1167" s="26" t="s">
        <v>3269</v>
      </c>
      <c r="AB1167" s="26" t="s">
        <v>3267</v>
      </c>
      <c r="AF1167" t="str">
        <f t="shared" si="18"/>
        <v/>
      </c>
    </row>
    <row r="1168" spans="1:33">
      <c r="K1168" s="26" t="s">
        <v>3270</v>
      </c>
      <c r="Y1168" s="26" t="s">
        <v>3271</v>
      </c>
      <c r="Z1168" s="26" t="s">
        <v>3272</v>
      </c>
      <c r="AA1168" s="26" t="s">
        <v>3273</v>
      </c>
      <c r="AB1168" s="26" t="s">
        <v>3271</v>
      </c>
      <c r="AF1168" t="str">
        <f t="shared" si="18"/>
        <v/>
      </c>
    </row>
    <row r="1169" spans="1:32" s="28" customFormat="1">
      <c r="A1169"/>
      <c r="B1169"/>
      <c r="C1169"/>
      <c r="D1169"/>
      <c r="E1169"/>
      <c r="F1169"/>
      <c r="G1169"/>
      <c r="H1169"/>
      <c r="I1169"/>
      <c r="J1169"/>
      <c r="K1169"/>
      <c r="L1169" s="26" t="s">
        <v>3274</v>
      </c>
      <c r="M1169"/>
      <c r="N1169"/>
      <c r="O1169"/>
      <c r="P1169"/>
      <c r="Q1169"/>
      <c r="R1169"/>
      <c r="S1169"/>
      <c r="T1169"/>
      <c r="U1169"/>
      <c r="V1169"/>
      <c r="W1169"/>
      <c r="X1169"/>
      <c r="AA1169" s="26" t="s">
        <v>2196</v>
      </c>
      <c r="AF1169" t="str">
        <f t="shared" si="18"/>
        <v/>
      </c>
    </row>
    <row r="1170" spans="1:32">
      <c r="L1170" s="26" t="s">
        <v>3275</v>
      </c>
      <c r="Y1170" s="26" t="s">
        <v>3276</v>
      </c>
      <c r="Z1170" s="26" t="s">
        <v>3277</v>
      </c>
      <c r="AA1170" s="26" t="s">
        <v>3278</v>
      </c>
      <c r="AB1170" s="26" t="s">
        <v>3276</v>
      </c>
      <c r="AF1170" t="str">
        <f t="shared" si="18"/>
        <v/>
      </c>
    </row>
    <row r="1171" spans="1:32">
      <c r="K1171" s="26" t="s">
        <v>3279</v>
      </c>
      <c r="Y1171" s="26" t="s">
        <v>3280</v>
      </c>
      <c r="Z1171" s="26" t="s">
        <v>3281</v>
      </c>
      <c r="AA1171" s="26" t="s">
        <v>3282</v>
      </c>
      <c r="AB1171" s="26" t="s">
        <v>3280</v>
      </c>
      <c r="AF1171" t="str">
        <f t="shared" si="18"/>
        <v/>
      </c>
    </row>
    <row r="1172" spans="1:32">
      <c r="A1172" s="28"/>
      <c r="B1172" s="28"/>
      <c r="C1172" s="28"/>
      <c r="D1172" s="28"/>
      <c r="E1172" s="28"/>
      <c r="F1172" s="28"/>
      <c r="G1172" s="28"/>
      <c r="H1172" s="28"/>
      <c r="I1172" s="28"/>
      <c r="J1172" s="28"/>
      <c r="K1172" s="28"/>
      <c r="L1172" s="26" t="s">
        <v>640</v>
      </c>
      <c r="M1172" s="28"/>
      <c r="N1172" s="28"/>
      <c r="O1172" s="28"/>
      <c r="P1172" s="28"/>
      <c r="Q1172" s="28"/>
      <c r="R1172" s="28"/>
      <c r="S1172" s="28"/>
      <c r="T1172" s="28"/>
      <c r="U1172" s="28"/>
      <c r="V1172" s="28"/>
      <c r="W1172" s="28"/>
      <c r="X1172" s="28"/>
      <c r="Y1172" s="26" t="s">
        <v>3283</v>
      </c>
      <c r="Z1172" s="26" t="s">
        <v>3284</v>
      </c>
      <c r="AA1172" s="26" t="s">
        <v>3285</v>
      </c>
      <c r="AB1172" s="26" t="s">
        <v>3283</v>
      </c>
      <c r="AF1172" t="str">
        <f t="shared" si="18"/>
        <v/>
      </c>
    </row>
    <row r="1173" spans="1:32">
      <c r="L1173" s="26" t="s">
        <v>620</v>
      </c>
      <c r="Y1173" s="26" t="s">
        <v>3286</v>
      </c>
      <c r="Z1173" s="26" t="s">
        <v>3287</v>
      </c>
      <c r="AA1173" s="26" t="s">
        <v>3288</v>
      </c>
      <c r="AB1173" s="26" t="s">
        <v>3286</v>
      </c>
      <c r="AF1173" t="str">
        <f t="shared" si="18"/>
        <v/>
      </c>
    </row>
    <row r="1174" spans="1:32">
      <c r="L1174" s="26" t="s">
        <v>3289</v>
      </c>
      <c r="Y1174" s="26" t="s">
        <v>3290</v>
      </c>
      <c r="Z1174" s="26" t="s">
        <v>3291</v>
      </c>
      <c r="AA1174" s="26" t="s">
        <v>3292</v>
      </c>
      <c r="AB1174" s="26" t="s">
        <v>3290</v>
      </c>
      <c r="AF1174" t="str">
        <f t="shared" si="18"/>
        <v/>
      </c>
    </row>
    <row r="1175" spans="1:32" s="28" customFormat="1">
      <c r="A1175"/>
      <c r="B1175"/>
      <c r="C1175"/>
      <c r="D1175"/>
      <c r="E1175"/>
      <c r="F1175"/>
      <c r="G1175"/>
      <c r="H1175"/>
      <c r="I1175"/>
      <c r="J1175"/>
      <c r="K1175"/>
      <c r="L1175" s="26" t="s">
        <v>3293</v>
      </c>
      <c r="M1175"/>
      <c r="N1175"/>
      <c r="O1175"/>
      <c r="P1175"/>
      <c r="Q1175"/>
      <c r="R1175"/>
      <c r="S1175"/>
      <c r="T1175"/>
      <c r="U1175"/>
      <c r="V1175"/>
      <c r="W1175"/>
      <c r="X1175"/>
      <c r="AA1175" s="26" t="s">
        <v>2382</v>
      </c>
      <c r="AF1175" t="str">
        <f t="shared" si="18"/>
        <v/>
      </c>
    </row>
    <row r="1176" spans="1:32" s="28" customFormat="1">
      <c r="A1176"/>
      <c r="B1176"/>
      <c r="C1176"/>
      <c r="D1176"/>
      <c r="E1176"/>
      <c r="F1176"/>
      <c r="G1176"/>
      <c r="H1176"/>
      <c r="I1176"/>
      <c r="J1176"/>
      <c r="K1176"/>
      <c r="L1176" s="26" t="s">
        <v>3294</v>
      </c>
      <c r="M1176"/>
      <c r="N1176"/>
      <c r="O1176"/>
      <c r="P1176"/>
      <c r="Q1176"/>
      <c r="R1176"/>
      <c r="S1176"/>
      <c r="T1176"/>
      <c r="U1176"/>
      <c r="V1176"/>
      <c r="W1176"/>
      <c r="X1176"/>
      <c r="AA1176" s="26" t="s">
        <v>1186</v>
      </c>
      <c r="AF1176" t="str">
        <f t="shared" si="18"/>
        <v/>
      </c>
    </row>
    <row r="1177" spans="1:32" s="28" customFormat="1">
      <c r="L1177" s="26" t="s">
        <v>634</v>
      </c>
      <c r="AA1177" s="26" t="s">
        <v>1185</v>
      </c>
      <c r="AF1177" t="str">
        <f t="shared" si="18"/>
        <v/>
      </c>
    </row>
    <row r="1178" spans="1:32">
      <c r="Y1178" s="26" t="s">
        <v>3295</v>
      </c>
      <c r="Z1178" s="26" t="s">
        <v>3296</v>
      </c>
      <c r="AA1178" s="26" t="s">
        <v>3297</v>
      </c>
      <c r="AB1178" s="26" t="s">
        <v>3295</v>
      </c>
      <c r="AF1178" t="str">
        <f t="shared" si="18"/>
        <v/>
      </c>
    </row>
    <row r="1179" spans="1:32" s="28" customForma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AA1179" s="26" t="s">
        <v>2408</v>
      </c>
      <c r="AF1179" t="str">
        <f t="shared" si="18"/>
        <v/>
      </c>
    </row>
    <row r="1180" spans="1:32" s="28" customForma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AA1180" s="26" t="s">
        <v>2411</v>
      </c>
      <c r="AF1180" t="str">
        <f t="shared" si="18"/>
        <v/>
      </c>
    </row>
    <row r="1181" spans="1:32">
      <c r="Y1181" s="26" t="s">
        <v>3298</v>
      </c>
      <c r="Z1181" s="26" t="s">
        <v>3299</v>
      </c>
      <c r="AA1181" s="26" t="s">
        <v>3300</v>
      </c>
      <c r="AB1181" s="26" t="s">
        <v>3298</v>
      </c>
      <c r="AF1181" t="str">
        <f t="shared" si="18"/>
        <v/>
      </c>
    </row>
    <row r="1182" spans="1:32" s="28" customForma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AA1182" s="26" t="s">
        <v>289</v>
      </c>
      <c r="AF1182" t="str">
        <f t="shared" si="18"/>
        <v/>
      </c>
    </row>
    <row r="1183" spans="1:32" s="28" customForma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AA1183" s="26" t="s">
        <v>3148</v>
      </c>
      <c r="AF1183" t="str">
        <f t="shared" si="18"/>
        <v/>
      </c>
    </row>
    <row r="1184" spans="1:32">
      <c r="AA1184" s="26" t="s">
        <v>3301</v>
      </c>
      <c r="AF1184" t="str">
        <f t="shared" si="18"/>
        <v/>
      </c>
    </row>
    <row r="1185" spans="25:33">
      <c r="Y1185" s="26" t="s">
        <v>3302</v>
      </c>
      <c r="Z1185" s="26" t="s">
        <v>3303</v>
      </c>
      <c r="AA1185" s="26" t="s">
        <v>3304</v>
      </c>
      <c r="AB1185" s="26" t="s">
        <v>3302</v>
      </c>
      <c r="AF1185" t="str">
        <f t="shared" si="18"/>
        <v/>
      </c>
    </row>
    <row r="1186" spans="25:33">
      <c r="AA1186" s="26" t="s">
        <v>275</v>
      </c>
      <c r="AF1186" t="str">
        <f t="shared" si="18"/>
        <v/>
      </c>
    </row>
    <row r="1187" spans="25:33">
      <c r="AA1187" s="26" t="s">
        <v>3305</v>
      </c>
      <c r="AF1187" t="str">
        <f t="shared" si="18"/>
        <v/>
      </c>
    </row>
    <row r="1188" spans="25:33">
      <c r="AA1188" s="26" t="s">
        <v>316</v>
      </c>
      <c r="AF1188" t="str">
        <f t="shared" si="18"/>
        <v/>
      </c>
    </row>
    <row r="1189" spans="25:33">
      <c r="AC1189" s="26" t="s">
        <v>3306</v>
      </c>
      <c r="AD1189" s="26" t="s">
        <v>3307</v>
      </c>
      <c r="AE1189" s="26" t="s">
        <v>3261</v>
      </c>
      <c r="AF1189" t="str">
        <f t="shared" si="18"/>
        <v>4U258K</v>
      </c>
      <c r="AG1189" s="26" t="s">
        <v>3308</v>
      </c>
    </row>
    <row r="1190" spans="25:33">
      <c r="AF1190" t="str">
        <f t="shared" si="18"/>
        <v/>
      </c>
    </row>
    <row r="1191" spans="25:33">
      <c r="AC1191" s="26" t="s">
        <v>3309</v>
      </c>
      <c r="AD1191" s="26" t="s">
        <v>3310</v>
      </c>
      <c r="AE1191" s="26" t="s">
        <v>3281</v>
      </c>
      <c r="AF1191" t="str">
        <f t="shared" si="18"/>
        <v>6FQAWA</v>
      </c>
      <c r="AG1191" s="26" t="s">
        <v>3311</v>
      </c>
    </row>
    <row r="1192" spans="25:33">
      <c r="AF1192" t="str">
        <f t="shared" si="18"/>
        <v/>
      </c>
    </row>
    <row r="1193" spans="25:33">
      <c r="AC1193" s="26" t="s">
        <v>3312</v>
      </c>
      <c r="AD1193" s="26" t="s">
        <v>3313</v>
      </c>
      <c r="AE1193" s="26" t="s">
        <v>3268</v>
      </c>
      <c r="AF1193" t="str">
        <f t="shared" si="18"/>
        <v>6FQAUD</v>
      </c>
      <c r="AG1193" s="26" t="s">
        <v>3314</v>
      </c>
    </row>
    <row r="1194" spans="25:33">
      <c r="AF1194" t="str">
        <f t="shared" si="18"/>
        <v/>
      </c>
    </row>
    <row r="1195" spans="25:33">
      <c r="AC1195" s="26" t="s">
        <v>3315</v>
      </c>
      <c r="AD1195" s="26" t="s">
        <v>3316</v>
      </c>
      <c r="AE1195" s="26" t="s">
        <v>3284</v>
      </c>
      <c r="AF1195" t="str">
        <f t="shared" si="18"/>
        <v>Q5AMHU</v>
      </c>
      <c r="AG1195" s="26" t="s">
        <v>3317</v>
      </c>
    </row>
    <row r="1196" spans="25:33">
      <c r="AF1196" t="str">
        <f t="shared" si="18"/>
        <v/>
      </c>
    </row>
    <row r="1197" spans="25:33">
      <c r="AC1197" s="26" t="s">
        <v>3318</v>
      </c>
      <c r="AD1197" s="26" t="s">
        <v>3319</v>
      </c>
      <c r="AE1197" s="26" t="s">
        <v>3277</v>
      </c>
      <c r="AF1197" t="str">
        <f t="shared" si="18"/>
        <v>6FQAQF</v>
      </c>
      <c r="AG1197" s="26" t="s">
        <v>3320</v>
      </c>
    </row>
    <row r="1198" spans="25:33">
      <c r="Y1198" s="26" t="s">
        <v>3321</v>
      </c>
      <c r="Z1198" s="26" t="s">
        <v>3322</v>
      </c>
      <c r="AA1198" s="26" t="s">
        <v>3323</v>
      </c>
      <c r="AB1198" s="26" t="s">
        <v>3321</v>
      </c>
      <c r="AF1198" t="str">
        <f t="shared" si="18"/>
        <v/>
      </c>
    </row>
    <row r="1199" spans="25:33">
      <c r="Y1199" s="26" t="s">
        <v>3324</v>
      </c>
      <c r="Z1199" s="26" t="s">
        <v>3325</v>
      </c>
      <c r="AA1199" s="26" t="s">
        <v>327</v>
      </c>
      <c r="AB1199" s="26" t="s">
        <v>3324</v>
      </c>
      <c r="AF1199" t="str">
        <f t="shared" si="18"/>
        <v/>
      </c>
    </row>
    <row r="1200" spans="25:33">
      <c r="Y1200" s="26" t="s">
        <v>3326</v>
      </c>
      <c r="Z1200" s="26" t="s">
        <v>3327</v>
      </c>
      <c r="AA1200" s="26" t="s">
        <v>3328</v>
      </c>
      <c r="AB1200" s="26" t="s">
        <v>3326</v>
      </c>
      <c r="AF1200" t="str">
        <f t="shared" si="18"/>
        <v/>
      </c>
    </row>
    <row r="1201" spans="1:32">
      <c r="Y1201" s="26" t="s">
        <v>3329</v>
      </c>
      <c r="Z1201" s="26" t="s">
        <v>3330</v>
      </c>
      <c r="AA1201" s="26" t="s">
        <v>3331</v>
      </c>
      <c r="AB1201" s="26" t="s">
        <v>3329</v>
      </c>
      <c r="AF1201" t="str">
        <f t="shared" si="18"/>
        <v/>
      </c>
    </row>
    <row r="1202" spans="1:32">
      <c r="Y1202" s="26" t="s">
        <v>3332</v>
      </c>
      <c r="Z1202" s="26" t="s">
        <v>3333</v>
      </c>
      <c r="AA1202" s="26" t="s">
        <v>3334</v>
      </c>
      <c r="AB1202" s="26" t="s">
        <v>3332</v>
      </c>
      <c r="AF1202" t="str">
        <f t="shared" si="18"/>
        <v/>
      </c>
    </row>
    <row r="1203" spans="1:32">
      <c r="Y1203" s="26" t="s">
        <v>3335</v>
      </c>
      <c r="Z1203" s="26" t="s">
        <v>3336</v>
      </c>
      <c r="AA1203" s="26" t="s">
        <v>3337</v>
      </c>
      <c r="AB1203" s="26" t="s">
        <v>3335</v>
      </c>
      <c r="AF1203" t="str">
        <f t="shared" si="18"/>
        <v/>
      </c>
    </row>
    <row r="1204" spans="1:32">
      <c r="Y1204" s="26" t="s">
        <v>3338</v>
      </c>
      <c r="Z1204" s="26" t="s">
        <v>3339</v>
      </c>
      <c r="AA1204" s="26" t="s">
        <v>3340</v>
      </c>
      <c r="AB1204" s="26" t="s">
        <v>3338</v>
      </c>
      <c r="AF1204" t="str">
        <f t="shared" si="18"/>
        <v/>
      </c>
    </row>
    <row r="1205" spans="1:32">
      <c r="Y1205" s="26" t="s">
        <v>3341</v>
      </c>
      <c r="Z1205" s="26" t="s">
        <v>3342</v>
      </c>
      <c r="AA1205" s="26" t="s">
        <v>3343</v>
      </c>
      <c r="AB1205" s="26" t="s">
        <v>3341</v>
      </c>
      <c r="AF1205" t="str">
        <f t="shared" si="18"/>
        <v/>
      </c>
    </row>
    <row r="1206" spans="1:32">
      <c r="Y1206" s="26" t="s">
        <v>3344</v>
      </c>
      <c r="Z1206" s="26" t="s">
        <v>3345</v>
      </c>
      <c r="AA1206" s="26" t="s">
        <v>3346</v>
      </c>
      <c r="AB1206" s="26" t="s">
        <v>3344</v>
      </c>
      <c r="AF1206" t="str">
        <f t="shared" si="18"/>
        <v/>
      </c>
    </row>
    <row r="1207" spans="1:32">
      <c r="Y1207" s="26" t="s">
        <v>3347</v>
      </c>
      <c r="Z1207" s="26" t="s">
        <v>3348</v>
      </c>
      <c r="AA1207" s="26" t="s">
        <v>3349</v>
      </c>
      <c r="AB1207" s="26" t="s">
        <v>3347</v>
      </c>
      <c r="AF1207" t="str">
        <f t="shared" si="18"/>
        <v/>
      </c>
    </row>
    <row r="1208" spans="1:32" s="28" customForma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AA1208" s="26" t="s">
        <v>282</v>
      </c>
      <c r="AF1208" t="str">
        <f t="shared" si="18"/>
        <v/>
      </c>
    </row>
    <row r="1209" spans="1:32" s="28" customForma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AA1209" s="26" t="s">
        <v>2374</v>
      </c>
      <c r="AF1209" t="str">
        <f t="shared" si="18"/>
        <v/>
      </c>
    </row>
    <row r="1210" spans="1:32">
      <c r="Y1210" s="26" t="s">
        <v>3350</v>
      </c>
      <c r="Z1210" s="26" t="s">
        <v>3351</v>
      </c>
      <c r="AA1210" s="26" t="s">
        <v>3352</v>
      </c>
      <c r="AB1210" s="26" t="s">
        <v>3350</v>
      </c>
      <c r="AF1210" t="str">
        <f t="shared" si="18"/>
        <v/>
      </c>
    </row>
    <row r="1211" spans="1:32" s="28" customForma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AA1211" s="26" t="s">
        <v>2399</v>
      </c>
      <c r="AF1211" t="str">
        <f t="shared" si="18"/>
        <v/>
      </c>
    </row>
    <row r="1212" spans="1:32" s="28" customForma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AA1212" s="26" t="s">
        <v>2547</v>
      </c>
      <c r="AF1212" t="str">
        <f t="shared" si="18"/>
        <v/>
      </c>
    </row>
    <row r="1213" spans="1:32" s="28" customForma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AA1213" s="26" t="s">
        <v>2393</v>
      </c>
      <c r="AF1213" t="str">
        <f t="shared" si="18"/>
        <v/>
      </c>
    </row>
    <row r="1214" spans="1:32" s="28" customForma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AA1214" s="26" t="s">
        <v>2402</v>
      </c>
      <c r="AF1214" t="str">
        <f t="shared" si="18"/>
        <v/>
      </c>
    </row>
    <row r="1215" spans="1:32">
      <c r="Y1215" s="26" t="s">
        <v>3353</v>
      </c>
      <c r="Z1215" s="26" t="s">
        <v>3354</v>
      </c>
      <c r="AA1215" s="26" t="s">
        <v>3355</v>
      </c>
      <c r="AB1215" s="26" t="s">
        <v>3353</v>
      </c>
      <c r="AF1215" t="str">
        <f t="shared" si="18"/>
        <v/>
      </c>
    </row>
    <row r="1216" spans="1:32" s="28" customForma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AA1216" s="26" t="s">
        <v>2411</v>
      </c>
      <c r="AF1216" t="str">
        <f t="shared" si="18"/>
        <v/>
      </c>
    </row>
    <row r="1217" spans="1:32" s="28" customFormat="1">
      <c r="A1217"/>
      <c r="B1217"/>
      <c r="C1217"/>
      <c r="D1217"/>
      <c r="E1217"/>
      <c r="F1217"/>
      <c r="G1217"/>
      <c r="H1217" s="26" t="s">
        <v>3356</v>
      </c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AA1217" s="26" t="s">
        <v>2408</v>
      </c>
      <c r="AF1217" t="str">
        <f t="shared" si="18"/>
        <v/>
      </c>
    </row>
    <row r="1218" spans="1:32">
      <c r="I1218" s="26" t="s">
        <v>481</v>
      </c>
      <c r="Y1218" s="26" t="s">
        <v>3357</v>
      </c>
      <c r="Z1218" s="26" t="s">
        <v>3358</v>
      </c>
      <c r="AA1218" s="26" t="s">
        <v>3359</v>
      </c>
      <c r="AB1218" s="26" t="s">
        <v>3357</v>
      </c>
      <c r="AF1218" t="str">
        <f t="shared" si="18"/>
        <v/>
      </c>
    </row>
    <row r="1219" spans="1:32" s="28" customFormat="1">
      <c r="A1219"/>
      <c r="B1219"/>
      <c r="C1219"/>
      <c r="D1219"/>
      <c r="E1219"/>
      <c r="F1219"/>
      <c r="G1219"/>
      <c r="H1219"/>
      <c r="I1219"/>
      <c r="J1219" s="26" t="s">
        <v>3360</v>
      </c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AA1219" s="26" t="s">
        <v>294</v>
      </c>
      <c r="AF1219" t="str">
        <f t="shared" ref="AF1219:AF1282" si="19">IFERROR(VLOOKUP(AE1219, $Z$2:$AA$4500,2,0),"")</f>
        <v/>
      </c>
    </row>
    <row r="1220" spans="1:32" s="28" customFormat="1">
      <c r="A1220"/>
      <c r="B1220"/>
      <c r="C1220"/>
      <c r="D1220"/>
      <c r="E1220"/>
      <c r="F1220"/>
      <c r="G1220"/>
      <c r="H1220"/>
      <c r="I1220"/>
      <c r="J1220" s="26" t="s">
        <v>3361</v>
      </c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AA1220" s="26" t="s">
        <v>289</v>
      </c>
      <c r="AF1220" t="str">
        <f t="shared" si="19"/>
        <v/>
      </c>
    </row>
    <row r="1221" spans="1:32" s="28" customFormat="1">
      <c r="K1221" s="26" t="s">
        <v>795</v>
      </c>
      <c r="AA1221" s="26" t="s">
        <v>2426</v>
      </c>
      <c r="AF1221" t="str">
        <f t="shared" si="19"/>
        <v/>
      </c>
    </row>
    <row r="1222" spans="1:32" s="28" customFormat="1">
      <c r="A1222"/>
      <c r="B1222"/>
      <c r="C1222"/>
      <c r="D1222"/>
      <c r="E1222"/>
      <c r="F1222"/>
      <c r="G1222"/>
      <c r="H1222"/>
      <c r="I1222"/>
      <c r="J1222" s="26" t="s">
        <v>3362</v>
      </c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AA1222" s="26" t="s">
        <v>282</v>
      </c>
      <c r="AF1222" t="str">
        <f t="shared" si="19"/>
        <v/>
      </c>
    </row>
    <row r="1223" spans="1:32" s="28" customFormat="1">
      <c r="A1223"/>
      <c r="B1223"/>
      <c r="C1223"/>
      <c r="D1223"/>
      <c r="E1223"/>
      <c r="F1223"/>
      <c r="G1223"/>
      <c r="H1223"/>
      <c r="I1223"/>
      <c r="J1223" s="26" t="s">
        <v>3363</v>
      </c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AA1223" s="26" t="s">
        <v>2429</v>
      </c>
      <c r="AF1223" t="str">
        <f t="shared" si="19"/>
        <v/>
      </c>
    </row>
    <row r="1224" spans="1:32" s="28" customFormat="1">
      <c r="A1224"/>
      <c r="B1224"/>
      <c r="C1224"/>
      <c r="D1224"/>
      <c r="E1224"/>
      <c r="F1224"/>
      <c r="G1224"/>
      <c r="H1224"/>
      <c r="I1224"/>
      <c r="J1224" s="26" t="s">
        <v>3364</v>
      </c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AA1224" s="26" t="s">
        <v>292</v>
      </c>
      <c r="AF1224" t="str">
        <f t="shared" si="19"/>
        <v/>
      </c>
    </row>
    <row r="1225" spans="1:32">
      <c r="K1225" s="26" t="s">
        <v>3365</v>
      </c>
      <c r="Y1225" s="26" t="s">
        <v>3366</v>
      </c>
      <c r="Z1225" s="26" t="s">
        <v>3367</v>
      </c>
      <c r="AA1225" s="26" t="s">
        <v>3368</v>
      </c>
      <c r="AB1225" s="26" t="s">
        <v>3366</v>
      </c>
      <c r="AF1225" t="str">
        <f t="shared" si="19"/>
        <v/>
      </c>
    </row>
    <row r="1226" spans="1:32" s="28" customFormat="1">
      <c r="L1226" s="26" t="s">
        <v>3274</v>
      </c>
      <c r="AA1226" s="26" t="s">
        <v>2382</v>
      </c>
      <c r="AF1226" t="str">
        <f t="shared" si="19"/>
        <v/>
      </c>
    </row>
    <row r="1227" spans="1:32" s="28" customFormat="1">
      <c r="L1227" s="26" t="s">
        <v>3275</v>
      </c>
      <c r="AA1227" s="26" t="s">
        <v>1186</v>
      </c>
      <c r="AF1227" t="str">
        <f t="shared" si="19"/>
        <v/>
      </c>
    </row>
    <row r="1228" spans="1:32" s="28" customFormat="1">
      <c r="A1228"/>
      <c r="B1228"/>
      <c r="C1228"/>
      <c r="D1228"/>
      <c r="E1228"/>
      <c r="F1228"/>
      <c r="G1228"/>
      <c r="H1228"/>
      <c r="I1228"/>
      <c r="J1228"/>
      <c r="K1228" s="26" t="s">
        <v>3369</v>
      </c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AA1228" s="26" t="s">
        <v>1185</v>
      </c>
      <c r="AF1228" t="str">
        <f t="shared" si="19"/>
        <v/>
      </c>
    </row>
    <row r="1229" spans="1:32">
      <c r="A1229" s="28"/>
      <c r="B1229" s="28"/>
      <c r="C1229" s="28"/>
      <c r="D1229" s="28"/>
      <c r="E1229" s="28"/>
      <c r="F1229" s="28"/>
      <c r="G1229" s="28"/>
      <c r="H1229" s="28"/>
      <c r="I1229" s="28"/>
      <c r="J1229" s="28"/>
      <c r="K1229" s="28"/>
      <c r="L1229" s="26" t="s">
        <v>689</v>
      </c>
      <c r="M1229" s="28"/>
      <c r="N1229" s="28"/>
      <c r="O1229" s="28"/>
      <c r="P1229" s="28"/>
      <c r="Q1229" s="28"/>
      <c r="R1229" s="28"/>
      <c r="S1229" s="28"/>
      <c r="T1229" s="28"/>
      <c r="U1229" s="28"/>
      <c r="V1229" s="28"/>
      <c r="W1229" s="28"/>
      <c r="X1229" s="28"/>
      <c r="Y1229" s="26" t="s">
        <v>3370</v>
      </c>
      <c r="Z1229" s="26" t="s">
        <v>3371</v>
      </c>
      <c r="AA1229" s="26" t="s">
        <v>3372</v>
      </c>
      <c r="AB1229" s="26" t="s">
        <v>3370</v>
      </c>
      <c r="AF1229" t="str">
        <f t="shared" si="19"/>
        <v/>
      </c>
    </row>
    <row r="1230" spans="1:32" s="28" customFormat="1">
      <c r="L1230" s="26" t="s">
        <v>687</v>
      </c>
      <c r="AA1230" s="26" t="s">
        <v>2196</v>
      </c>
      <c r="AF1230" t="str">
        <f t="shared" si="19"/>
        <v/>
      </c>
    </row>
    <row r="1231" spans="1:32">
      <c r="A1231" s="28"/>
      <c r="B1231" s="28"/>
      <c r="C1231" s="28"/>
      <c r="D1231" s="28"/>
      <c r="E1231" s="28"/>
      <c r="F1231" s="28"/>
      <c r="G1231" s="28"/>
      <c r="H1231" s="28"/>
      <c r="I1231" s="28"/>
      <c r="J1231" s="28"/>
      <c r="K1231" s="28"/>
      <c r="L1231" s="26" t="s">
        <v>691</v>
      </c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8"/>
      <c r="Y1231" s="26" t="s">
        <v>3373</v>
      </c>
      <c r="Z1231" s="26" t="s">
        <v>3374</v>
      </c>
      <c r="AA1231" s="26" t="s">
        <v>3375</v>
      </c>
      <c r="AB1231" s="26" t="s">
        <v>3373</v>
      </c>
      <c r="AF1231" t="str">
        <f t="shared" si="19"/>
        <v/>
      </c>
    </row>
    <row r="1232" spans="1:32">
      <c r="K1232" s="26" t="s">
        <v>3376</v>
      </c>
      <c r="Y1232" s="26" t="s">
        <v>3377</v>
      </c>
      <c r="Z1232" s="26" t="s">
        <v>3378</v>
      </c>
      <c r="AA1232" s="26" t="s">
        <v>3379</v>
      </c>
      <c r="AB1232" s="26" t="s">
        <v>3377</v>
      </c>
      <c r="AF1232" t="str">
        <f t="shared" si="19"/>
        <v/>
      </c>
    </row>
    <row r="1233" spans="1:33">
      <c r="A1233" s="28"/>
      <c r="B1233" s="28"/>
      <c r="C1233" s="28"/>
      <c r="D1233" s="28"/>
      <c r="E1233" s="28"/>
      <c r="F1233" s="28"/>
      <c r="G1233" s="28"/>
      <c r="H1233" s="28"/>
      <c r="I1233" s="28"/>
      <c r="J1233" s="28"/>
      <c r="K1233" s="28"/>
      <c r="L1233" s="26" t="s">
        <v>634</v>
      </c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6" t="s">
        <v>3380</v>
      </c>
      <c r="Z1233" s="26" t="s">
        <v>3381</v>
      </c>
      <c r="AA1233" s="26" t="s">
        <v>3382</v>
      </c>
      <c r="AB1233" s="26" t="s">
        <v>3380</v>
      </c>
      <c r="AF1233" t="str">
        <f t="shared" si="19"/>
        <v/>
      </c>
    </row>
    <row r="1234" spans="1:33">
      <c r="A1234" s="28"/>
      <c r="B1234" s="28"/>
      <c r="C1234" s="28"/>
      <c r="D1234" s="28"/>
      <c r="E1234" s="28"/>
      <c r="F1234" s="28"/>
      <c r="G1234" s="28"/>
      <c r="H1234" s="28"/>
      <c r="I1234" s="28"/>
      <c r="J1234" s="28"/>
      <c r="K1234" s="28"/>
      <c r="L1234" s="26" t="s">
        <v>620</v>
      </c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6" t="s">
        <v>3383</v>
      </c>
      <c r="Z1234" s="26" t="s">
        <v>3384</v>
      </c>
      <c r="AA1234" s="26" t="s">
        <v>3385</v>
      </c>
      <c r="AB1234" s="26" t="s">
        <v>3383</v>
      </c>
      <c r="AF1234" t="str">
        <f t="shared" si="19"/>
        <v/>
      </c>
    </row>
    <row r="1235" spans="1:33">
      <c r="A1235" s="28"/>
      <c r="B1235" s="28"/>
      <c r="C1235" s="28"/>
      <c r="D1235" s="28"/>
      <c r="E1235" s="28"/>
      <c r="F1235" s="28"/>
      <c r="G1235" s="28"/>
      <c r="H1235" s="28"/>
      <c r="I1235" s="28"/>
      <c r="J1235" s="28"/>
      <c r="K1235" s="28"/>
      <c r="L1235" s="26" t="s">
        <v>1043</v>
      </c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6" t="s">
        <v>3386</v>
      </c>
      <c r="Z1235" s="26" t="s">
        <v>3387</v>
      </c>
      <c r="AA1235" s="26" t="s">
        <v>3388</v>
      </c>
      <c r="AB1235" s="26" t="s">
        <v>3386</v>
      </c>
      <c r="AF1235" t="str">
        <f t="shared" si="19"/>
        <v/>
      </c>
    </row>
    <row r="1236" spans="1:33" s="28" customFormat="1">
      <c r="L1236" s="26" t="s">
        <v>3293</v>
      </c>
      <c r="AA1236" s="26" t="s">
        <v>2361</v>
      </c>
      <c r="AF1236" t="str">
        <f t="shared" si="19"/>
        <v/>
      </c>
    </row>
    <row r="1237" spans="1:33">
      <c r="A1237" s="28"/>
      <c r="B1237" s="28"/>
      <c r="C1237" s="28"/>
      <c r="D1237" s="28"/>
      <c r="E1237" s="28"/>
      <c r="F1237" s="28"/>
      <c r="G1237" s="28"/>
      <c r="H1237" s="28"/>
      <c r="I1237" s="28"/>
      <c r="J1237" s="28"/>
      <c r="K1237" s="28"/>
      <c r="L1237" s="26" t="s">
        <v>3289</v>
      </c>
      <c r="M1237" s="28"/>
      <c r="N1237" s="28"/>
      <c r="O1237" s="28"/>
      <c r="P1237" s="28"/>
      <c r="Q1237" s="28"/>
      <c r="R1237" s="28"/>
      <c r="S1237" s="28"/>
      <c r="T1237" s="28"/>
      <c r="U1237" s="28"/>
      <c r="V1237" s="28"/>
      <c r="W1237" s="28"/>
      <c r="X1237" s="28"/>
      <c r="AC1237" s="26" t="s">
        <v>3389</v>
      </c>
      <c r="AD1237" s="26" t="s">
        <v>3390</v>
      </c>
      <c r="AE1237" s="26" t="s">
        <v>3333</v>
      </c>
      <c r="AF1237" t="str">
        <f t="shared" si="19"/>
        <v>G9ET8W</v>
      </c>
      <c r="AG1237" s="26" t="s">
        <v>3391</v>
      </c>
    </row>
    <row r="1238" spans="1:33">
      <c r="A1238" s="28"/>
      <c r="B1238" s="28"/>
      <c r="C1238" s="28"/>
      <c r="D1238" s="28"/>
      <c r="E1238" s="28"/>
      <c r="F1238" s="28"/>
      <c r="G1238" s="28"/>
      <c r="H1238" s="28"/>
      <c r="I1238" s="28"/>
      <c r="J1238" s="28"/>
      <c r="K1238" s="28"/>
      <c r="L1238" s="26" t="s">
        <v>3294</v>
      </c>
      <c r="M1238" s="28"/>
      <c r="N1238" s="28"/>
      <c r="O1238" s="28"/>
      <c r="P1238" s="28"/>
      <c r="Q1238" s="28"/>
      <c r="R1238" s="28"/>
      <c r="S1238" s="28"/>
      <c r="T1238" s="28"/>
      <c r="U1238" s="28"/>
      <c r="V1238" s="28"/>
      <c r="W1238" s="28"/>
      <c r="X1238" s="28"/>
      <c r="AF1238" t="str">
        <f t="shared" si="19"/>
        <v/>
      </c>
    </row>
    <row r="1239" spans="1:33">
      <c r="K1239" s="26" t="s">
        <v>3392</v>
      </c>
      <c r="AC1239" s="26" t="s">
        <v>3393</v>
      </c>
      <c r="AD1239" s="26" t="s">
        <v>3394</v>
      </c>
      <c r="AE1239" s="26" t="s">
        <v>3342</v>
      </c>
      <c r="AF1239" t="str">
        <f t="shared" si="19"/>
        <v>6FQ4YV</v>
      </c>
      <c r="AG1239" s="26" t="s">
        <v>3395</v>
      </c>
    </row>
    <row r="1240" spans="1:33">
      <c r="A1240" s="28"/>
      <c r="B1240" s="28"/>
      <c r="C1240" s="28"/>
      <c r="D1240" s="28"/>
      <c r="E1240" s="28"/>
      <c r="F1240" s="28"/>
      <c r="G1240" s="28"/>
      <c r="H1240" s="28"/>
      <c r="I1240" s="28"/>
      <c r="J1240" s="28"/>
      <c r="K1240" s="28"/>
      <c r="L1240" s="26" t="s">
        <v>743</v>
      </c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W1240" s="28"/>
      <c r="X1240" s="28"/>
      <c r="AF1240" t="str">
        <f t="shared" si="19"/>
        <v/>
      </c>
    </row>
    <row r="1241" spans="1:33">
      <c r="A1241" s="28"/>
      <c r="B1241" s="28"/>
      <c r="C1241" s="28"/>
      <c r="D1241" s="28"/>
      <c r="E1241" s="28"/>
      <c r="F1241" s="28"/>
      <c r="G1241" s="28"/>
      <c r="H1241" s="28"/>
      <c r="I1241" s="28"/>
      <c r="J1241" s="28"/>
      <c r="K1241" s="28"/>
      <c r="L1241" s="26" t="s">
        <v>3263</v>
      </c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W1241" s="28"/>
      <c r="X1241" s="28"/>
      <c r="AC1241" s="26" t="s">
        <v>3396</v>
      </c>
      <c r="AD1241" s="26" t="s">
        <v>3397</v>
      </c>
      <c r="AE1241" s="26" t="s">
        <v>3330</v>
      </c>
      <c r="AF1241" t="str">
        <f t="shared" si="19"/>
        <v>6FQ52W</v>
      </c>
      <c r="AG1241" s="26" t="s">
        <v>3398</v>
      </c>
    </row>
    <row r="1242" spans="1:33">
      <c r="A1242" s="28"/>
      <c r="B1242" s="28"/>
      <c r="C1242" s="28"/>
      <c r="D1242" s="28"/>
      <c r="E1242" s="28"/>
      <c r="F1242" s="28"/>
      <c r="G1242" s="28"/>
      <c r="H1242" s="28"/>
      <c r="I1242" s="28"/>
      <c r="J1242" s="28"/>
      <c r="K1242" s="28"/>
      <c r="L1242" s="26" t="s">
        <v>3266</v>
      </c>
      <c r="M1242" s="28"/>
      <c r="N1242" s="28"/>
      <c r="O1242" s="28"/>
      <c r="P1242" s="28"/>
      <c r="Q1242" s="28"/>
      <c r="R1242" s="28"/>
      <c r="S1242" s="28"/>
      <c r="T1242" s="28"/>
      <c r="U1242" s="28"/>
      <c r="V1242" s="28"/>
      <c r="W1242" s="28"/>
      <c r="X1242" s="28"/>
      <c r="AF1242" t="str">
        <f t="shared" si="19"/>
        <v/>
      </c>
    </row>
    <row r="1243" spans="1:33">
      <c r="A1243" s="28"/>
      <c r="B1243" s="28"/>
      <c r="C1243" s="28"/>
      <c r="D1243" s="28"/>
      <c r="E1243" s="28"/>
      <c r="F1243" s="28"/>
      <c r="G1243" s="28"/>
      <c r="H1243" s="28"/>
      <c r="I1243" s="28"/>
      <c r="J1243" s="28"/>
      <c r="K1243" s="28"/>
      <c r="L1243" s="26" t="s">
        <v>3255</v>
      </c>
      <c r="M1243" s="28"/>
      <c r="N1243" s="28"/>
      <c r="O1243" s="28"/>
      <c r="P1243" s="28"/>
      <c r="Q1243" s="28"/>
      <c r="R1243" s="28"/>
      <c r="S1243" s="28"/>
      <c r="T1243" s="28"/>
      <c r="U1243" s="28"/>
      <c r="V1243" s="28"/>
      <c r="W1243" s="28"/>
      <c r="X1243" s="28"/>
      <c r="AC1243" s="26" t="s">
        <v>3399</v>
      </c>
      <c r="AD1243" s="26" t="s">
        <v>3400</v>
      </c>
      <c r="AE1243" s="26" t="s">
        <v>3322</v>
      </c>
      <c r="AF1243" t="str">
        <f t="shared" si="19"/>
        <v>4U2593</v>
      </c>
      <c r="AG1243" s="26" t="s">
        <v>3401</v>
      </c>
    </row>
    <row r="1244" spans="1:33">
      <c r="K1244" s="26" t="s">
        <v>3402</v>
      </c>
      <c r="AF1244" t="str">
        <f t="shared" si="19"/>
        <v/>
      </c>
    </row>
    <row r="1245" spans="1:33">
      <c r="A1245" s="28"/>
      <c r="B1245" s="28"/>
      <c r="C1245" s="28"/>
      <c r="D1245" s="28"/>
      <c r="E1245" s="28"/>
      <c r="F1245" s="28"/>
      <c r="G1245" s="28"/>
      <c r="H1245" s="28"/>
      <c r="I1245" s="28"/>
      <c r="J1245" s="28"/>
      <c r="K1245" s="28"/>
      <c r="L1245" s="26" t="s">
        <v>3243</v>
      </c>
      <c r="M1245" s="28"/>
      <c r="N1245" s="28"/>
      <c r="O1245" s="28"/>
      <c r="P1245" s="28"/>
      <c r="Q1245" s="28"/>
      <c r="R1245" s="28"/>
      <c r="S1245" s="28"/>
      <c r="T1245" s="28"/>
      <c r="U1245" s="28"/>
      <c r="V1245" s="28"/>
      <c r="W1245" s="28"/>
      <c r="X1245" s="28"/>
      <c r="AC1245" s="26" t="s">
        <v>3403</v>
      </c>
      <c r="AD1245" s="26" t="s">
        <v>3404</v>
      </c>
      <c r="AE1245" s="26" t="s">
        <v>3374</v>
      </c>
      <c r="AF1245" t="str">
        <f t="shared" si="19"/>
        <v>6FQ4UT</v>
      </c>
      <c r="AG1245" s="26" t="s">
        <v>3405</v>
      </c>
    </row>
    <row r="1246" spans="1:33">
      <c r="A1246" s="28"/>
      <c r="B1246" s="28"/>
      <c r="C1246" s="28"/>
      <c r="D1246" s="28"/>
      <c r="E1246" s="28"/>
      <c r="F1246" s="28"/>
      <c r="G1246" s="28"/>
      <c r="H1246" s="28"/>
      <c r="I1246" s="28"/>
      <c r="J1246" s="28"/>
      <c r="K1246" s="28"/>
      <c r="L1246" s="26" t="s">
        <v>634</v>
      </c>
      <c r="M1246" s="28"/>
      <c r="N1246" s="28"/>
      <c r="O1246" s="28"/>
      <c r="P1246" s="28"/>
      <c r="Q1246" s="28"/>
      <c r="R1246" s="28"/>
      <c r="S1246" s="28"/>
      <c r="T1246" s="28"/>
      <c r="U1246" s="28"/>
      <c r="V1246" s="28"/>
      <c r="W1246" s="28"/>
      <c r="X1246" s="28"/>
      <c r="AF1246" t="str">
        <f t="shared" si="19"/>
        <v/>
      </c>
    </row>
    <row r="1247" spans="1:33">
      <c r="J1247" s="26" t="s">
        <v>3406</v>
      </c>
      <c r="AC1247" s="26" t="s">
        <v>3407</v>
      </c>
      <c r="AD1247" s="26" t="s">
        <v>3408</v>
      </c>
      <c r="AE1247" s="26" t="s">
        <v>3336</v>
      </c>
      <c r="AF1247" t="str">
        <f t="shared" si="19"/>
        <v>Q5B3LN</v>
      </c>
      <c r="AG1247" s="26" t="s">
        <v>3409</v>
      </c>
    </row>
    <row r="1248" spans="1:33">
      <c r="J1248" s="26" t="s">
        <v>3410</v>
      </c>
      <c r="AF1248" t="str">
        <f t="shared" si="19"/>
        <v/>
      </c>
    </row>
    <row r="1249" spans="1:33">
      <c r="J1249" s="26" t="s">
        <v>3411</v>
      </c>
      <c r="AC1249" s="26" t="s">
        <v>3412</v>
      </c>
      <c r="AD1249" s="26" t="s">
        <v>3413</v>
      </c>
      <c r="AE1249" s="26" t="s">
        <v>2360</v>
      </c>
      <c r="AF1249" t="str">
        <f t="shared" si="19"/>
        <v>2XPEMW</v>
      </c>
      <c r="AG1249" s="26" t="s">
        <v>3414</v>
      </c>
    </row>
    <row r="1250" spans="1:33">
      <c r="J1250" s="26" t="s">
        <v>3415</v>
      </c>
      <c r="AF1250" t="str">
        <f t="shared" si="19"/>
        <v/>
      </c>
    </row>
    <row r="1251" spans="1:33">
      <c r="J1251" s="26" t="s">
        <v>3416</v>
      </c>
      <c r="AC1251" s="26" t="s">
        <v>3417</v>
      </c>
      <c r="AD1251" s="26" t="s">
        <v>3418</v>
      </c>
      <c r="AE1251" s="26" t="s">
        <v>3384</v>
      </c>
      <c r="AF1251" t="str">
        <f t="shared" si="19"/>
        <v>57EGF4</v>
      </c>
      <c r="AG1251" s="26" t="s">
        <v>3419</v>
      </c>
    </row>
    <row r="1252" spans="1:33">
      <c r="K1252" s="26" t="s">
        <v>3420</v>
      </c>
      <c r="AF1252" t="str">
        <f t="shared" si="19"/>
        <v/>
      </c>
    </row>
    <row r="1253" spans="1:33">
      <c r="K1253" s="26" t="s">
        <v>3421</v>
      </c>
      <c r="AC1253" s="26" t="s">
        <v>3422</v>
      </c>
      <c r="AD1253" s="26" t="s">
        <v>3423</v>
      </c>
      <c r="AE1253" s="26" t="s">
        <v>3322</v>
      </c>
      <c r="AF1253" t="str">
        <f t="shared" si="19"/>
        <v>4U2593</v>
      </c>
      <c r="AG1253" s="26" t="s">
        <v>3424</v>
      </c>
    </row>
    <row r="1254" spans="1:33">
      <c r="K1254" s="26" t="s">
        <v>3425</v>
      </c>
      <c r="AF1254" t="str">
        <f t="shared" si="19"/>
        <v/>
      </c>
    </row>
    <row r="1255" spans="1:33">
      <c r="K1255" s="26" t="s">
        <v>3426</v>
      </c>
      <c r="AC1255" s="26" t="s">
        <v>3427</v>
      </c>
      <c r="AD1255" s="26" t="s">
        <v>3428</v>
      </c>
      <c r="AE1255" s="26" t="s">
        <v>3381</v>
      </c>
      <c r="AF1255" t="str">
        <f t="shared" si="19"/>
        <v>5REA26</v>
      </c>
      <c r="AG1255" s="26" t="s">
        <v>3429</v>
      </c>
    </row>
    <row r="1256" spans="1:33">
      <c r="K1256" s="26" t="s">
        <v>3430</v>
      </c>
      <c r="AF1256" t="str">
        <f t="shared" si="19"/>
        <v/>
      </c>
    </row>
    <row r="1257" spans="1:33">
      <c r="K1257" s="26" t="s">
        <v>3431</v>
      </c>
      <c r="AC1257" s="26" t="s">
        <v>3432</v>
      </c>
      <c r="AD1257" s="26" t="s">
        <v>3433</v>
      </c>
      <c r="AE1257" s="26" t="s">
        <v>3387</v>
      </c>
      <c r="AF1257" t="str">
        <f t="shared" si="19"/>
        <v>57EGMR</v>
      </c>
      <c r="AG1257" s="26" t="s">
        <v>3434</v>
      </c>
    </row>
    <row r="1258" spans="1:33">
      <c r="K1258" s="26" t="s">
        <v>3435</v>
      </c>
      <c r="Y1258" s="26" t="s">
        <v>3436</v>
      </c>
      <c r="Z1258" s="26" t="s">
        <v>3437</v>
      </c>
      <c r="AA1258" s="26" t="s">
        <v>3438</v>
      </c>
      <c r="AB1258" s="26" t="s">
        <v>3436</v>
      </c>
      <c r="AF1258" t="str">
        <f t="shared" si="19"/>
        <v/>
      </c>
    </row>
    <row r="1259" spans="1:33">
      <c r="A1259" s="28"/>
      <c r="B1259" s="28"/>
      <c r="C1259" s="28"/>
      <c r="D1259" s="28"/>
      <c r="E1259" s="28"/>
      <c r="F1259" s="28"/>
      <c r="G1259" s="28"/>
      <c r="H1259" s="28"/>
      <c r="I1259" s="28"/>
      <c r="J1259" s="26" t="s">
        <v>3234</v>
      </c>
      <c r="K1259" s="28"/>
      <c r="L1259" s="28"/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6" t="s">
        <v>3439</v>
      </c>
      <c r="Z1259" s="26" t="s">
        <v>3440</v>
      </c>
      <c r="AA1259" s="26" t="s">
        <v>329</v>
      </c>
      <c r="AB1259" s="26" t="s">
        <v>3439</v>
      </c>
      <c r="AF1259" t="str">
        <f t="shared" si="19"/>
        <v/>
      </c>
    </row>
    <row r="1260" spans="1:33">
      <c r="J1260" s="26" t="s">
        <v>3441</v>
      </c>
      <c r="Y1260" s="26" t="s">
        <v>3442</v>
      </c>
      <c r="Z1260" s="26" t="s">
        <v>3443</v>
      </c>
      <c r="AA1260" s="26" t="s">
        <v>3444</v>
      </c>
      <c r="AB1260" s="26" t="s">
        <v>3442</v>
      </c>
      <c r="AF1260" t="str">
        <f t="shared" si="19"/>
        <v/>
      </c>
    </row>
    <row r="1261" spans="1:33">
      <c r="Y1261" s="26" t="s">
        <v>3445</v>
      </c>
      <c r="Z1261" s="26" t="s">
        <v>3446</v>
      </c>
      <c r="AA1261" s="26" t="s">
        <v>3447</v>
      </c>
      <c r="AB1261" s="26" t="s">
        <v>3445</v>
      </c>
      <c r="AF1261" t="str">
        <f t="shared" si="19"/>
        <v/>
      </c>
    </row>
    <row r="1262" spans="1:33">
      <c r="Y1262" s="26" t="s">
        <v>3448</v>
      </c>
      <c r="Z1262" s="26" t="s">
        <v>3449</v>
      </c>
      <c r="AA1262" s="26" t="s">
        <v>3450</v>
      </c>
      <c r="AB1262" s="26" t="s">
        <v>3448</v>
      </c>
      <c r="AF1262" t="str">
        <f t="shared" si="19"/>
        <v/>
      </c>
    </row>
    <row r="1263" spans="1:33">
      <c r="Y1263" s="26" t="s">
        <v>3451</v>
      </c>
      <c r="Z1263" s="26" t="s">
        <v>3452</v>
      </c>
      <c r="AA1263" s="26" t="s">
        <v>3453</v>
      </c>
      <c r="AB1263" s="26" t="s">
        <v>3451</v>
      </c>
      <c r="AF1263" t="str">
        <f t="shared" si="19"/>
        <v/>
      </c>
    </row>
    <row r="1264" spans="1:33">
      <c r="Y1264" s="26" t="s">
        <v>3454</v>
      </c>
      <c r="Z1264" s="26" t="s">
        <v>3455</v>
      </c>
      <c r="AA1264" s="26" t="s">
        <v>3456</v>
      </c>
      <c r="AB1264" s="26" t="s">
        <v>3454</v>
      </c>
      <c r="AF1264" t="str">
        <f t="shared" si="19"/>
        <v/>
      </c>
    </row>
    <row r="1265" spans="1:32">
      <c r="Y1265" s="26" t="s">
        <v>3457</v>
      </c>
      <c r="Z1265" s="26" t="s">
        <v>3458</v>
      </c>
      <c r="AA1265" s="26" t="s">
        <v>3459</v>
      </c>
      <c r="AB1265" s="26" t="s">
        <v>3457</v>
      </c>
      <c r="AF1265" t="str">
        <f t="shared" si="19"/>
        <v/>
      </c>
    </row>
    <row r="1266" spans="1:32" s="28" customForma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AA1266" s="26" t="s">
        <v>292</v>
      </c>
      <c r="AF1266" t="str">
        <f t="shared" si="19"/>
        <v/>
      </c>
    </row>
    <row r="1267" spans="1:32" s="28" customForma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AA1267" s="26" t="s">
        <v>294</v>
      </c>
      <c r="AF1267" t="str">
        <f t="shared" si="19"/>
        <v/>
      </c>
    </row>
    <row r="1268" spans="1:32" s="28" customForma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AA1268" s="26" t="s">
        <v>2426</v>
      </c>
      <c r="AF1268" t="str">
        <f t="shared" si="19"/>
        <v/>
      </c>
    </row>
    <row r="1269" spans="1:32" s="28" customForma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AA1269" s="26" t="s">
        <v>289</v>
      </c>
      <c r="AF1269" t="str">
        <f t="shared" si="19"/>
        <v/>
      </c>
    </row>
    <row r="1270" spans="1:32" s="28" customForma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AA1270" s="26" t="s">
        <v>2429</v>
      </c>
      <c r="AF1270" t="str">
        <f t="shared" si="19"/>
        <v/>
      </c>
    </row>
    <row r="1271" spans="1:32" s="28" customForma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AA1271" s="26" t="s">
        <v>282</v>
      </c>
      <c r="AF1271" t="str">
        <f t="shared" si="19"/>
        <v/>
      </c>
    </row>
    <row r="1272" spans="1:32">
      <c r="Y1272" s="26" t="s">
        <v>3460</v>
      </c>
      <c r="Z1272" s="26" t="s">
        <v>3461</v>
      </c>
      <c r="AA1272" s="26" t="s">
        <v>3462</v>
      </c>
      <c r="AB1272" s="26" t="s">
        <v>3460</v>
      </c>
      <c r="AF1272" t="str">
        <f t="shared" si="19"/>
        <v/>
      </c>
    </row>
    <row r="1273" spans="1:32" s="28" customForma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AA1273" s="26" t="s">
        <v>2399</v>
      </c>
      <c r="AF1273" t="str">
        <f t="shared" si="19"/>
        <v/>
      </c>
    </row>
    <row r="1274" spans="1:32" s="28" customForma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AA1274" s="26" t="s">
        <v>2402</v>
      </c>
      <c r="AF1274" t="str">
        <f t="shared" si="19"/>
        <v/>
      </c>
    </row>
    <row r="1275" spans="1:32">
      <c r="Y1275" s="26" t="s">
        <v>3463</v>
      </c>
      <c r="Z1275" s="26" t="s">
        <v>3464</v>
      </c>
      <c r="AA1275" s="26" t="s">
        <v>3465</v>
      </c>
      <c r="AB1275" s="26" t="s">
        <v>3463</v>
      </c>
      <c r="AF1275" t="str">
        <f t="shared" si="19"/>
        <v/>
      </c>
    </row>
    <row r="1276" spans="1:32" s="28" customForma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AA1276" s="26" t="s">
        <v>2411</v>
      </c>
      <c r="AF1276" t="str">
        <f t="shared" si="19"/>
        <v/>
      </c>
    </row>
    <row r="1277" spans="1:32" s="28" customForma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AA1277" s="26" t="s">
        <v>2408</v>
      </c>
      <c r="AF1277" t="str">
        <f t="shared" si="19"/>
        <v/>
      </c>
    </row>
    <row r="1278" spans="1:32">
      <c r="Y1278" s="26" t="s">
        <v>3466</v>
      </c>
      <c r="Z1278" s="26" t="s">
        <v>3467</v>
      </c>
      <c r="AA1278" s="26" t="s">
        <v>3468</v>
      </c>
      <c r="AB1278" s="26" t="s">
        <v>3466</v>
      </c>
      <c r="AF1278" t="str">
        <f t="shared" si="19"/>
        <v/>
      </c>
    </row>
    <row r="1279" spans="1:32">
      <c r="Y1279" s="26" t="s">
        <v>3469</v>
      </c>
      <c r="Z1279" s="26" t="s">
        <v>3470</v>
      </c>
      <c r="AA1279" s="26" t="s">
        <v>3471</v>
      </c>
      <c r="AB1279" s="26" t="s">
        <v>3469</v>
      </c>
      <c r="AF1279" t="str">
        <f t="shared" si="19"/>
        <v/>
      </c>
    </row>
    <row r="1280" spans="1:32">
      <c r="Y1280" s="26" t="s">
        <v>3472</v>
      </c>
      <c r="Z1280" s="26" t="s">
        <v>3473</v>
      </c>
      <c r="AA1280" s="26" t="s">
        <v>3474</v>
      </c>
      <c r="AB1280" s="26" t="s">
        <v>3472</v>
      </c>
      <c r="AF1280" t="str">
        <f t="shared" si="19"/>
        <v/>
      </c>
    </row>
    <row r="1281" spans="1:33">
      <c r="Y1281" s="26" t="s">
        <v>3475</v>
      </c>
      <c r="Z1281" s="26" t="s">
        <v>3476</v>
      </c>
      <c r="AA1281" s="26" t="s">
        <v>3477</v>
      </c>
      <c r="AB1281" s="26" t="s">
        <v>3475</v>
      </c>
      <c r="AF1281" t="str">
        <f t="shared" si="19"/>
        <v/>
      </c>
    </row>
    <row r="1282" spans="1:33">
      <c r="Y1282" s="26" t="s">
        <v>3478</v>
      </c>
      <c r="Z1282" s="26" t="s">
        <v>3479</v>
      </c>
      <c r="AA1282" s="26" t="s">
        <v>3480</v>
      </c>
      <c r="AB1282" s="26" t="s">
        <v>3478</v>
      </c>
      <c r="AF1282" t="str">
        <f t="shared" si="19"/>
        <v/>
      </c>
    </row>
    <row r="1283" spans="1:33" s="28" customForma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AA1283" s="26" t="s">
        <v>282</v>
      </c>
      <c r="AF1283" t="str">
        <f t="shared" ref="AF1283:AF1346" si="20">IFERROR(VLOOKUP(AE1283, $Z$2:$AA$4500,2,0),"")</f>
        <v/>
      </c>
    </row>
    <row r="1284" spans="1:33" s="28" customForma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AA1284" s="26" t="s">
        <v>2374</v>
      </c>
      <c r="AF1284" t="str">
        <f t="shared" si="20"/>
        <v/>
      </c>
    </row>
    <row r="1285" spans="1:33">
      <c r="Y1285" s="26" t="s">
        <v>3481</v>
      </c>
      <c r="Z1285" s="26" t="s">
        <v>3482</v>
      </c>
      <c r="AA1285" s="26" t="s">
        <v>3483</v>
      </c>
      <c r="AB1285" s="26" t="s">
        <v>3481</v>
      </c>
      <c r="AF1285" t="str">
        <f t="shared" si="20"/>
        <v/>
      </c>
    </row>
    <row r="1286" spans="1:33">
      <c r="Y1286" s="26" t="s">
        <v>3484</v>
      </c>
      <c r="Z1286" s="26" t="s">
        <v>3485</v>
      </c>
      <c r="AA1286" s="26" t="s">
        <v>3486</v>
      </c>
      <c r="AB1286" s="26" t="s">
        <v>3484</v>
      </c>
      <c r="AF1286" t="str">
        <f t="shared" si="20"/>
        <v/>
      </c>
    </row>
    <row r="1287" spans="1:33">
      <c r="Y1287" s="26" t="s">
        <v>3487</v>
      </c>
      <c r="Z1287" s="26" t="s">
        <v>3488</v>
      </c>
      <c r="AA1287" s="26" t="s">
        <v>3489</v>
      </c>
      <c r="AB1287" s="26" t="s">
        <v>3487</v>
      </c>
      <c r="AF1287" t="str">
        <f t="shared" si="20"/>
        <v/>
      </c>
    </row>
    <row r="1288" spans="1:33">
      <c r="Y1288" s="26" t="s">
        <v>3490</v>
      </c>
      <c r="Z1288" s="26" t="s">
        <v>3491</v>
      </c>
      <c r="AA1288" s="26" t="s">
        <v>3492</v>
      </c>
      <c r="AB1288" s="26" t="s">
        <v>3490</v>
      </c>
      <c r="AF1288" t="str">
        <f t="shared" si="20"/>
        <v/>
      </c>
    </row>
    <row r="1289" spans="1:33" s="28" customForma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AA1289" s="26" t="s">
        <v>2361</v>
      </c>
      <c r="AF1289" t="str">
        <f t="shared" si="20"/>
        <v/>
      </c>
    </row>
    <row r="1290" spans="1:33">
      <c r="H1290" s="26" t="s">
        <v>3493</v>
      </c>
      <c r="Y1290" s="26" t="s">
        <v>3494</v>
      </c>
      <c r="Z1290" s="26" t="s">
        <v>3495</v>
      </c>
      <c r="AA1290" s="26" t="s">
        <v>3496</v>
      </c>
      <c r="AB1290" s="26" t="s">
        <v>3494</v>
      </c>
      <c r="AF1290" t="str">
        <f t="shared" si="20"/>
        <v/>
      </c>
    </row>
    <row r="1291" spans="1:33">
      <c r="I1291" s="26" t="s">
        <v>483</v>
      </c>
      <c r="Y1291" s="26" t="s">
        <v>3497</v>
      </c>
      <c r="Z1291" s="26" t="s">
        <v>3498</v>
      </c>
      <c r="AA1291" s="26" t="s">
        <v>3499</v>
      </c>
      <c r="AB1291" s="26" t="s">
        <v>3497</v>
      </c>
      <c r="AF1291" t="str">
        <f t="shared" si="20"/>
        <v/>
      </c>
    </row>
    <row r="1292" spans="1:33">
      <c r="J1292" s="26" t="s">
        <v>3500</v>
      </c>
      <c r="Y1292" s="26" t="s">
        <v>3501</v>
      </c>
      <c r="Z1292" s="26" t="s">
        <v>3502</v>
      </c>
      <c r="AA1292" s="26" t="s">
        <v>3503</v>
      </c>
      <c r="AB1292" s="26" t="s">
        <v>3501</v>
      </c>
      <c r="AF1292" t="str">
        <f t="shared" si="20"/>
        <v/>
      </c>
    </row>
    <row r="1293" spans="1:33" s="28" customFormat="1">
      <c r="J1293" s="26" t="s">
        <v>3234</v>
      </c>
      <c r="AA1293" s="26" t="s">
        <v>2196</v>
      </c>
      <c r="AF1293" t="str">
        <f t="shared" si="20"/>
        <v/>
      </c>
    </row>
    <row r="1294" spans="1:33">
      <c r="J1294" s="26" t="s">
        <v>3504</v>
      </c>
      <c r="AC1294" s="26" t="s">
        <v>3505</v>
      </c>
      <c r="AD1294" s="26" t="s">
        <v>3506</v>
      </c>
      <c r="AE1294" s="26" t="s">
        <v>3495</v>
      </c>
      <c r="AF1294" t="str">
        <f t="shared" si="20"/>
        <v>6FQ5SJ</v>
      </c>
      <c r="AG1294" s="26" t="s">
        <v>3507</v>
      </c>
    </row>
    <row r="1295" spans="1:33">
      <c r="J1295" s="26" t="s">
        <v>3508</v>
      </c>
      <c r="AF1295" t="str">
        <f t="shared" si="20"/>
        <v/>
      </c>
    </row>
    <row r="1296" spans="1:33">
      <c r="J1296" s="26" t="s">
        <v>3509</v>
      </c>
      <c r="AC1296" s="26" t="s">
        <v>3510</v>
      </c>
      <c r="AD1296" s="26" t="s">
        <v>3511</v>
      </c>
      <c r="AE1296" s="26" t="s">
        <v>3452</v>
      </c>
      <c r="AF1296" t="str">
        <f t="shared" si="20"/>
        <v>6FQ5NQ</v>
      </c>
      <c r="AG1296" s="26" t="s">
        <v>3512</v>
      </c>
    </row>
    <row r="1297" spans="1:33">
      <c r="J1297" s="26" t="s">
        <v>3513</v>
      </c>
      <c r="AF1297" t="str">
        <f t="shared" si="20"/>
        <v/>
      </c>
    </row>
    <row r="1298" spans="1:33">
      <c r="J1298" s="26" t="s">
        <v>3514</v>
      </c>
      <c r="AC1298" s="26" t="s">
        <v>3515</v>
      </c>
      <c r="AD1298" s="26" t="s">
        <v>3516</v>
      </c>
      <c r="AE1298" s="26" t="s">
        <v>3488</v>
      </c>
      <c r="AF1298" t="str">
        <f t="shared" si="20"/>
        <v>5VKRXQ</v>
      </c>
      <c r="AG1298" s="26" t="s">
        <v>3517</v>
      </c>
    </row>
    <row r="1299" spans="1:33">
      <c r="A1299" s="28"/>
      <c r="B1299" s="28"/>
      <c r="C1299" s="28"/>
      <c r="D1299" s="28"/>
      <c r="E1299" s="28"/>
      <c r="F1299" s="28"/>
      <c r="G1299" s="28"/>
      <c r="H1299" s="28"/>
      <c r="I1299" s="28"/>
      <c r="J1299" s="28"/>
      <c r="K1299" s="26" t="s">
        <v>795</v>
      </c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  <c r="W1299" s="28"/>
      <c r="X1299" s="28"/>
      <c r="AF1299" t="str">
        <f t="shared" si="20"/>
        <v/>
      </c>
    </row>
    <row r="1300" spans="1:33">
      <c r="J1300" s="26" t="s">
        <v>3518</v>
      </c>
      <c r="AC1300" s="26" t="s">
        <v>3519</v>
      </c>
      <c r="AD1300" s="26" t="s">
        <v>3520</v>
      </c>
      <c r="AE1300" s="26" t="s">
        <v>3437</v>
      </c>
      <c r="AF1300" t="str">
        <f t="shared" si="20"/>
        <v>4U25AJ</v>
      </c>
      <c r="AG1300" s="26" t="s">
        <v>3521</v>
      </c>
    </row>
    <row r="1301" spans="1:33">
      <c r="A1301" s="28"/>
      <c r="B1301" s="28"/>
      <c r="C1301" s="28"/>
      <c r="D1301" s="28"/>
      <c r="E1301" s="28"/>
      <c r="F1301" s="28"/>
      <c r="G1301" s="28"/>
      <c r="H1301" s="28"/>
      <c r="I1301" s="28"/>
      <c r="J1301" s="28"/>
      <c r="K1301" s="26" t="s">
        <v>687</v>
      </c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AF1301" t="str">
        <f t="shared" si="20"/>
        <v/>
      </c>
    </row>
    <row r="1302" spans="1:33">
      <c r="A1302" s="28"/>
      <c r="B1302" s="28"/>
      <c r="C1302" s="28"/>
      <c r="D1302" s="28"/>
      <c r="E1302" s="28"/>
      <c r="F1302" s="28"/>
      <c r="G1302" s="28"/>
      <c r="H1302" s="28"/>
      <c r="I1302" s="28"/>
      <c r="J1302" s="28"/>
      <c r="K1302" s="26" t="s">
        <v>691</v>
      </c>
      <c r="L1302" s="28"/>
      <c r="M1302" s="28"/>
      <c r="N1302" s="28"/>
      <c r="O1302" s="28"/>
      <c r="P1302" s="28"/>
      <c r="Q1302" s="28"/>
      <c r="R1302" s="28"/>
      <c r="S1302" s="28"/>
      <c r="T1302" s="28"/>
      <c r="U1302" s="28"/>
      <c r="V1302" s="28"/>
      <c r="W1302" s="28"/>
      <c r="X1302" s="28"/>
      <c r="AC1302" s="26" t="s">
        <v>3522</v>
      </c>
      <c r="AD1302" s="26" t="s">
        <v>3523</v>
      </c>
      <c r="AE1302" s="26" t="s">
        <v>3485</v>
      </c>
      <c r="AF1302" t="str">
        <f t="shared" si="20"/>
        <v>G9ETBD</v>
      </c>
      <c r="AG1302" s="26" t="s">
        <v>3524</v>
      </c>
    </row>
    <row r="1303" spans="1:33">
      <c r="A1303" s="28"/>
      <c r="B1303" s="28"/>
      <c r="C1303" s="28"/>
      <c r="D1303" s="28"/>
      <c r="E1303" s="28"/>
      <c r="F1303" s="28"/>
      <c r="G1303" s="28"/>
      <c r="H1303" s="28"/>
      <c r="I1303" s="28"/>
      <c r="J1303" s="28"/>
      <c r="K1303" s="26" t="s">
        <v>689</v>
      </c>
      <c r="L1303" s="28"/>
      <c r="M1303" s="28"/>
      <c r="N1303" s="28"/>
      <c r="O1303" s="28"/>
      <c r="P1303" s="28"/>
      <c r="Q1303" s="28"/>
      <c r="R1303" s="28"/>
      <c r="S1303" s="28"/>
      <c r="T1303" s="28"/>
      <c r="U1303" s="28"/>
      <c r="V1303" s="28"/>
      <c r="W1303" s="28"/>
      <c r="X1303" s="28"/>
      <c r="AF1303" t="str">
        <f t="shared" si="20"/>
        <v/>
      </c>
    </row>
    <row r="1304" spans="1:33">
      <c r="J1304" s="26" t="s">
        <v>3525</v>
      </c>
      <c r="AC1304" s="26" t="s">
        <v>3526</v>
      </c>
      <c r="AD1304" s="26" t="s">
        <v>3527</v>
      </c>
      <c r="AE1304" s="26" t="s">
        <v>3449</v>
      </c>
      <c r="AF1304" t="str">
        <f t="shared" si="20"/>
        <v>6FQ5UK</v>
      </c>
      <c r="AG1304" s="26" t="s">
        <v>3528</v>
      </c>
    </row>
    <row r="1305" spans="1:33">
      <c r="J1305" s="26" t="s">
        <v>3529</v>
      </c>
      <c r="AF1305" t="str">
        <f t="shared" si="20"/>
        <v/>
      </c>
    </row>
    <row r="1306" spans="1:33">
      <c r="K1306" s="26" t="s">
        <v>3530</v>
      </c>
      <c r="AC1306" s="26" t="s">
        <v>3531</v>
      </c>
      <c r="AD1306" s="26" t="s">
        <v>3532</v>
      </c>
      <c r="AE1306" s="26" t="s">
        <v>3437</v>
      </c>
      <c r="AF1306" t="str">
        <f t="shared" si="20"/>
        <v>4U25AJ</v>
      </c>
      <c r="AG1306" s="26" t="s">
        <v>3533</v>
      </c>
    </row>
    <row r="1307" spans="1:33">
      <c r="A1307" s="28"/>
      <c r="B1307" s="28"/>
      <c r="C1307" s="28"/>
      <c r="D1307" s="28"/>
      <c r="E1307" s="28"/>
      <c r="F1307" s="28"/>
      <c r="G1307" s="28"/>
      <c r="H1307" s="28"/>
      <c r="I1307" s="28"/>
      <c r="J1307" s="28"/>
      <c r="K1307" s="28"/>
      <c r="L1307" s="26" t="s">
        <v>745</v>
      </c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AF1307" t="str">
        <f t="shared" si="20"/>
        <v/>
      </c>
    </row>
    <row r="1308" spans="1:33">
      <c r="A1308" s="28"/>
      <c r="B1308" s="28"/>
      <c r="C1308" s="28"/>
      <c r="D1308" s="28"/>
      <c r="E1308" s="28"/>
      <c r="F1308" s="28"/>
      <c r="G1308" s="28"/>
      <c r="H1308" s="28"/>
      <c r="I1308" s="28"/>
      <c r="J1308" s="28"/>
      <c r="K1308" s="28"/>
      <c r="L1308" s="26" t="s">
        <v>3255</v>
      </c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AC1308" s="26" t="s">
        <v>3534</v>
      </c>
      <c r="AD1308" s="26" t="s">
        <v>3535</v>
      </c>
      <c r="AE1308" s="26" t="s">
        <v>3482</v>
      </c>
      <c r="AF1308" t="str">
        <f t="shared" si="20"/>
        <v>Q5B37H</v>
      </c>
      <c r="AG1308" s="26" t="s">
        <v>3536</v>
      </c>
    </row>
    <row r="1309" spans="1:33">
      <c r="A1309" s="28"/>
      <c r="B1309" s="28"/>
      <c r="C1309" s="28"/>
      <c r="D1309" s="28"/>
      <c r="E1309" s="28"/>
      <c r="F1309" s="28"/>
      <c r="G1309" s="28"/>
      <c r="H1309" s="28"/>
      <c r="I1309" s="28"/>
      <c r="J1309" s="28"/>
      <c r="K1309" s="28"/>
      <c r="L1309" s="26" t="s">
        <v>743</v>
      </c>
      <c r="M1309" s="28"/>
      <c r="N1309" s="28"/>
      <c r="O1309" s="28"/>
      <c r="P1309" s="28"/>
      <c r="Q1309" s="28"/>
      <c r="R1309" s="28"/>
      <c r="S1309" s="28"/>
      <c r="T1309" s="28"/>
      <c r="U1309" s="28"/>
      <c r="V1309" s="28"/>
      <c r="W1309" s="28"/>
      <c r="X1309" s="28"/>
      <c r="AF1309" t="str">
        <f t="shared" si="20"/>
        <v/>
      </c>
    </row>
    <row r="1310" spans="1:33">
      <c r="A1310" s="28"/>
      <c r="B1310" s="28"/>
      <c r="C1310" s="28"/>
      <c r="D1310" s="28"/>
      <c r="E1310" s="28"/>
      <c r="F1310" s="28"/>
      <c r="G1310" s="28"/>
      <c r="H1310" s="28"/>
      <c r="I1310" s="28"/>
      <c r="J1310" s="28"/>
      <c r="K1310" s="28"/>
      <c r="L1310" s="26" t="s">
        <v>3263</v>
      </c>
      <c r="M1310" s="28"/>
      <c r="N1310" s="28"/>
      <c r="O1310" s="28"/>
      <c r="P1310" s="28"/>
      <c r="Q1310" s="28"/>
      <c r="R1310" s="28"/>
      <c r="S1310" s="28"/>
      <c r="T1310" s="28"/>
      <c r="U1310" s="28"/>
      <c r="V1310" s="28"/>
      <c r="W1310" s="28"/>
      <c r="X1310" s="28"/>
      <c r="AC1310" s="26" t="s">
        <v>3537</v>
      </c>
      <c r="AD1310" s="26" t="s">
        <v>3538</v>
      </c>
      <c r="AE1310" s="26" t="s">
        <v>3446</v>
      </c>
      <c r="AF1310" t="str">
        <f t="shared" si="20"/>
        <v>G9ETDC</v>
      </c>
      <c r="AG1310" s="26" t="s">
        <v>3539</v>
      </c>
    </row>
    <row r="1311" spans="1:33">
      <c r="A1311" s="28"/>
      <c r="B1311" s="28"/>
      <c r="C1311" s="28"/>
      <c r="D1311" s="28"/>
      <c r="E1311" s="28"/>
      <c r="F1311" s="28"/>
      <c r="G1311" s="28"/>
      <c r="H1311" s="28"/>
      <c r="I1311" s="28"/>
      <c r="J1311" s="28"/>
      <c r="K1311" s="28"/>
      <c r="L1311" s="26" t="s">
        <v>3266</v>
      </c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6" t="s">
        <v>3540</v>
      </c>
      <c r="Z1311" s="26" t="s">
        <v>3541</v>
      </c>
      <c r="AA1311" s="26" t="s">
        <v>3542</v>
      </c>
      <c r="AB1311" s="26" t="s">
        <v>3540</v>
      </c>
      <c r="AF1311" t="str">
        <f t="shared" si="20"/>
        <v/>
      </c>
    </row>
    <row r="1312" spans="1:33">
      <c r="K1312" s="26" t="s">
        <v>3543</v>
      </c>
      <c r="Y1312" s="26" t="s">
        <v>3544</v>
      </c>
      <c r="Z1312" s="26" t="s">
        <v>3545</v>
      </c>
      <c r="AA1312" s="26" t="s">
        <v>331</v>
      </c>
      <c r="AB1312" s="26" t="s">
        <v>3544</v>
      </c>
      <c r="AF1312" t="str">
        <f t="shared" si="20"/>
        <v/>
      </c>
    </row>
    <row r="1313" spans="1:32">
      <c r="A1313" s="28"/>
      <c r="B1313" s="28"/>
      <c r="C1313" s="28"/>
      <c r="D1313" s="28"/>
      <c r="E1313" s="28"/>
      <c r="F1313" s="28"/>
      <c r="G1313" s="28"/>
      <c r="H1313" s="28"/>
      <c r="I1313" s="28"/>
      <c r="J1313" s="28"/>
      <c r="K1313" s="28"/>
      <c r="L1313" s="26" t="s">
        <v>3289</v>
      </c>
      <c r="M1313" s="28"/>
      <c r="N1313" s="28"/>
      <c r="O1313" s="28"/>
      <c r="P1313" s="28"/>
      <c r="Q1313" s="28"/>
      <c r="R1313" s="28"/>
      <c r="S1313" s="28"/>
      <c r="T1313" s="28"/>
      <c r="U1313" s="28"/>
      <c r="V1313" s="28"/>
      <c r="W1313" s="28"/>
      <c r="X1313" s="28"/>
      <c r="Y1313" s="26" t="s">
        <v>3546</v>
      </c>
      <c r="Z1313" s="26" t="s">
        <v>3547</v>
      </c>
      <c r="AA1313" s="26" t="s">
        <v>3548</v>
      </c>
      <c r="AB1313" s="26" t="s">
        <v>3546</v>
      </c>
      <c r="AF1313" t="str">
        <f t="shared" si="20"/>
        <v/>
      </c>
    </row>
    <row r="1314" spans="1:32">
      <c r="A1314" s="28"/>
      <c r="B1314" s="28"/>
      <c r="C1314" s="28"/>
      <c r="D1314" s="28"/>
      <c r="E1314" s="28"/>
      <c r="F1314" s="28"/>
      <c r="G1314" s="28"/>
      <c r="H1314" s="28"/>
      <c r="I1314" s="28"/>
      <c r="J1314" s="28"/>
      <c r="K1314" s="28"/>
      <c r="L1314" s="26" t="s">
        <v>634</v>
      </c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W1314" s="28"/>
      <c r="X1314" s="28"/>
      <c r="Y1314" s="26" t="s">
        <v>3549</v>
      </c>
      <c r="Z1314" s="26" t="s">
        <v>3550</v>
      </c>
      <c r="AA1314" s="26" t="s">
        <v>3551</v>
      </c>
      <c r="AB1314" s="26" t="s">
        <v>3549</v>
      </c>
      <c r="AF1314" t="str">
        <f t="shared" si="20"/>
        <v/>
      </c>
    </row>
    <row r="1315" spans="1:32">
      <c r="A1315" s="28"/>
      <c r="B1315" s="28"/>
      <c r="C1315" s="28"/>
      <c r="D1315" s="28"/>
      <c r="E1315" s="28"/>
      <c r="F1315" s="28"/>
      <c r="G1315" s="28"/>
      <c r="H1315" s="28"/>
      <c r="I1315" s="28"/>
      <c r="J1315" s="28"/>
      <c r="K1315" s="28"/>
      <c r="L1315" s="26" t="s">
        <v>640</v>
      </c>
      <c r="M1315" s="28"/>
      <c r="N1315" s="28"/>
      <c r="O1315" s="28"/>
      <c r="P1315" s="28"/>
      <c r="Q1315" s="28"/>
      <c r="R1315" s="28"/>
      <c r="S1315" s="28"/>
      <c r="T1315" s="28"/>
      <c r="U1315" s="28"/>
      <c r="V1315" s="28"/>
      <c r="W1315" s="28"/>
      <c r="X1315" s="28"/>
      <c r="Y1315" s="26" t="s">
        <v>3552</v>
      </c>
      <c r="Z1315" s="26" t="s">
        <v>3553</v>
      </c>
      <c r="AA1315" s="26" t="s">
        <v>3554</v>
      </c>
      <c r="AB1315" s="26" t="s">
        <v>3552</v>
      </c>
      <c r="AF1315" t="str">
        <f t="shared" si="20"/>
        <v/>
      </c>
    </row>
    <row r="1316" spans="1:32">
      <c r="A1316" s="28"/>
      <c r="B1316" s="28"/>
      <c r="C1316" s="28"/>
      <c r="D1316" s="28"/>
      <c r="E1316" s="28"/>
      <c r="F1316" s="28"/>
      <c r="G1316" s="28"/>
      <c r="H1316" s="28"/>
      <c r="I1316" s="28"/>
      <c r="J1316" s="28"/>
      <c r="K1316" s="28"/>
      <c r="L1316" s="26" t="s">
        <v>3293</v>
      </c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6" t="s">
        <v>3555</v>
      </c>
      <c r="Z1316" s="26" t="s">
        <v>3556</v>
      </c>
      <c r="AA1316" s="26" t="s">
        <v>3557</v>
      </c>
      <c r="AB1316" s="26" t="s">
        <v>3555</v>
      </c>
      <c r="AF1316" t="str">
        <f t="shared" si="20"/>
        <v/>
      </c>
    </row>
    <row r="1317" spans="1:32">
      <c r="A1317" s="28"/>
      <c r="B1317" s="28"/>
      <c r="C1317" s="28"/>
      <c r="D1317" s="28"/>
      <c r="E1317" s="28"/>
      <c r="F1317" s="28"/>
      <c r="G1317" s="28"/>
      <c r="H1317" s="28"/>
      <c r="I1317" s="28"/>
      <c r="J1317" s="28"/>
      <c r="K1317" s="28"/>
      <c r="L1317" s="26" t="s">
        <v>3294</v>
      </c>
      <c r="M1317" s="28"/>
      <c r="N1317" s="28"/>
      <c r="O1317" s="28"/>
      <c r="P1317" s="28"/>
      <c r="Q1317" s="28"/>
      <c r="R1317" s="28"/>
      <c r="S1317" s="28"/>
      <c r="T1317" s="28"/>
      <c r="U1317" s="28"/>
      <c r="V1317" s="28"/>
      <c r="W1317" s="28"/>
      <c r="X1317" s="28"/>
      <c r="Y1317" s="26" t="s">
        <v>3558</v>
      </c>
      <c r="Z1317" s="26" t="s">
        <v>3559</v>
      </c>
      <c r="AA1317" s="26" t="s">
        <v>3560</v>
      </c>
      <c r="AB1317" s="26" t="s">
        <v>3558</v>
      </c>
      <c r="AF1317" t="str">
        <f t="shared" si="20"/>
        <v/>
      </c>
    </row>
    <row r="1318" spans="1:32" s="28" customFormat="1">
      <c r="L1318" s="26" t="s">
        <v>620</v>
      </c>
      <c r="AA1318" s="26" t="s">
        <v>2408</v>
      </c>
      <c r="AF1318" t="str">
        <f t="shared" si="20"/>
        <v/>
      </c>
    </row>
    <row r="1319" spans="1:32" s="28" customFormat="1">
      <c r="A1319"/>
      <c r="B1319"/>
      <c r="C1319"/>
      <c r="D1319"/>
      <c r="E1319"/>
      <c r="F1319"/>
      <c r="G1319"/>
      <c r="H1319"/>
      <c r="I1319"/>
      <c r="J1319"/>
      <c r="K1319" s="26" t="s">
        <v>3561</v>
      </c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AA1319" s="26" t="s">
        <v>2411</v>
      </c>
      <c r="AF1319" t="str">
        <f t="shared" si="20"/>
        <v/>
      </c>
    </row>
    <row r="1320" spans="1:32">
      <c r="A1320" s="28"/>
      <c r="B1320" s="28"/>
      <c r="C1320" s="28"/>
      <c r="D1320" s="28"/>
      <c r="E1320" s="28"/>
      <c r="F1320" s="28"/>
      <c r="G1320" s="28"/>
      <c r="H1320" s="28"/>
      <c r="I1320" s="28"/>
      <c r="J1320" s="28"/>
      <c r="K1320" s="28"/>
      <c r="L1320" s="26" t="s">
        <v>634</v>
      </c>
      <c r="M1320" s="28"/>
      <c r="N1320" s="28"/>
      <c r="O1320" s="28"/>
      <c r="P1320" s="28"/>
      <c r="Q1320" s="28"/>
      <c r="R1320" s="28"/>
      <c r="S1320" s="28"/>
      <c r="T1320" s="28"/>
      <c r="U1320" s="28"/>
      <c r="V1320" s="28"/>
      <c r="W1320" s="28"/>
      <c r="X1320" s="28"/>
      <c r="Y1320" s="26" t="s">
        <v>3562</v>
      </c>
      <c r="Z1320" s="26" t="s">
        <v>3563</v>
      </c>
      <c r="AA1320" s="26" t="s">
        <v>3564</v>
      </c>
      <c r="AB1320" s="26" t="s">
        <v>3562</v>
      </c>
      <c r="AF1320" t="str">
        <f t="shared" si="20"/>
        <v/>
      </c>
    </row>
    <row r="1321" spans="1:32">
      <c r="A1321" s="28"/>
      <c r="B1321" s="28"/>
      <c r="C1321" s="28"/>
      <c r="D1321" s="28"/>
      <c r="E1321" s="28"/>
      <c r="F1321" s="28"/>
      <c r="G1321" s="28"/>
      <c r="H1321" s="28"/>
      <c r="I1321" s="28"/>
      <c r="J1321" s="28"/>
      <c r="K1321" s="28"/>
      <c r="L1321" s="26" t="s">
        <v>3243</v>
      </c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6" t="s">
        <v>3565</v>
      </c>
      <c r="Z1321" s="26" t="s">
        <v>3566</v>
      </c>
      <c r="AA1321" s="26" t="s">
        <v>3567</v>
      </c>
      <c r="AB1321" s="26" t="s">
        <v>3565</v>
      </c>
      <c r="AF1321" t="str">
        <f t="shared" si="20"/>
        <v/>
      </c>
    </row>
    <row r="1322" spans="1:32">
      <c r="A1322" s="28"/>
      <c r="B1322" s="28"/>
      <c r="C1322" s="28"/>
      <c r="D1322" s="28"/>
      <c r="E1322" s="28"/>
      <c r="F1322" s="28"/>
      <c r="G1322" s="28"/>
      <c r="H1322" s="28"/>
      <c r="I1322" s="28"/>
      <c r="J1322" s="28"/>
      <c r="K1322" s="26" t="s">
        <v>3518</v>
      </c>
      <c r="L1322" s="28"/>
      <c r="M1322" s="28"/>
      <c r="N1322" s="28"/>
      <c r="O1322" s="28"/>
      <c r="P1322" s="28"/>
      <c r="Q1322" s="28"/>
      <c r="R1322" s="28"/>
      <c r="S1322" s="28"/>
      <c r="T1322" s="28"/>
      <c r="U1322" s="28"/>
      <c r="V1322" s="28"/>
      <c r="W1322" s="28"/>
      <c r="X1322" s="28"/>
      <c r="Y1322" s="26" t="s">
        <v>3568</v>
      </c>
      <c r="Z1322" s="26" t="s">
        <v>3569</v>
      </c>
      <c r="AA1322" s="26" t="s">
        <v>3570</v>
      </c>
      <c r="AB1322" s="26" t="s">
        <v>3568</v>
      </c>
      <c r="AF1322" t="str">
        <f t="shared" si="20"/>
        <v/>
      </c>
    </row>
    <row r="1323" spans="1:32">
      <c r="K1323" s="26" t="s">
        <v>3571</v>
      </c>
      <c r="Y1323" s="26" t="s">
        <v>3572</v>
      </c>
      <c r="Z1323" s="26" t="s">
        <v>3573</v>
      </c>
      <c r="AA1323" s="26" t="s">
        <v>3574</v>
      </c>
      <c r="AB1323" s="26" t="s">
        <v>3572</v>
      </c>
      <c r="AF1323" t="str">
        <f t="shared" si="20"/>
        <v/>
      </c>
    </row>
    <row r="1324" spans="1:32">
      <c r="A1324" s="28"/>
      <c r="B1324" s="28"/>
      <c r="C1324" s="28"/>
      <c r="D1324" s="28"/>
      <c r="E1324" s="28"/>
      <c r="F1324" s="28"/>
      <c r="G1324" s="28"/>
      <c r="H1324" s="28"/>
      <c r="I1324" s="28"/>
      <c r="J1324" s="28"/>
      <c r="K1324" s="28"/>
      <c r="L1324" s="26" t="s">
        <v>3274</v>
      </c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W1324" s="28"/>
      <c r="X1324" s="28"/>
      <c r="Y1324" s="26" t="s">
        <v>3575</v>
      </c>
      <c r="Z1324" s="26" t="s">
        <v>3576</v>
      </c>
      <c r="AA1324" s="26" t="s">
        <v>3577</v>
      </c>
      <c r="AB1324" s="26" t="s">
        <v>3575</v>
      </c>
      <c r="AF1324" t="str">
        <f t="shared" si="20"/>
        <v/>
      </c>
    </row>
    <row r="1325" spans="1:32" s="28" customFormat="1">
      <c r="L1325" s="26" t="s">
        <v>3275</v>
      </c>
      <c r="AA1325" s="26" t="s">
        <v>2374</v>
      </c>
      <c r="AF1325" t="str">
        <f t="shared" si="20"/>
        <v/>
      </c>
    </row>
    <row r="1326" spans="1:32" s="28" customFormat="1">
      <c r="A1326"/>
      <c r="B1326"/>
      <c r="C1326"/>
      <c r="D1326"/>
      <c r="E1326"/>
      <c r="F1326"/>
      <c r="G1326"/>
      <c r="H1326"/>
      <c r="I1326"/>
      <c r="J1326" s="26" t="s">
        <v>3578</v>
      </c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AA1326" s="26" t="s">
        <v>282</v>
      </c>
      <c r="AF1326" t="str">
        <f t="shared" si="20"/>
        <v/>
      </c>
    </row>
    <row r="1327" spans="1:32">
      <c r="J1327" s="26" t="s">
        <v>3579</v>
      </c>
      <c r="Y1327" s="26" t="s">
        <v>3580</v>
      </c>
      <c r="Z1327" s="26" t="s">
        <v>3581</v>
      </c>
      <c r="AA1327" s="26" t="s">
        <v>3582</v>
      </c>
      <c r="AB1327" s="26" t="s">
        <v>3580</v>
      </c>
      <c r="AF1327" t="str">
        <f t="shared" si="20"/>
        <v/>
      </c>
    </row>
    <row r="1328" spans="1:32" s="28" customFormat="1">
      <c r="A1328"/>
      <c r="B1328"/>
      <c r="C1328"/>
      <c r="D1328"/>
      <c r="E1328"/>
      <c r="F1328"/>
      <c r="G1328"/>
      <c r="H1328"/>
      <c r="I1328"/>
      <c r="J1328" s="26" t="s">
        <v>3583</v>
      </c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AA1328" s="26" t="s">
        <v>2402</v>
      </c>
      <c r="AF1328" t="str">
        <f t="shared" si="20"/>
        <v/>
      </c>
    </row>
    <row r="1329" spans="1:32" s="28" customFormat="1">
      <c r="A1329"/>
      <c r="B1329"/>
      <c r="C1329"/>
      <c r="D1329"/>
      <c r="E1329"/>
      <c r="F1329"/>
      <c r="G1329"/>
      <c r="H1329"/>
      <c r="I1329"/>
      <c r="J1329"/>
      <c r="K1329" s="26" t="s">
        <v>3584</v>
      </c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AA1329" s="26" t="s">
        <v>2399</v>
      </c>
      <c r="AF1329" t="str">
        <f t="shared" si="20"/>
        <v/>
      </c>
    </row>
    <row r="1330" spans="1:32">
      <c r="K1330" s="26" t="s">
        <v>3585</v>
      </c>
      <c r="Y1330" s="26" t="s">
        <v>3586</v>
      </c>
      <c r="Z1330" s="26" t="s">
        <v>3587</v>
      </c>
      <c r="AA1330" s="26" t="s">
        <v>3588</v>
      </c>
      <c r="AB1330" s="26" t="s">
        <v>3586</v>
      </c>
      <c r="AF1330" t="str">
        <f t="shared" si="20"/>
        <v/>
      </c>
    </row>
    <row r="1331" spans="1:32" s="28" customFormat="1">
      <c r="A1331"/>
      <c r="B1331"/>
      <c r="C1331"/>
      <c r="D1331"/>
      <c r="E1331"/>
      <c r="F1331"/>
      <c r="G1331"/>
      <c r="H1331"/>
      <c r="I1331"/>
      <c r="J1331"/>
      <c r="K1331" s="26" t="s">
        <v>3589</v>
      </c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AA1331" s="26" t="s">
        <v>282</v>
      </c>
      <c r="AF1331" t="str">
        <f t="shared" si="20"/>
        <v/>
      </c>
    </row>
    <row r="1332" spans="1:32" s="28" customFormat="1">
      <c r="A1332"/>
      <c r="B1332"/>
      <c r="C1332"/>
      <c r="D1332"/>
      <c r="E1332"/>
      <c r="F1332"/>
      <c r="G1332"/>
      <c r="H1332"/>
      <c r="I1332"/>
      <c r="J1332"/>
      <c r="K1332" s="26" t="s">
        <v>3590</v>
      </c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AA1332" s="26" t="s">
        <v>292</v>
      </c>
      <c r="AF1332" t="str">
        <f t="shared" si="20"/>
        <v/>
      </c>
    </row>
    <row r="1333" spans="1:32" s="28" customFormat="1">
      <c r="A1333"/>
      <c r="B1333"/>
      <c r="C1333"/>
      <c r="D1333"/>
      <c r="E1333"/>
      <c r="F1333"/>
      <c r="G1333"/>
      <c r="H1333"/>
      <c r="I1333"/>
      <c r="J1333"/>
      <c r="K1333" s="26" t="s">
        <v>3591</v>
      </c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AA1333" s="26" t="s">
        <v>2429</v>
      </c>
      <c r="AF1333" t="str">
        <f t="shared" si="20"/>
        <v/>
      </c>
    </row>
    <row r="1334" spans="1:32" s="28" customFormat="1">
      <c r="A1334"/>
      <c r="B1334"/>
      <c r="C1334"/>
      <c r="D1334"/>
      <c r="E1334"/>
      <c r="F1334"/>
      <c r="G1334"/>
      <c r="H1334"/>
      <c r="I1334"/>
      <c r="J1334"/>
      <c r="K1334" s="26" t="s">
        <v>3592</v>
      </c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AA1334" s="26" t="s">
        <v>2426</v>
      </c>
      <c r="AF1334" t="str">
        <f t="shared" si="20"/>
        <v/>
      </c>
    </row>
    <row r="1335" spans="1:32" s="28" customFormat="1">
      <c r="A1335"/>
      <c r="B1335"/>
      <c r="C1335"/>
      <c r="D1335"/>
      <c r="E1335"/>
      <c r="F1335"/>
      <c r="G1335"/>
      <c r="H1335"/>
      <c r="I1335"/>
      <c r="J1335"/>
      <c r="K1335" s="26" t="s">
        <v>3593</v>
      </c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AA1335" s="26" t="s">
        <v>289</v>
      </c>
      <c r="AF1335" t="str">
        <f t="shared" si="20"/>
        <v/>
      </c>
    </row>
    <row r="1336" spans="1:32" s="28" customFormat="1">
      <c r="A1336"/>
      <c r="B1336"/>
      <c r="C1336"/>
      <c r="D1336"/>
      <c r="E1336"/>
      <c r="F1336"/>
      <c r="G1336"/>
      <c r="H1336"/>
      <c r="I1336"/>
      <c r="J1336"/>
      <c r="K1336" s="26" t="s">
        <v>3594</v>
      </c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AA1336" s="26" t="s">
        <v>294</v>
      </c>
      <c r="AF1336" t="str">
        <f t="shared" si="20"/>
        <v/>
      </c>
    </row>
    <row r="1337" spans="1:32">
      <c r="Y1337" s="26" t="s">
        <v>3595</v>
      </c>
      <c r="Z1337" s="26" t="s">
        <v>3596</v>
      </c>
      <c r="AA1337" s="26" t="s">
        <v>3597</v>
      </c>
      <c r="AB1337" s="26" t="s">
        <v>3595</v>
      </c>
      <c r="AF1337" t="str">
        <f t="shared" si="20"/>
        <v/>
      </c>
    </row>
    <row r="1338" spans="1:32">
      <c r="Y1338" s="26" t="s">
        <v>3598</v>
      </c>
      <c r="Z1338" s="26" t="s">
        <v>3599</v>
      </c>
      <c r="AA1338" s="26" t="s">
        <v>3600</v>
      </c>
      <c r="AB1338" s="26" t="s">
        <v>3598</v>
      </c>
      <c r="AF1338" t="str">
        <f t="shared" si="20"/>
        <v/>
      </c>
    </row>
    <row r="1339" spans="1:32">
      <c r="Y1339" s="26" t="s">
        <v>3601</v>
      </c>
      <c r="Z1339" s="26" t="s">
        <v>3602</v>
      </c>
      <c r="AA1339" s="26" t="s">
        <v>3603</v>
      </c>
      <c r="AB1339" s="26" t="s">
        <v>3601</v>
      </c>
      <c r="AF1339" t="str">
        <f t="shared" si="20"/>
        <v/>
      </c>
    </row>
    <row r="1340" spans="1:32" s="28" customForma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AA1340" s="26" t="s">
        <v>2361</v>
      </c>
      <c r="AF1340" t="str">
        <f t="shared" si="20"/>
        <v/>
      </c>
    </row>
    <row r="1341" spans="1:32">
      <c r="Y1341" s="26" t="s">
        <v>3604</v>
      </c>
      <c r="Z1341" s="26" t="s">
        <v>3605</v>
      </c>
      <c r="AA1341" s="26" t="s">
        <v>3606</v>
      </c>
      <c r="AB1341" s="26" t="s">
        <v>3604</v>
      </c>
      <c r="AF1341" t="str">
        <f t="shared" si="20"/>
        <v/>
      </c>
    </row>
    <row r="1342" spans="1:32">
      <c r="Y1342" s="26" t="s">
        <v>3607</v>
      </c>
      <c r="Z1342" s="26" t="s">
        <v>3608</v>
      </c>
      <c r="AA1342" s="26" t="s">
        <v>3609</v>
      </c>
      <c r="AB1342" s="26" t="s">
        <v>3607</v>
      </c>
      <c r="AF1342" t="str">
        <f t="shared" si="20"/>
        <v/>
      </c>
    </row>
    <row r="1343" spans="1:32" s="28" customForma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AA1343" s="26" t="s">
        <v>2196</v>
      </c>
      <c r="AF1343" t="str">
        <f t="shared" si="20"/>
        <v/>
      </c>
    </row>
    <row r="1344" spans="1:32">
      <c r="Y1344" s="26" t="s">
        <v>3610</v>
      </c>
      <c r="Z1344" s="26" t="s">
        <v>3611</v>
      </c>
      <c r="AA1344" s="26" t="s">
        <v>3612</v>
      </c>
      <c r="AB1344" s="26" t="s">
        <v>3610</v>
      </c>
      <c r="AF1344" t="str">
        <f t="shared" si="20"/>
        <v/>
      </c>
    </row>
    <row r="1345" spans="25:33">
      <c r="Y1345" s="26" t="s">
        <v>3613</v>
      </c>
      <c r="Z1345" s="26" t="s">
        <v>3614</v>
      </c>
      <c r="AA1345" s="26" t="s">
        <v>3615</v>
      </c>
      <c r="AB1345" s="26" t="s">
        <v>3613</v>
      </c>
      <c r="AF1345" t="str">
        <f t="shared" si="20"/>
        <v/>
      </c>
    </row>
    <row r="1346" spans="25:33">
      <c r="AC1346" s="26" t="s">
        <v>3616</v>
      </c>
      <c r="AD1346" s="26" t="s">
        <v>3617</v>
      </c>
      <c r="AE1346" s="26" t="s">
        <v>3602</v>
      </c>
      <c r="AF1346" t="str">
        <f t="shared" si="20"/>
        <v>Q5B34W</v>
      </c>
      <c r="AG1346" s="26" t="s">
        <v>3618</v>
      </c>
    </row>
    <row r="1347" spans="25:33">
      <c r="AF1347" t="str">
        <f t="shared" ref="AF1347:AF1410" si="21">IFERROR(VLOOKUP(AE1347, $Z$2:$AA$4500,2,0),"")</f>
        <v/>
      </c>
    </row>
    <row r="1348" spans="25:33">
      <c r="AC1348" s="26" t="s">
        <v>3619</v>
      </c>
      <c r="AD1348" s="26" t="s">
        <v>3620</v>
      </c>
      <c r="AE1348" s="26" t="s">
        <v>3599</v>
      </c>
      <c r="AF1348" t="str">
        <f t="shared" si="21"/>
        <v>6FQ669</v>
      </c>
      <c r="AG1348" s="26" t="s">
        <v>3621</v>
      </c>
    </row>
    <row r="1349" spans="25:33">
      <c r="AF1349" t="str">
        <f t="shared" si="21"/>
        <v/>
      </c>
    </row>
    <row r="1350" spans="25:33">
      <c r="AC1350" s="26" t="s">
        <v>3622</v>
      </c>
      <c r="AD1350" s="26" t="s">
        <v>3623</v>
      </c>
      <c r="AE1350" s="26" t="s">
        <v>3605</v>
      </c>
      <c r="AF1350" t="str">
        <f t="shared" si="21"/>
        <v>56XZLH</v>
      </c>
      <c r="AG1350" s="26" t="s">
        <v>3624</v>
      </c>
    </row>
    <row r="1351" spans="25:33">
      <c r="AF1351" t="str">
        <f t="shared" si="21"/>
        <v/>
      </c>
    </row>
    <row r="1352" spans="25:33">
      <c r="AC1352" s="26" t="s">
        <v>3625</v>
      </c>
      <c r="AD1352" s="26" t="s">
        <v>3626</v>
      </c>
      <c r="AE1352" s="26" t="s">
        <v>3541</v>
      </c>
      <c r="AF1352" t="str">
        <f t="shared" si="21"/>
        <v>4U25B2</v>
      </c>
      <c r="AG1352" s="26" t="s">
        <v>3627</v>
      </c>
    </row>
    <row r="1353" spans="25:33">
      <c r="AF1353" t="str">
        <f t="shared" si="21"/>
        <v/>
      </c>
    </row>
    <row r="1354" spans="25:33">
      <c r="AC1354" s="26" t="s">
        <v>3628</v>
      </c>
      <c r="AD1354" s="26" t="s">
        <v>3629</v>
      </c>
      <c r="AE1354" s="26" t="s">
        <v>3553</v>
      </c>
      <c r="AF1354" t="str">
        <f t="shared" si="21"/>
        <v>6FQ6C2</v>
      </c>
      <c r="AG1354" s="26" t="s">
        <v>3630</v>
      </c>
    </row>
    <row r="1355" spans="25:33">
      <c r="AF1355" t="str">
        <f t="shared" si="21"/>
        <v/>
      </c>
    </row>
    <row r="1356" spans="25:33">
      <c r="AC1356" s="26" t="s">
        <v>3631</v>
      </c>
      <c r="AD1356" s="26" t="s">
        <v>3632</v>
      </c>
      <c r="AE1356" s="26" t="s">
        <v>3611</v>
      </c>
      <c r="AF1356" t="str">
        <f t="shared" si="21"/>
        <v>G9ETZ2</v>
      </c>
      <c r="AG1356" s="26" t="s">
        <v>3633</v>
      </c>
    </row>
    <row r="1357" spans="25:33">
      <c r="AF1357" t="str">
        <f t="shared" si="21"/>
        <v/>
      </c>
    </row>
    <row r="1358" spans="25:33">
      <c r="AC1358" s="26" t="s">
        <v>3634</v>
      </c>
      <c r="AD1358" s="26" t="s">
        <v>3635</v>
      </c>
      <c r="AE1358" s="26" t="s">
        <v>3541</v>
      </c>
      <c r="AF1358" t="str">
        <f t="shared" si="21"/>
        <v>4U25B2</v>
      </c>
      <c r="AG1358" s="26" t="s">
        <v>3636</v>
      </c>
    </row>
    <row r="1359" spans="25:33">
      <c r="AF1359" t="str">
        <f t="shared" si="21"/>
        <v/>
      </c>
    </row>
    <row r="1360" spans="25:33">
      <c r="AC1360" s="26" t="s">
        <v>3637</v>
      </c>
      <c r="AD1360" s="26" t="s">
        <v>3638</v>
      </c>
      <c r="AE1360" s="26" t="s">
        <v>3550</v>
      </c>
      <c r="AF1360" t="str">
        <f t="shared" si="21"/>
        <v>G9EU3R</v>
      </c>
      <c r="AG1360" s="26" t="s">
        <v>3639</v>
      </c>
    </row>
    <row r="1361" spans="1:33">
      <c r="AF1361" t="str">
        <f t="shared" si="21"/>
        <v/>
      </c>
    </row>
    <row r="1362" spans="1:33">
      <c r="AC1362" s="26" t="s">
        <v>3640</v>
      </c>
      <c r="AD1362" s="26" t="s">
        <v>3641</v>
      </c>
      <c r="AE1362" s="26" t="s">
        <v>3596</v>
      </c>
      <c r="AF1362" t="str">
        <f t="shared" si="21"/>
        <v>6FQ688</v>
      </c>
      <c r="AG1362" s="26" t="s">
        <v>3642</v>
      </c>
    </row>
    <row r="1363" spans="1:33">
      <c r="Y1363" s="26" t="s">
        <v>3643</v>
      </c>
      <c r="Z1363" s="26" t="s">
        <v>3644</v>
      </c>
      <c r="AA1363" s="26" t="s">
        <v>3645</v>
      </c>
      <c r="AB1363" s="26" t="s">
        <v>3643</v>
      </c>
      <c r="AF1363" t="str">
        <f t="shared" si="21"/>
        <v/>
      </c>
    </row>
    <row r="1364" spans="1:33">
      <c r="Y1364" s="26" t="s">
        <v>3646</v>
      </c>
      <c r="Z1364" s="26" t="s">
        <v>3647</v>
      </c>
      <c r="AA1364" s="26" t="s">
        <v>333</v>
      </c>
      <c r="AB1364" s="26" t="s">
        <v>3646</v>
      </c>
      <c r="AF1364" t="str">
        <f t="shared" si="21"/>
        <v/>
      </c>
    </row>
    <row r="1365" spans="1:33">
      <c r="Y1365" s="26" t="s">
        <v>3648</v>
      </c>
      <c r="Z1365" s="26" t="s">
        <v>3649</v>
      </c>
      <c r="AA1365" s="26" t="s">
        <v>3650</v>
      </c>
      <c r="AB1365" s="26" t="s">
        <v>3648</v>
      </c>
      <c r="AF1365" t="str">
        <f t="shared" si="21"/>
        <v/>
      </c>
    </row>
    <row r="1366" spans="1:33">
      <c r="Y1366" s="26" t="s">
        <v>3651</v>
      </c>
      <c r="Z1366" s="26" t="s">
        <v>3652</v>
      </c>
      <c r="AA1366" s="26" t="s">
        <v>3653</v>
      </c>
      <c r="AB1366" s="26" t="s">
        <v>3651</v>
      </c>
      <c r="AF1366" t="str">
        <f t="shared" si="21"/>
        <v/>
      </c>
    </row>
    <row r="1367" spans="1:33">
      <c r="Y1367" s="26" t="s">
        <v>3654</v>
      </c>
      <c r="Z1367" s="26" t="s">
        <v>3655</v>
      </c>
      <c r="AA1367" s="26" t="s">
        <v>3656</v>
      </c>
      <c r="AB1367" s="26" t="s">
        <v>3654</v>
      </c>
      <c r="AF1367" t="str">
        <f t="shared" si="21"/>
        <v/>
      </c>
    </row>
    <row r="1368" spans="1:33">
      <c r="H1368" s="26" t="s">
        <v>3657</v>
      </c>
      <c r="Y1368" s="26" t="s">
        <v>3658</v>
      </c>
      <c r="Z1368" s="26" t="s">
        <v>3659</v>
      </c>
      <c r="AA1368" s="26" t="s">
        <v>3660</v>
      </c>
      <c r="AB1368" s="26" t="s">
        <v>3658</v>
      </c>
      <c r="AF1368" t="str">
        <f t="shared" si="21"/>
        <v/>
      </c>
    </row>
    <row r="1369" spans="1:33">
      <c r="I1369" s="26" t="s">
        <v>485</v>
      </c>
      <c r="Y1369" s="26" t="s">
        <v>3661</v>
      </c>
      <c r="Z1369" s="26" t="s">
        <v>3662</v>
      </c>
      <c r="AA1369" s="26" t="s">
        <v>3663</v>
      </c>
      <c r="AB1369" s="26" t="s">
        <v>3661</v>
      </c>
      <c r="AF1369" t="str">
        <f t="shared" si="21"/>
        <v/>
      </c>
    </row>
    <row r="1370" spans="1:33">
      <c r="J1370" s="26" t="s">
        <v>3664</v>
      </c>
      <c r="Y1370" s="26" t="s">
        <v>3665</v>
      </c>
      <c r="Z1370" s="26" t="s">
        <v>3666</v>
      </c>
      <c r="AA1370" s="26" t="s">
        <v>3667</v>
      </c>
      <c r="AB1370" s="26" t="s">
        <v>3665</v>
      </c>
      <c r="AF1370" t="str">
        <f t="shared" si="21"/>
        <v/>
      </c>
    </row>
    <row r="1371" spans="1:33">
      <c r="A1371" s="28"/>
      <c r="B1371" s="28"/>
      <c r="C1371" s="28"/>
      <c r="D1371" s="28"/>
      <c r="E1371" s="28"/>
      <c r="F1371" s="28"/>
      <c r="G1371" s="28"/>
      <c r="H1371" s="28"/>
      <c r="I1371" s="28"/>
      <c r="J1371" s="26" t="s">
        <v>3234</v>
      </c>
      <c r="K1371" s="28"/>
      <c r="L1371" s="28"/>
      <c r="M1371" s="28"/>
      <c r="N1371" s="28"/>
      <c r="O1371" s="28"/>
      <c r="P1371" s="28"/>
      <c r="Q1371" s="28"/>
      <c r="R1371" s="28"/>
      <c r="S1371" s="28"/>
      <c r="T1371" s="28"/>
      <c r="U1371" s="28"/>
      <c r="V1371" s="28"/>
      <c r="W1371" s="28"/>
      <c r="X1371" s="28"/>
      <c r="Y1371" s="26" t="s">
        <v>3668</v>
      </c>
      <c r="Z1371" s="26" t="s">
        <v>3669</v>
      </c>
      <c r="AA1371" s="26" t="s">
        <v>3670</v>
      </c>
      <c r="AB1371" s="26" t="s">
        <v>3668</v>
      </c>
      <c r="AF1371" t="str">
        <f t="shared" si="21"/>
        <v/>
      </c>
    </row>
    <row r="1372" spans="1:33">
      <c r="J1372" s="26" t="s">
        <v>3671</v>
      </c>
      <c r="Y1372" s="26" t="s">
        <v>3672</v>
      </c>
      <c r="Z1372" s="26" t="s">
        <v>3673</v>
      </c>
      <c r="AA1372" s="26" t="s">
        <v>3674</v>
      </c>
      <c r="AB1372" s="26" t="s">
        <v>3672</v>
      </c>
      <c r="AF1372" t="str">
        <f t="shared" si="21"/>
        <v/>
      </c>
    </row>
    <row r="1373" spans="1:33" s="28" customFormat="1">
      <c r="A1373"/>
      <c r="B1373"/>
      <c r="C1373"/>
      <c r="D1373"/>
      <c r="E1373"/>
      <c r="F1373"/>
      <c r="G1373"/>
      <c r="H1373"/>
      <c r="I1373"/>
      <c r="J1373" s="26" t="s">
        <v>3675</v>
      </c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AA1373" s="26" t="s">
        <v>2408</v>
      </c>
      <c r="AF1373" t="str">
        <f t="shared" si="21"/>
        <v/>
      </c>
    </row>
    <row r="1374" spans="1:33" s="28" customFormat="1">
      <c r="K1374" s="26" t="s">
        <v>795</v>
      </c>
      <c r="AA1374" s="26" t="s">
        <v>2411</v>
      </c>
      <c r="AF1374" t="str">
        <f t="shared" si="21"/>
        <v/>
      </c>
    </row>
    <row r="1375" spans="1:33">
      <c r="J1375" s="26" t="s">
        <v>3676</v>
      </c>
      <c r="Y1375" s="26" t="s">
        <v>3677</v>
      </c>
      <c r="Z1375" s="26" t="s">
        <v>3678</v>
      </c>
      <c r="AA1375" s="26" t="s">
        <v>3679</v>
      </c>
      <c r="AB1375" s="26" t="s">
        <v>3677</v>
      </c>
      <c r="AF1375" t="str">
        <f t="shared" si="21"/>
        <v/>
      </c>
    </row>
    <row r="1376" spans="1:33" s="28" customFormat="1">
      <c r="A1376"/>
      <c r="B1376"/>
      <c r="C1376"/>
      <c r="D1376"/>
      <c r="E1376"/>
      <c r="F1376"/>
      <c r="G1376"/>
      <c r="H1376"/>
      <c r="I1376"/>
      <c r="J1376" s="26" t="s">
        <v>3680</v>
      </c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AA1376" s="26" t="s">
        <v>2399</v>
      </c>
      <c r="AF1376" t="str">
        <f t="shared" si="21"/>
        <v/>
      </c>
    </row>
    <row r="1377" spans="1:32" s="28" customFormat="1">
      <c r="A1377"/>
      <c r="B1377"/>
      <c r="C1377"/>
      <c r="D1377"/>
      <c r="E1377"/>
      <c r="F1377"/>
      <c r="G1377"/>
      <c r="H1377"/>
      <c r="I1377"/>
      <c r="J1377"/>
      <c r="K1377" s="26" t="s">
        <v>3681</v>
      </c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AA1377" s="26" t="s">
        <v>2547</v>
      </c>
      <c r="AF1377" t="str">
        <f t="shared" si="21"/>
        <v/>
      </c>
    </row>
    <row r="1378" spans="1:32" s="28" customFormat="1">
      <c r="A1378"/>
      <c r="B1378"/>
      <c r="C1378"/>
      <c r="D1378"/>
      <c r="E1378"/>
      <c r="F1378"/>
      <c r="G1378"/>
      <c r="H1378"/>
      <c r="I1378"/>
      <c r="J1378"/>
      <c r="K1378" s="26" t="s">
        <v>3682</v>
      </c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AA1378" s="26" t="s">
        <v>2393</v>
      </c>
      <c r="AF1378" t="str">
        <f t="shared" si="21"/>
        <v/>
      </c>
    </row>
    <row r="1379" spans="1:32" s="28" customFormat="1">
      <c r="A1379"/>
      <c r="B1379"/>
      <c r="C1379"/>
      <c r="D1379"/>
      <c r="E1379"/>
      <c r="F1379"/>
      <c r="G1379"/>
      <c r="H1379"/>
      <c r="I1379"/>
      <c r="J1379"/>
      <c r="K1379" s="26" t="s">
        <v>3683</v>
      </c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AA1379" s="26" t="s">
        <v>2402</v>
      </c>
      <c r="AF1379" t="str">
        <f t="shared" si="21"/>
        <v/>
      </c>
    </row>
    <row r="1380" spans="1:32">
      <c r="K1380" s="26" t="s">
        <v>3684</v>
      </c>
      <c r="Y1380" s="26" t="s">
        <v>3685</v>
      </c>
      <c r="Z1380" s="26" t="s">
        <v>3686</v>
      </c>
      <c r="AA1380" s="26" t="s">
        <v>3687</v>
      </c>
      <c r="AB1380" s="26" t="s">
        <v>3685</v>
      </c>
      <c r="AF1380" t="str">
        <f t="shared" si="21"/>
        <v/>
      </c>
    </row>
    <row r="1381" spans="1:32" s="28" customFormat="1">
      <c r="A1381"/>
      <c r="B1381"/>
      <c r="C1381"/>
      <c r="D1381"/>
      <c r="E1381"/>
      <c r="F1381"/>
      <c r="G1381"/>
      <c r="H1381"/>
      <c r="I1381"/>
      <c r="J1381"/>
      <c r="K1381" s="26" t="s">
        <v>3688</v>
      </c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AA1381" s="26" t="s">
        <v>2374</v>
      </c>
      <c r="AF1381" t="str">
        <f t="shared" si="21"/>
        <v/>
      </c>
    </row>
    <row r="1382" spans="1:32" s="28" customFormat="1">
      <c r="A1382"/>
      <c r="B1382"/>
      <c r="C1382"/>
      <c r="D1382"/>
      <c r="E1382"/>
      <c r="F1382"/>
      <c r="G1382"/>
      <c r="H1382"/>
      <c r="I1382"/>
      <c r="J1382"/>
      <c r="K1382" s="26" t="s">
        <v>3689</v>
      </c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AA1382" s="26" t="s">
        <v>282</v>
      </c>
      <c r="AF1382" t="str">
        <f t="shared" si="21"/>
        <v/>
      </c>
    </row>
    <row r="1383" spans="1:32">
      <c r="K1383" s="26" t="s">
        <v>3690</v>
      </c>
      <c r="Y1383" s="26" t="s">
        <v>3691</v>
      </c>
      <c r="Z1383" s="26" t="s">
        <v>3692</v>
      </c>
      <c r="AA1383" s="26" t="s">
        <v>3693</v>
      </c>
      <c r="AB1383" s="26" t="s">
        <v>3691</v>
      </c>
      <c r="AF1383" t="str">
        <f t="shared" si="21"/>
        <v/>
      </c>
    </row>
    <row r="1384" spans="1:32">
      <c r="K1384" s="26" t="s">
        <v>3694</v>
      </c>
      <c r="Y1384" s="26" t="s">
        <v>3695</v>
      </c>
      <c r="Z1384" s="26" t="s">
        <v>3696</v>
      </c>
      <c r="AA1384" s="26" t="s">
        <v>3697</v>
      </c>
      <c r="AB1384" s="26" t="s">
        <v>3695</v>
      </c>
      <c r="AF1384" t="str">
        <f t="shared" si="21"/>
        <v/>
      </c>
    </row>
    <row r="1385" spans="1:32">
      <c r="K1385" s="26" t="s">
        <v>3698</v>
      </c>
      <c r="Y1385" s="26" t="s">
        <v>3699</v>
      </c>
      <c r="Z1385" s="26" t="s">
        <v>3700</v>
      </c>
      <c r="AA1385" s="26" t="s">
        <v>3701</v>
      </c>
      <c r="AB1385" s="26" t="s">
        <v>3699</v>
      </c>
      <c r="AF1385" t="str">
        <f t="shared" si="21"/>
        <v/>
      </c>
    </row>
    <row r="1386" spans="1:32">
      <c r="K1386" s="26" t="s">
        <v>3702</v>
      </c>
      <c r="Y1386" s="26" t="s">
        <v>3703</v>
      </c>
      <c r="Z1386" s="26" t="s">
        <v>3704</v>
      </c>
      <c r="AA1386" s="26" t="s">
        <v>3705</v>
      </c>
      <c r="AB1386" s="26" t="s">
        <v>3703</v>
      </c>
      <c r="AF1386" t="str">
        <f t="shared" si="21"/>
        <v/>
      </c>
    </row>
    <row r="1387" spans="1:32">
      <c r="K1387" s="26" t="s">
        <v>3706</v>
      </c>
      <c r="Y1387" s="26" t="s">
        <v>3707</v>
      </c>
      <c r="Z1387" s="26" t="s">
        <v>3708</v>
      </c>
      <c r="AA1387" s="26" t="s">
        <v>3709</v>
      </c>
      <c r="AB1387" s="26" t="s">
        <v>3707</v>
      </c>
      <c r="AF1387" t="str">
        <f t="shared" si="21"/>
        <v/>
      </c>
    </row>
    <row r="1388" spans="1:32" s="28" customFormat="1">
      <c r="A1388"/>
      <c r="B1388"/>
      <c r="C1388"/>
      <c r="D1388"/>
      <c r="E1388"/>
      <c r="F1388"/>
      <c r="G1388"/>
      <c r="H1388"/>
      <c r="I1388"/>
      <c r="J1388" s="26" t="s">
        <v>3710</v>
      </c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AA1388" s="26" t="s">
        <v>2429</v>
      </c>
      <c r="AF1388" t="str">
        <f t="shared" si="21"/>
        <v/>
      </c>
    </row>
    <row r="1389" spans="1:32" s="28" customFormat="1">
      <c r="A1389"/>
      <c r="B1389"/>
      <c r="C1389"/>
      <c r="D1389"/>
      <c r="E1389"/>
      <c r="F1389"/>
      <c r="G1389"/>
      <c r="H1389"/>
      <c r="I1389"/>
      <c r="J1389" s="26" t="s">
        <v>3711</v>
      </c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AA1389" s="26" t="s">
        <v>294</v>
      </c>
      <c r="AF1389" t="str">
        <f t="shared" si="21"/>
        <v/>
      </c>
    </row>
    <row r="1390" spans="1:32" s="28" customFormat="1">
      <c r="A1390"/>
      <c r="B1390"/>
      <c r="C1390"/>
      <c r="D1390"/>
      <c r="E1390"/>
      <c r="F1390"/>
      <c r="G1390"/>
      <c r="H1390"/>
      <c r="I1390"/>
      <c r="J1390" s="26" t="s">
        <v>3712</v>
      </c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AA1390" s="26" t="s">
        <v>292</v>
      </c>
      <c r="AF1390" t="str">
        <f t="shared" si="21"/>
        <v/>
      </c>
    </row>
    <row r="1391" spans="1:32" s="28" customFormat="1">
      <c r="A1391"/>
      <c r="B1391"/>
      <c r="C1391"/>
      <c r="D1391"/>
      <c r="E1391"/>
      <c r="F1391"/>
      <c r="G1391"/>
      <c r="H1391"/>
      <c r="I1391"/>
      <c r="J1391"/>
      <c r="K1391" s="26" t="s">
        <v>3713</v>
      </c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AA1391" s="26" t="s">
        <v>282</v>
      </c>
      <c r="AF1391" t="str">
        <f t="shared" si="21"/>
        <v/>
      </c>
    </row>
    <row r="1392" spans="1:32" s="28" customFormat="1">
      <c r="L1392" s="26" t="s">
        <v>743</v>
      </c>
      <c r="AA1392" s="26" t="s">
        <v>2426</v>
      </c>
      <c r="AF1392" t="str">
        <f t="shared" si="21"/>
        <v/>
      </c>
    </row>
    <row r="1393" spans="1:33" s="28" customFormat="1">
      <c r="L1393" s="26" t="s">
        <v>3263</v>
      </c>
      <c r="AA1393" s="26" t="s">
        <v>289</v>
      </c>
      <c r="AF1393" t="str">
        <f t="shared" si="21"/>
        <v/>
      </c>
    </row>
    <row r="1394" spans="1:33">
      <c r="A1394" s="28"/>
      <c r="B1394" s="28"/>
      <c r="C1394" s="28"/>
      <c r="D1394" s="28"/>
      <c r="E1394" s="28"/>
      <c r="F1394" s="28"/>
      <c r="G1394" s="28"/>
      <c r="H1394" s="28"/>
      <c r="I1394" s="28"/>
      <c r="J1394" s="28"/>
      <c r="K1394" s="28"/>
      <c r="L1394" s="26" t="s">
        <v>3266</v>
      </c>
      <c r="M1394" s="28"/>
      <c r="N1394" s="28"/>
      <c r="O1394" s="28"/>
      <c r="P1394" s="28"/>
      <c r="Q1394" s="28"/>
      <c r="R1394" s="28"/>
      <c r="S1394" s="28"/>
      <c r="T1394" s="28"/>
      <c r="U1394" s="28"/>
      <c r="V1394" s="28"/>
      <c r="W1394" s="28"/>
      <c r="X1394" s="28"/>
      <c r="Y1394" s="26" t="s">
        <v>3714</v>
      </c>
      <c r="Z1394" s="26" t="s">
        <v>3715</v>
      </c>
      <c r="AA1394" s="26" t="s">
        <v>3716</v>
      </c>
      <c r="AB1394" s="26" t="s">
        <v>3714</v>
      </c>
      <c r="AF1394" t="str">
        <f t="shared" si="21"/>
        <v/>
      </c>
    </row>
    <row r="1395" spans="1:33" s="28" customFormat="1">
      <c r="L1395" s="26" t="s">
        <v>3255</v>
      </c>
      <c r="AA1395" s="26" t="s">
        <v>2917</v>
      </c>
      <c r="AF1395" t="str">
        <f t="shared" si="21"/>
        <v/>
      </c>
    </row>
    <row r="1396" spans="1:33">
      <c r="K1396" s="26" t="s">
        <v>3717</v>
      </c>
      <c r="Y1396" s="26" t="s">
        <v>3718</v>
      </c>
      <c r="Z1396" s="26" t="s">
        <v>3719</v>
      </c>
      <c r="AA1396" s="26" t="s">
        <v>3720</v>
      </c>
      <c r="AB1396" s="26" t="s">
        <v>3718</v>
      </c>
      <c r="AF1396" t="str">
        <f t="shared" si="21"/>
        <v/>
      </c>
    </row>
    <row r="1397" spans="1:33">
      <c r="A1397" s="28"/>
      <c r="B1397" s="28"/>
      <c r="C1397" s="28"/>
      <c r="D1397" s="28"/>
      <c r="E1397" s="28"/>
      <c r="F1397" s="28"/>
      <c r="G1397" s="28"/>
      <c r="H1397" s="28"/>
      <c r="I1397" s="28"/>
      <c r="J1397" s="28"/>
      <c r="K1397" s="28"/>
      <c r="L1397" s="26" t="s">
        <v>3293</v>
      </c>
      <c r="M1397" s="28"/>
      <c r="N1397" s="28"/>
      <c r="O1397" s="28"/>
      <c r="P1397" s="28"/>
      <c r="Q1397" s="28"/>
      <c r="R1397" s="28"/>
      <c r="S1397" s="28"/>
      <c r="T1397" s="28"/>
      <c r="U1397" s="28"/>
      <c r="V1397" s="28"/>
      <c r="W1397" s="28"/>
      <c r="X1397" s="28"/>
      <c r="Y1397" s="26" t="s">
        <v>3721</v>
      </c>
      <c r="Z1397" s="26" t="s">
        <v>3722</v>
      </c>
      <c r="AA1397" s="26" t="s">
        <v>3723</v>
      </c>
      <c r="AB1397" s="26" t="s">
        <v>3721</v>
      </c>
      <c r="AF1397" t="str">
        <f t="shared" si="21"/>
        <v/>
      </c>
    </row>
    <row r="1398" spans="1:33" s="28" customFormat="1">
      <c r="L1398" s="26" t="s">
        <v>634</v>
      </c>
      <c r="AA1398" s="26" t="s">
        <v>2856</v>
      </c>
      <c r="AF1398" t="str">
        <f t="shared" si="21"/>
        <v/>
      </c>
    </row>
    <row r="1399" spans="1:33">
      <c r="A1399" s="28"/>
      <c r="B1399" s="28"/>
      <c r="C1399" s="28"/>
      <c r="D1399" s="28"/>
      <c r="E1399" s="28"/>
      <c r="F1399" s="28"/>
      <c r="G1399" s="28"/>
      <c r="H1399" s="28"/>
      <c r="I1399" s="28"/>
      <c r="J1399" s="28"/>
      <c r="K1399" s="28"/>
      <c r="L1399" s="26" t="s">
        <v>3289</v>
      </c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6" t="s">
        <v>3724</v>
      </c>
      <c r="Z1399" s="26" t="s">
        <v>3725</v>
      </c>
      <c r="AA1399" s="26" t="s">
        <v>3726</v>
      </c>
      <c r="AB1399" s="26" t="s">
        <v>3724</v>
      </c>
      <c r="AF1399" t="str">
        <f t="shared" si="21"/>
        <v/>
      </c>
    </row>
    <row r="1400" spans="1:33" s="28" customFormat="1">
      <c r="L1400" s="26" t="s">
        <v>620</v>
      </c>
      <c r="AA1400" s="26" t="s">
        <v>2870</v>
      </c>
      <c r="AF1400" t="str">
        <f t="shared" si="21"/>
        <v/>
      </c>
    </row>
    <row r="1401" spans="1:33" s="28" customFormat="1">
      <c r="L1401" s="26" t="s">
        <v>640</v>
      </c>
      <c r="AA1401" s="26" t="s">
        <v>2853</v>
      </c>
      <c r="AF1401" t="str">
        <f t="shared" si="21"/>
        <v/>
      </c>
    </row>
    <row r="1402" spans="1:33">
      <c r="A1402" s="28"/>
      <c r="B1402" s="28"/>
      <c r="C1402" s="28"/>
      <c r="D1402" s="28"/>
      <c r="E1402" s="28"/>
      <c r="F1402" s="28"/>
      <c r="G1402" s="28"/>
      <c r="H1402" s="28"/>
      <c r="I1402" s="28"/>
      <c r="J1402" s="28"/>
      <c r="K1402" s="28"/>
      <c r="L1402" s="26" t="s">
        <v>3294</v>
      </c>
      <c r="M1402" s="28"/>
      <c r="N1402" s="28"/>
      <c r="O1402" s="28"/>
      <c r="P1402" s="28"/>
      <c r="Q1402" s="28"/>
      <c r="R1402" s="28"/>
      <c r="S1402" s="28"/>
      <c r="T1402" s="28"/>
      <c r="U1402" s="28"/>
      <c r="V1402" s="28"/>
      <c r="W1402" s="28"/>
      <c r="X1402" s="28"/>
      <c r="Y1402" s="26" t="s">
        <v>3727</v>
      </c>
      <c r="Z1402" s="26" t="s">
        <v>3728</v>
      </c>
      <c r="AA1402" s="26" t="s">
        <v>3729</v>
      </c>
      <c r="AB1402" s="26" t="s">
        <v>3727</v>
      </c>
      <c r="AF1402" t="str">
        <f t="shared" si="21"/>
        <v/>
      </c>
    </row>
    <row r="1403" spans="1:33" s="28" customFormat="1">
      <c r="A1403"/>
      <c r="B1403"/>
      <c r="C1403"/>
      <c r="D1403"/>
      <c r="E1403"/>
      <c r="F1403"/>
      <c r="G1403"/>
      <c r="H1403"/>
      <c r="I1403"/>
      <c r="J1403"/>
      <c r="K1403" s="26" t="s">
        <v>3730</v>
      </c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AA1403" s="26" t="s">
        <v>2196</v>
      </c>
      <c r="AF1403" t="str">
        <f t="shared" si="21"/>
        <v/>
      </c>
    </row>
    <row r="1404" spans="1:33">
      <c r="A1404" s="28"/>
      <c r="B1404" s="28"/>
      <c r="C1404" s="28"/>
      <c r="D1404" s="28"/>
      <c r="E1404" s="28"/>
      <c r="F1404" s="28"/>
      <c r="G1404" s="28"/>
      <c r="H1404" s="28"/>
      <c r="I1404" s="28"/>
      <c r="J1404" s="28"/>
      <c r="K1404" s="28"/>
      <c r="L1404" s="26" t="s">
        <v>634</v>
      </c>
      <c r="M1404" s="28"/>
      <c r="N1404" s="28"/>
      <c r="O1404" s="28"/>
      <c r="P1404" s="28"/>
      <c r="Q1404" s="28"/>
      <c r="R1404" s="28"/>
      <c r="S1404" s="28"/>
      <c r="T1404" s="28"/>
      <c r="U1404" s="28"/>
      <c r="V1404" s="28"/>
      <c r="W1404" s="28"/>
      <c r="X1404" s="28"/>
      <c r="Y1404" s="26" t="s">
        <v>3731</v>
      </c>
      <c r="Z1404" s="26" t="s">
        <v>3732</v>
      </c>
      <c r="AA1404" s="26" t="s">
        <v>3733</v>
      </c>
      <c r="AB1404" s="26" t="s">
        <v>3731</v>
      </c>
      <c r="AF1404" t="str">
        <f t="shared" si="21"/>
        <v/>
      </c>
    </row>
    <row r="1405" spans="1:33" s="28" customFormat="1">
      <c r="L1405" s="26" t="s">
        <v>3243</v>
      </c>
      <c r="AA1405" s="26" t="s">
        <v>2361</v>
      </c>
      <c r="AF1405" t="str">
        <f t="shared" si="21"/>
        <v/>
      </c>
    </row>
    <row r="1406" spans="1:33">
      <c r="K1406" s="26" t="s">
        <v>3734</v>
      </c>
      <c r="Y1406" s="26" t="s">
        <v>3735</v>
      </c>
      <c r="Z1406" s="26" t="s">
        <v>3736</v>
      </c>
      <c r="AA1406" s="26" t="s">
        <v>3737</v>
      </c>
      <c r="AB1406" s="26" t="s">
        <v>3735</v>
      </c>
      <c r="AF1406" t="str">
        <f t="shared" si="21"/>
        <v/>
      </c>
    </row>
    <row r="1407" spans="1:33">
      <c r="A1407" s="28"/>
      <c r="B1407" s="28"/>
      <c r="C1407" s="28"/>
      <c r="D1407" s="28"/>
      <c r="E1407" s="28"/>
      <c r="F1407" s="28"/>
      <c r="G1407" s="28"/>
      <c r="H1407" s="28"/>
      <c r="I1407" s="28"/>
      <c r="J1407" s="28"/>
      <c r="K1407" s="28"/>
      <c r="L1407" s="26" t="s">
        <v>691</v>
      </c>
      <c r="M1407" s="28"/>
      <c r="N1407" s="28"/>
      <c r="O1407" s="28"/>
      <c r="P1407" s="28"/>
      <c r="Q1407" s="28"/>
      <c r="R1407" s="28"/>
      <c r="S1407" s="28"/>
      <c r="T1407" s="28"/>
      <c r="U1407" s="28"/>
      <c r="V1407" s="28"/>
      <c r="W1407" s="28"/>
      <c r="X1407" s="28"/>
      <c r="AC1407" s="26" t="s">
        <v>3738</v>
      </c>
      <c r="AD1407" s="26" t="s">
        <v>3739</v>
      </c>
      <c r="AE1407" s="26" t="s">
        <v>3652</v>
      </c>
      <c r="AF1407" t="str">
        <f t="shared" si="21"/>
        <v>G9EU5Q</v>
      </c>
      <c r="AG1407" s="26" t="s">
        <v>3740</v>
      </c>
    </row>
    <row r="1408" spans="1:33">
      <c r="A1408" s="28"/>
      <c r="B1408" s="28"/>
      <c r="C1408" s="28"/>
      <c r="D1408" s="28"/>
      <c r="E1408" s="28"/>
      <c r="F1408" s="28"/>
      <c r="G1408" s="28"/>
      <c r="H1408" s="28"/>
      <c r="I1408" s="28"/>
      <c r="J1408" s="28"/>
      <c r="K1408" s="28"/>
      <c r="L1408" s="26" t="s">
        <v>687</v>
      </c>
      <c r="M1408" s="28"/>
      <c r="N1408" s="28"/>
      <c r="O1408" s="28"/>
      <c r="P1408" s="28"/>
      <c r="Q1408" s="28"/>
      <c r="R1408" s="28"/>
      <c r="S1408" s="28"/>
      <c r="T1408" s="28"/>
      <c r="U1408" s="28"/>
      <c r="V1408" s="28"/>
      <c r="W1408" s="28"/>
      <c r="X1408" s="28"/>
      <c r="AF1408" t="str">
        <f t="shared" si="21"/>
        <v/>
      </c>
    </row>
    <row r="1409" spans="1:33">
      <c r="A1409" s="28"/>
      <c r="B1409" s="28"/>
      <c r="C1409" s="28"/>
      <c r="D1409" s="28"/>
      <c r="E1409" s="28"/>
      <c r="F1409" s="28"/>
      <c r="G1409" s="28"/>
      <c r="H1409" s="28"/>
      <c r="I1409" s="28"/>
      <c r="J1409" s="28"/>
      <c r="K1409" s="28"/>
      <c r="L1409" s="26" t="s">
        <v>689</v>
      </c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AC1409" s="26" t="s">
        <v>3741</v>
      </c>
      <c r="AD1409" s="26" t="s">
        <v>3742</v>
      </c>
      <c r="AE1409" s="26" t="s">
        <v>3732</v>
      </c>
      <c r="AF1409" t="str">
        <f t="shared" si="21"/>
        <v>VY7NCL</v>
      </c>
      <c r="AG1409" s="26" t="s">
        <v>3743</v>
      </c>
    </row>
    <row r="1410" spans="1:33">
      <c r="K1410" s="26" t="s">
        <v>3744</v>
      </c>
      <c r="AF1410" t="str">
        <f t="shared" si="21"/>
        <v/>
      </c>
    </row>
    <row r="1411" spans="1:33">
      <c r="A1411" s="28"/>
      <c r="B1411" s="28"/>
      <c r="C1411" s="28"/>
      <c r="D1411" s="28"/>
      <c r="E1411" s="28"/>
      <c r="F1411" s="28"/>
      <c r="G1411" s="28"/>
      <c r="H1411" s="28"/>
      <c r="I1411" s="28"/>
      <c r="J1411" s="28"/>
      <c r="K1411" s="28"/>
      <c r="L1411" s="26" t="s">
        <v>3274</v>
      </c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AC1411" s="26" t="s">
        <v>3745</v>
      </c>
      <c r="AD1411" s="26" t="s">
        <v>3746</v>
      </c>
      <c r="AE1411" s="26" t="s">
        <v>3662</v>
      </c>
      <c r="AF1411" t="str">
        <f t="shared" ref="AF1411:AF1474" si="22">IFERROR(VLOOKUP(AE1411, $Z$2:$AA$4500,2,0),"")</f>
        <v>6FQ6QG</v>
      </c>
      <c r="AG1411" s="26" t="s">
        <v>3747</v>
      </c>
    </row>
    <row r="1412" spans="1:33">
      <c r="A1412" s="28"/>
      <c r="B1412" s="28"/>
      <c r="C1412" s="28"/>
      <c r="D1412" s="28"/>
      <c r="E1412" s="28"/>
      <c r="F1412" s="28"/>
      <c r="G1412" s="28"/>
      <c r="H1412" s="28"/>
      <c r="I1412" s="28"/>
      <c r="J1412" s="28"/>
      <c r="K1412" s="28"/>
      <c r="L1412" s="26" t="s">
        <v>3275</v>
      </c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AF1412" t="str">
        <f t="shared" si="22"/>
        <v/>
      </c>
    </row>
    <row r="1413" spans="1:33">
      <c r="K1413" s="26" t="s">
        <v>3748</v>
      </c>
      <c r="AC1413" s="26" t="s">
        <v>3749</v>
      </c>
      <c r="AD1413" s="26" t="s">
        <v>3750</v>
      </c>
      <c r="AE1413" s="26" t="s">
        <v>3644</v>
      </c>
      <c r="AF1413" t="str">
        <f t="shared" si="22"/>
        <v>4U25CH</v>
      </c>
      <c r="AG1413" s="26" t="s">
        <v>3751</v>
      </c>
    </row>
    <row r="1414" spans="1:33">
      <c r="L1414" s="26" t="s">
        <v>3752</v>
      </c>
      <c r="AF1414" t="str">
        <f t="shared" si="22"/>
        <v/>
      </c>
    </row>
    <row r="1415" spans="1:33">
      <c r="J1415" s="26" t="s">
        <v>3753</v>
      </c>
      <c r="AC1415" s="26" t="s">
        <v>3754</v>
      </c>
      <c r="AD1415" s="26" t="s">
        <v>3755</v>
      </c>
      <c r="AE1415" s="26" t="s">
        <v>3666</v>
      </c>
      <c r="AF1415" t="str">
        <f t="shared" si="22"/>
        <v>6FQ6NH</v>
      </c>
      <c r="AG1415" s="26" t="s">
        <v>3756</v>
      </c>
    </row>
    <row r="1416" spans="1:33">
      <c r="J1416" s="26" t="s">
        <v>3757</v>
      </c>
      <c r="AF1416" t="str">
        <f t="shared" si="22"/>
        <v/>
      </c>
    </row>
    <row r="1417" spans="1:33">
      <c r="J1417" s="26" t="s">
        <v>3758</v>
      </c>
      <c r="AC1417" s="26" t="s">
        <v>3759</v>
      </c>
      <c r="AD1417" s="26" t="s">
        <v>3760</v>
      </c>
      <c r="AE1417" s="26" t="s">
        <v>3655</v>
      </c>
      <c r="AF1417" t="str">
        <f t="shared" si="22"/>
        <v>Q5AZXJ</v>
      </c>
      <c r="AG1417" s="26" t="s">
        <v>3761</v>
      </c>
    </row>
    <row r="1418" spans="1:33">
      <c r="AF1418" t="str">
        <f t="shared" si="22"/>
        <v/>
      </c>
    </row>
    <row r="1419" spans="1:33">
      <c r="AC1419" s="26" t="s">
        <v>3762</v>
      </c>
      <c r="AD1419" s="26" t="s">
        <v>3763</v>
      </c>
      <c r="AE1419" s="26" t="s">
        <v>3644</v>
      </c>
      <c r="AF1419" t="str">
        <f t="shared" si="22"/>
        <v>4U25CH</v>
      </c>
      <c r="AG1419" s="26" t="s">
        <v>3764</v>
      </c>
    </row>
    <row r="1420" spans="1:33">
      <c r="AF1420" t="str">
        <f t="shared" si="22"/>
        <v/>
      </c>
    </row>
    <row r="1421" spans="1:33">
      <c r="AC1421" s="26" t="s">
        <v>3765</v>
      </c>
      <c r="AD1421" s="26" t="s">
        <v>3766</v>
      </c>
      <c r="AE1421" s="26" t="s">
        <v>3659</v>
      </c>
      <c r="AF1421" t="str">
        <f t="shared" si="22"/>
        <v>6FQ6UA</v>
      </c>
      <c r="AG1421" s="26" t="s">
        <v>3767</v>
      </c>
    </row>
    <row r="1422" spans="1:33">
      <c r="AF1422" t="str">
        <f t="shared" si="22"/>
        <v/>
      </c>
    </row>
    <row r="1423" spans="1:33">
      <c r="AC1423" s="26" t="s">
        <v>3768</v>
      </c>
      <c r="AD1423" s="26" t="s">
        <v>3769</v>
      </c>
      <c r="AE1423" s="26" t="s">
        <v>3722</v>
      </c>
      <c r="AF1423" t="str">
        <f t="shared" si="22"/>
        <v>5RHB9F</v>
      </c>
      <c r="AG1423" s="26" t="s">
        <v>3770</v>
      </c>
    </row>
    <row r="1424" spans="1:33">
      <c r="AF1424" t="str">
        <f t="shared" si="22"/>
        <v/>
      </c>
    </row>
    <row r="1425" spans="1:33">
      <c r="AC1425" s="26" t="s">
        <v>3771</v>
      </c>
      <c r="AD1425" s="26" t="s">
        <v>3772</v>
      </c>
      <c r="AE1425" s="26" t="s">
        <v>3725</v>
      </c>
      <c r="AF1425" t="str">
        <f t="shared" si="22"/>
        <v>5REHJM</v>
      </c>
      <c r="AG1425" s="26" t="s">
        <v>3773</v>
      </c>
    </row>
    <row r="1426" spans="1:33">
      <c r="Y1426" s="26" t="s">
        <v>3774</v>
      </c>
      <c r="Z1426" s="26" t="s">
        <v>3775</v>
      </c>
      <c r="AA1426" s="26" t="s">
        <v>3776</v>
      </c>
      <c r="AB1426" s="26" t="s">
        <v>3774</v>
      </c>
      <c r="AF1426" t="str">
        <f t="shared" si="22"/>
        <v/>
      </c>
    </row>
    <row r="1427" spans="1:33">
      <c r="Y1427" s="26" t="s">
        <v>3777</v>
      </c>
      <c r="Z1427" s="26" t="s">
        <v>3778</v>
      </c>
      <c r="AA1427" s="26" t="s">
        <v>335</v>
      </c>
      <c r="AB1427" s="26" t="s">
        <v>3777</v>
      </c>
      <c r="AF1427" t="str">
        <f t="shared" si="22"/>
        <v/>
      </c>
    </row>
    <row r="1428" spans="1:33">
      <c r="Y1428" s="26" t="s">
        <v>3779</v>
      </c>
      <c r="Z1428" s="26" t="s">
        <v>3780</v>
      </c>
      <c r="AA1428" s="26" t="s">
        <v>3781</v>
      </c>
      <c r="AB1428" s="26" t="s">
        <v>3779</v>
      </c>
      <c r="AF1428" t="str">
        <f t="shared" si="22"/>
        <v/>
      </c>
    </row>
    <row r="1429" spans="1:33">
      <c r="Y1429" s="26" t="s">
        <v>3782</v>
      </c>
      <c r="Z1429" s="26" t="s">
        <v>3783</v>
      </c>
      <c r="AA1429" s="26" t="s">
        <v>3784</v>
      </c>
      <c r="AB1429" s="26" t="s">
        <v>3782</v>
      </c>
      <c r="AF1429" t="str">
        <f t="shared" si="22"/>
        <v/>
      </c>
    </row>
    <row r="1430" spans="1:33" s="28" customForma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 s="26" t="s">
        <v>3785</v>
      </c>
      <c r="Z1430" s="26" t="s">
        <v>3786</v>
      </c>
      <c r="AA1430" s="26" t="s">
        <v>3017</v>
      </c>
      <c r="AB1430" s="26" t="s">
        <v>3785</v>
      </c>
      <c r="AF1430" t="str">
        <f t="shared" si="22"/>
        <v/>
      </c>
    </row>
    <row r="1431" spans="1:33">
      <c r="Y1431" s="26" t="s">
        <v>3787</v>
      </c>
      <c r="Z1431" s="26" t="s">
        <v>3788</v>
      </c>
      <c r="AA1431" s="26" t="s">
        <v>3789</v>
      </c>
      <c r="AB1431" s="26" t="s">
        <v>3787</v>
      </c>
      <c r="AF1431" t="str">
        <f t="shared" si="22"/>
        <v/>
      </c>
    </row>
    <row r="1432" spans="1:33">
      <c r="Y1432" s="26" t="s">
        <v>3790</v>
      </c>
      <c r="Z1432" s="26" t="s">
        <v>3791</v>
      </c>
      <c r="AA1432" s="26" t="s">
        <v>3792</v>
      </c>
      <c r="AB1432" s="26" t="s">
        <v>3790</v>
      </c>
      <c r="AF1432" t="str">
        <f t="shared" si="22"/>
        <v/>
      </c>
    </row>
    <row r="1433" spans="1:33">
      <c r="Y1433" s="26" t="s">
        <v>3793</v>
      </c>
      <c r="Z1433" s="26" t="s">
        <v>3794</v>
      </c>
      <c r="AA1433" s="26" t="s">
        <v>3795</v>
      </c>
      <c r="AB1433" s="26" t="s">
        <v>3793</v>
      </c>
      <c r="AF1433" t="str">
        <f t="shared" si="22"/>
        <v/>
      </c>
    </row>
    <row r="1434" spans="1:33" s="28" customForma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 s="26" t="s">
        <v>3796</v>
      </c>
      <c r="Z1434" s="26" t="s">
        <v>3797</v>
      </c>
      <c r="AA1434" s="26" t="s">
        <v>3062</v>
      </c>
      <c r="AB1434" s="26" t="s">
        <v>3796</v>
      </c>
      <c r="AF1434" t="str">
        <f t="shared" si="22"/>
        <v/>
      </c>
    </row>
    <row r="1435" spans="1:33" s="28" customForma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 s="26" t="s">
        <v>3798</v>
      </c>
      <c r="Z1435" s="26" t="s">
        <v>3799</v>
      </c>
      <c r="AA1435" s="26" t="s">
        <v>3058</v>
      </c>
      <c r="AB1435" s="26" t="s">
        <v>3798</v>
      </c>
      <c r="AF1435" t="str">
        <f t="shared" si="22"/>
        <v/>
      </c>
    </row>
    <row r="1436" spans="1:33" s="28" customForma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 s="26" t="s">
        <v>3800</v>
      </c>
      <c r="Z1436" s="26" t="s">
        <v>3801</v>
      </c>
      <c r="AA1436" s="26" t="s">
        <v>3060</v>
      </c>
      <c r="AB1436" s="26" t="s">
        <v>3800</v>
      </c>
      <c r="AF1436" t="str">
        <f t="shared" si="22"/>
        <v/>
      </c>
    </row>
    <row r="1437" spans="1:33">
      <c r="Y1437" s="26" t="s">
        <v>3802</v>
      </c>
      <c r="Z1437" s="26" t="s">
        <v>3803</v>
      </c>
      <c r="AA1437" s="26" t="s">
        <v>3804</v>
      </c>
      <c r="AB1437" s="26" t="s">
        <v>3802</v>
      </c>
      <c r="AF1437" t="str">
        <f t="shared" si="22"/>
        <v/>
      </c>
    </row>
    <row r="1438" spans="1:33" s="28" customForma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AA1438" s="26" t="s">
        <v>2402</v>
      </c>
      <c r="AF1438" t="str">
        <f t="shared" si="22"/>
        <v/>
      </c>
    </row>
    <row r="1439" spans="1:33" s="28" customForma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AA1439" s="26" t="s">
        <v>2399</v>
      </c>
      <c r="AF1439" t="str">
        <f t="shared" si="22"/>
        <v/>
      </c>
    </row>
    <row r="1440" spans="1:33">
      <c r="Y1440" s="26" t="s">
        <v>3805</v>
      </c>
      <c r="Z1440" s="26" t="s">
        <v>3806</v>
      </c>
      <c r="AA1440" s="26" t="s">
        <v>3807</v>
      </c>
      <c r="AB1440" s="26" t="s">
        <v>3805</v>
      </c>
      <c r="AF1440" t="str">
        <f t="shared" si="22"/>
        <v/>
      </c>
    </row>
    <row r="1441" spans="1:32" s="28" customForma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AA1441" s="26" t="s">
        <v>289</v>
      </c>
      <c r="AF1441" t="str">
        <f t="shared" si="22"/>
        <v/>
      </c>
    </row>
    <row r="1442" spans="1:32" s="28" customForma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 s="26" t="s">
        <v>3808</v>
      </c>
      <c r="Z1442" s="26" t="s">
        <v>3809</v>
      </c>
      <c r="AA1442" s="26" t="s">
        <v>307</v>
      </c>
      <c r="AB1442" s="26" t="s">
        <v>3808</v>
      </c>
      <c r="AF1442" t="str">
        <f t="shared" si="22"/>
        <v/>
      </c>
    </row>
    <row r="1443" spans="1:32" s="28" customForma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 s="26" t="s">
        <v>3810</v>
      </c>
      <c r="Z1443" s="26" t="s">
        <v>3811</v>
      </c>
      <c r="AA1443" s="26" t="s">
        <v>309</v>
      </c>
      <c r="AB1443" s="26" t="s">
        <v>3810</v>
      </c>
      <c r="AF1443" t="str">
        <f t="shared" si="22"/>
        <v/>
      </c>
    </row>
    <row r="1444" spans="1:32">
      <c r="Y1444" s="26" t="s">
        <v>3812</v>
      </c>
      <c r="Z1444" s="26" t="s">
        <v>3813</v>
      </c>
      <c r="AA1444" s="26" t="s">
        <v>3814</v>
      </c>
      <c r="AB1444" s="26" t="s">
        <v>3812</v>
      </c>
      <c r="AF1444" t="str">
        <f t="shared" si="22"/>
        <v/>
      </c>
    </row>
    <row r="1445" spans="1:32" s="28" customForma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AA1445" s="26" t="s">
        <v>2408</v>
      </c>
      <c r="AF1445" t="str">
        <f t="shared" si="22"/>
        <v/>
      </c>
    </row>
    <row r="1446" spans="1:32" s="28" customForma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 s="26" t="s">
        <v>3815</v>
      </c>
      <c r="Z1446" s="26" t="s">
        <v>3816</v>
      </c>
      <c r="AA1446" s="26" t="s">
        <v>3074</v>
      </c>
      <c r="AB1446" s="26" t="s">
        <v>3815</v>
      </c>
      <c r="AF1446" t="str">
        <f t="shared" si="22"/>
        <v/>
      </c>
    </row>
    <row r="1447" spans="1:32">
      <c r="Y1447" s="26" t="s">
        <v>3817</v>
      </c>
      <c r="Z1447" s="26" t="s">
        <v>3818</v>
      </c>
      <c r="AA1447" s="26" t="s">
        <v>3819</v>
      </c>
      <c r="AB1447" s="26" t="s">
        <v>3817</v>
      </c>
      <c r="AF1447" t="str">
        <f t="shared" si="22"/>
        <v/>
      </c>
    </row>
    <row r="1448" spans="1:32" s="28" customForma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AA1448" s="26" t="s">
        <v>282</v>
      </c>
      <c r="AF1448" t="str">
        <f t="shared" si="22"/>
        <v/>
      </c>
    </row>
    <row r="1449" spans="1:32" s="28" customForma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AA1449" s="26" t="s">
        <v>2374</v>
      </c>
      <c r="AF1449" t="str">
        <f t="shared" si="22"/>
        <v/>
      </c>
    </row>
    <row r="1450" spans="1:32">
      <c r="Y1450" s="26" t="s">
        <v>3820</v>
      </c>
      <c r="Z1450" s="26" t="s">
        <v>3821</v>
      </c>
      <c r="AA1450" s="26" t="s">
        <v>3822</v>
      </c>
      <c r="AB1450" s="26" t="s">
        <v>3820</v>
      </c>
      <c r="AF1450" t="str">
        <f t="shared" si="22"/>
        <v/>
      </c>
    </row>
    <row r="1451" spans="1:32">
      <c r="Y1451" s="26" t="s">
        <v>3823</v>
      </c>
      <c r="Z1451" s="26" t="s">
        <v>3824</v>
      </c>
      <c r="AA1451" s="26" t="s">
        <v>3825</v>
      </c>
      <c r="AB1451" s="26" t="s">
        <v>3823</v>
      </c>
      <c r="AF1451" t="str">
        <f t="shared" si="22"/>
        <v/>
      </c>
    </row>
    <row r="1452" spans="1:32">
      <c r="Y1452" s="26" t="s">
        <v>3826</v>
      </c>
      <c r="Z1452" s="26" t="s">
        <v>3827</v>
      </c>
      <c r="AA1452" s="26" t="s">
        <v>3828</v>
      </c>
      <c r="AB1452" s="26" t="s">
        <v>3826</v>
      </c>
      <c r="AF1452" t="str">
        <f t="shared" si="22"/>
        <v/>
      </c>
    </row>
    <row r="1453" spans="1:32">
      <c r="Y1453" s="26" t="s">
        <v>3829</v>
      </c>
      <c r="Z1453" s="26" t="s">
        <v>3830</v>
      </c>
      <c r="AA1453" s="26" t="s">
        <v>3831</v>
      </c>
      <c r="AB1453" s="26" t="s">
        <v>3829</v>
      </c>
      <c r="AF1453" t="str">
        <f t="shared" si="22"/>
        <v/>
      </c>
    </row>
    <row r="1454" spans="1:32">
      <c r="Y1454" s="26" t="s">
        <v>3832</v>
      </c>
      <c r="Z1454" s="26" t="s">
        <v>3833</v>
      </c>
      <c r="AA1454" s="26" t="s">
        <v>3834</v>
      </c>
      <c r="AB1454" s="26" t="s">
        <v>3832</v>
      </c>
      <c r="AF1454" t="str">
        <f t="shared" si="22"/>
        <v/>
      </c>
    </row>
    <row r="1455" spans="1:32">
      <c r="H1455" s="26" t="s">
        <v>3835</v>
      </c>
      <c r="Y1455" s="26" t="s">
        <v>3836</v>
      </c>
      <c r="Z1455" s="26" t="s">
        <v>3837</v>
      </c>
      <c r="AA1455" s="26" t="s">
        <v>3838</v>
      </c>
      <c r="AB1455" s="26" t="s">
        <v>3836</v>
      </c>
      <c r="AF1455" t="str">
        <f t="shared" si="22"/>
        <v/>
      </c>
    </row>
    <row r="1456" spans="1:32" s="28" customFormat="1">
      <c r="A1456"/>
      <c r="B1456"/>
      <c r="C1456"/>
      <c r="D1456"/>
      <c r="E1456"/>
      <c r="F1456"/>
      <c r="G1456"/>
      <c r="H1456"/>
      <c r="I1456" s="26" t="s">
        <v>487</v>
      </c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 s="26" t="s">
        <v>3839</v>
      </c>
      <c r="Z1456" s="26" t="s">
        <v>3840</v>
      </c>
      <c r="AA1456" s="26" t="s">
        <v>3004</v>
      </c>
      <c r="AB1456" s="26" t="s">
        <v>3839</v>
      </c>
      <c r="AF1456" t="str">
        <f t="shared" si="22"/>
        <v/>
      </c>
    </row>
    <row r="1457" spans="1:33">
      <c r="J1457" s="26" t="s">
        <v>3841</v>
      </c>
      <c r="Y1457" s="26" t="s">
        <v>3842</v>
      </c>
      <c r="Z1457" s="26" t="s">
        <v>3093</v>
      </c>
      <c r="AA1457" s="26" t="s">
        <v>3843</v>
      </c>
      <c r="AB1457" s="26" t="s">
        <v>3842</v>
      </c>
      <c r="AF1457" t="str">
        <f t="shared" si="22"/>
        <v/>
      </c>
    </row>
    <row r="1458" spans="1:33">
      <c r="J1458" s="26" t="s">
        <v>3844</v>
      </c>
      <c r="Y1458" s="26" t="s">
        <v>3845</v>
      </c>
      <c r="Z1458" s="26" t="s">
        <v>3846</v>
      </c>
      <c r="AA1458" s="26" t="s">
        <v>3847</v>
      </c>
      <c r="AB1458" s="26" t="s">
        <v>3845</v>
      </c>
      <c r="AF1458" t="str">
        <f t="shared" si="22"/>
        <v/>
      </c>
    </row>
    <row r="1459" spans="1:33" s="28" customFormat="1">
      <c r="A1459"/>
      <c r="B1459"/>
      <c r="C1459"/>
      <c r="D1459"/>
      <c r="E1459"/>
      <c r="F1459"/>
      <c r="G1459"/>
      <c r="H1459"/>
      <c r="I1459"/>
      <c r="J1459" s="26" t="s">
        <v>3848</v>
      </c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 s="26" t="s">
        <v>3849</v>
      </c>
      <c r="Z1459" s="26" t="s">
        <v>3850</v>
      </c>
      <c r="AA1459" s="26" t="s">
        <v>2184</v>
      </c>
      <c r="AB1459" s="26" t="s">
        <v>3849</v>
      </c>
      <c r="AF1459" t="str">
        <f t="shared" si="22"/>
        <v/>
      </c>
    </row>
    <row r="1460" spans="1:33" s="28" customFormat="1">
      <c r="A1460"/>
      <c r="B1460"/>
      <c r="C1460"/>
      <c r="D1460"/>
      <c r="E1460"/>
      <c r="F1460"/>
      <c r="G1460"/>
      <c r="H1460"/>
      <c r="I1460"/>
      <c r="J1460" s="26" t="s">
        <v>3851</v>
      </c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 s="26" t="s">
        <v>3852</v>
      </c>
      <c r="Z1460" s="26" t="s">
        <v>3853</v>
      </c>
      <c r="AA1460" s="26" t="s">
        <v>2175</v>
      </c>
      <c r="AB1460" s="26" t="s">
        <v>3852</v>
      </c>
      <c r="AF1460" t="str">
        <f t="shared" si="22"/>
        <v/>
      </c>
    </row>
    <row r="1461" spans="1:33">
      <c r="J1461" s="26" t="s">
        <v>3854</v>
      </c>
      <c r="Y1461" s="26" t="s">
        <v>3855</v>
      </c>
      <c r="Z1461" s="26" t="s">
        <v>3104</v>
      </c>
      <c r="AA1461" s="26" t="s">
        <v>3856</v>
      </c>
      <c r="AB1461" s="26" t="s">
        <v>3855</v>
      </c>
      <c r="AF1461" t="str">
        <f t="shared" si="22"/>
        <v/>
      </c>
    </row>
    <row r="1462" spans="1:33">
      <c r="J1462" s="26" t="s">
        <v>3857</v>
      </c>
      <c r="Y1462" s="26" t="s">
        <v>3858</v>
      </c>
      <c r="Z1462" s="26" t="s">
        <v>3859</v>
      </c>
      <c r="AA1462" s="26" t="s">
        <v>3860</v>
      </c>
      <c r="AB1462" s="26" t="s">
        <v>3858</v>
      </c>
      <c r="AF1462" t="str">
        <f t="shared" si="22"/>
        <v/>
      </c>
    </row>
    <row r="1463" spans="1:33">
      <c r="K1463" s="26" t="s">
        <v>3861</v>
      </c>
      <c r="Y1463" s="26" t="s">
        <v>3862</v>
      </c>
      <c r="Z1463" s="26" t="s">
        <v>3863</v>
      </c>
      <c r="AA1463" s="26" t="s">
        <v>3864</v>
      </c>
      <c r="AB1463" s="26" t="s">
        <v>3862</v>
      </c>
      <c r="AF1463" t="str">
        <f t="shared" si="22"/>
        <v/>
      </c>
    </row>
    <row r="1464" spans="1:33">
      <c r="J1464" s="26" t="s">
        <v>3865</v>
      </c>
      <c r="Y1464" s="26" t="s">
        <v>3866</v>
      </c>
      <c r="Z1464" s="26" t="s">
        <v>3867</v>
      </c>
      <c r="AA1464" s="26" t="s">
        <v>3868</v>
      </c>
      <c r="AB1464" s="26" t="s">
        <v>3866</v>
      </c>
      <c r="AF1464" t="str">
        <f t="shared" si="22"/>
        <v/>
      </c>
    </row>
    <row r="1465" spans="1:33" s="28" customFormat="1">
      <c r="K1465" s="26" t="s">
        <v>1668</v>
      </c>
      <c r="Y1465" s="26" t="s">
        <v>3869</v>
      </c>
      <c r="Z1465" s="26" t="s">
        <v>1144</v>
      </c>
      <c r="AA1465" s="26" t="s">
        <v>3021</v>
      </c>
      <c r="AB1465" s="26" t="s">
        <v>3869</v>
      </c>
      <c r="AF1465" t="str">
        <f t="shared" si="22"/>
        <v/>
      </c>
    </row>
    <row r="1466" spans="1:33">
      <c r="J1466" s="26" t="s">
        <v>3870</v>
      </c>
      <c r="Y1466" s="26" t="s">
        <v>3871</v>
      </c>
      <c r="Z1466" s="26" t="s">
        <v>3872</v>
      </c>
      <c r="AA1466" s="26" t="s">
        <v>3873</v>
      </c>
      <c r="AB1466" s="26" t="s">
        <v>3871</v>
      </c>
      <c r="AF1466" t="str">
        <f t="shared" si="22"/>
        <v/>
      </c>
    </row>
    <row r="1467" spans="1:33">
      <c r="K1467" s="26" t="s">
        <v>3874</v>
      </c>
      <c r="AC1467" s="26" t="s">
        <v>3875</v>
      </c>
      <c r="AD1467" s="26" t="s">
        <v>3876</v>
      </c>
      <c r="AE1467" s="26" t="s">
        <v>3827</v>
      </c>
      <c r="AF1467" t="str">
        <f t="shared" si="22"/>
        <v>6LHZ49</v>
      </c>
      <c r="AG1467" s="26" t="s">
        <v>3877</v>
      </c>
    </row>
    <row r="1468" spans="1:33">
      <c r="K1468" s="26" t="s">
        <v>3878</v>
      </c>
      <c r="AF1468" t="str">
        <f t="shared" si="22"/>
        <v/>
      </c>
    </row>
    <row r="1469" spans="1:33">
      <c r="K1469" s="26" t="s">
        <v>3879</v>
      </c>
      <c r="AC1469" s="26" t="s">
        <v>3880</v>
      </c>
      <c r="AD1469" s="26" t="s">
        <v>3881</v>
      </c>
      <c r="AE1469" s="26" t="s">
        <v>3837</v>
      </c>
      <c r="AF1469" t="str">
        <f t="shared" si="22"/>
        <v>6LHZ87</v>
      </c>
      <c r="AG1469" s="26" t="s">
        <v>3882</v>
      </c>
    </row>
    <row r="1470" spans="1:33">
      <c r="K1470" s="26" t="s">
        <v>3883</v>
      </c>
      <c r="AF1470" t="str">
        <f t="shared" si="22"/>
        <v/>
      </c>
    </row>
    <row r="1471" spans="1:33">
      <c r="J1471" s="26" t="s">
        <v>3884</v>
      </c>
      <c r="AC1471" s="26" t="s">
        <v>3885</v>
      </c>
      <c r="AD1471" s="26" t="s">
        <v>3886</v>
      </c>
      <c r="AE1471" s="26" t="s">
        <v>3821</v>
      </c>
      <c r="AF1471" t="str">
        <f t="shared" si="22"/>
        <v>6FQALH</v>
      </c>
      <c r="AG1471" s="26" t="s">
        <v>3887</v>
      </c>
    </row>
    <row r="1472" spans="1:33">
      <c r="J1472" s="26" t="s">
        <v>3888</v>
      </c>
      <c r="AF1472" t="str">
        <f t="shared" si="22"/>
        <v/>
      </c>
    </row>
    <row r="1473" spans="1:33">
      <c r="K1473" s="26" t="s">
        <v>3889</v>
      </c>
      <c r="AC1473" s="26" t="s">
        <v>3890</v>
      </c>
      <c r="AD1473" s="26" t="s">
        <v>3891</v>
      </c>
      <c r="AE1473" s="26" t="s">
        <v>3780</v>
      </c>
      <c r="AF1473" t="str">
        <f t="shared" si="22"/>
        <v>6FQANE</v>
      </c>
      <c r="AG1473" s="26" t="s">
        <v>3892</v>
      </c>
    </row>
    <row r="1474" spans="1:33">
      <c r="L1474" s="26" t="s">
        <v>638</v>
      </c>
      <c r="AF1474" t="str">
        <f t="shared" si="22"/>
        <v/>
      </c>
    </row>
    <row r="1475" spans="1:33">
      <c r="L1475" s="26" t="s">
        <v>614</v>
      </c>
      <c r="AC1475" s="26" t="s">
        <v>3893</v>
      </c>
      <c r="AD1475" s="26" t="s">
        <v>3894</v>
      </c>
      <c r="AE1475" s="26" t="s">
        <v>3833</v>
      </c>
      <c r="AF1475" t="str">
        <f t="shared" ref="AF1475:AF1538" si="23">IFERROR(VLOOKUP(AE1475, $Z$2:$AA$4500,2,0),"")</f>
        <v>6LHZ68</v>
      </c>
      <c r="AG1475" s="26" t="s">
        <v>3895</v>
      </c>
    </row>
    <row r="1476" spans="1:33">
      <c r="A1476" s="28"/>
      <c r="B1476" s="28"/>
      <c r="C1476" s="28"/>
      <c r="D1476" s="28"/>
      <c r="E1476" s="28"/>
      <c r="F1476" s="28"/>
      <c r="G1476" s="28"/>
      <c r="H1476" s="28"/>
      <c r="I1476" s="28"/>
      <c r="J1476" s="28"/>
      <c r="K1476" s="28"/>
      <c r="L1476" s="26" t="s">
        <v>3289</v>
      </c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AF1476" t="str">
        <f t="shared" si="23"/>
        <v/>
      </c>
    </row>
    <row r="1477" spans="1:33">
      <c r="K1477" s="26" t="s">
        <v>3896</v>
      </c>
      <c r="AC1477" s="26" t="s">
        <v>3897</v>
      </c>
      <c r="AD1477" s="26" t="s">
        <v>3898</v>
      </c>
      <c r="AE1477" s="26" t="s">
        <v>3775</v>
      </c>
      <c r="AF1477" t="str">
        <f t="shared" si="23"/>
        <v>4U25DZ</v>
      </c>
      <c r="AG1477" s="26" t="s">
        <v>3899</v>
      </c>
    </row>
    <row r="1478" spans="1:33">
      <c r="A1478" s="28"/>
      <c r="B1478" s="28"/>
      <c r="C1478" s="28"/>
      <c r="D1478" s="28"/>
      <c r="E1478" s="28"/>
      <c r="F1478" s="28"/>
      <c r="G1478" s="28"/>
      <c r="H1478" s="28"/>
      <c r="I1478" s="28"/>
      <c r="J1478" s="28"/>
      <c r="K1478" s="28"/>
      <c r="L1478" s="26" t="s">
        <v>3243</v>
      </c>
      <c r="M1478" s="28"/>
      <c r="N1478" s="28"/>
      <c r="O1478" s="28"/>
      <c r="P1478" s="28"/>
      <c r="Q1478" s="28"/>
      <c r="R1478" s="28"/>
      <c r="S1478" s="28"/>
      <c r="T1478" s="28"/>
      <c r="U1478" s="28"/>
      <c r="V1478" s="28"/>
      <c r="W1478" s="28"/>
      <c r="X1478" s="28"/>
      <c r="AF1478" t="str">
        <f t="shared" si="23"/>
        <v/>
      </c>
    </row>
    <row r="1479" spans="1:33">
      <c r="A1479" s="28"/>
      <c r="B1479" s="28"/>
      <c r="C1479" s="28"/>
      <c r="D1479" s="28"/>
      <c r="E1479" s="28"/>
      <c r="F1479" s="28"/>
      <c r="G1479" s="28"/>
      <c r="H1479" s="28"/>
      <c r="I1479" s="28"/>
      <c r="J1479" s="28"/>
      <c r="K1479" s="28"/>
      <c r="L1479" s="26" t="s">
        <v>634</v>
      </c>
      <c r="M1479" s="28"/>
      <c r="N1479" s="28"/>
      <c r="O1479" s="28"/>
      <c r="P1479" s="28"/>
      <c r="Q1479" s="28"/>
      <c r="R1479" s="28"/>
      <c r="S1479" s="28"/>
      <c r="T1479" s="28"/>
      <c r="U1479" s="28"/>
      <c r="V1479" s="28"/>
      <c r="W1479" s="28"/>
      <c r="X1479" s="28"/>
      <c r="AC1479" s="26" t="s">
        <v>3900</v>
      </c>
      <c r="AD1479" s="26" t="s">
        <v>3901</v>
      </c>
      <c r="AE1479" s="26" t="s">
        <v>3830</v>
      </c>
      <c r="AF1479" t="str">
        <f t="shared" si="23"/>
        <v>6LHZ2A</v>
      </c>
      <c r="AG1479" s="26" t="s">
        <v>3902</v>
      </c>
    </row>
    <row r="1480" spans="1:33">
      <c r="K1480" s="26" t="s">
        <v>3903</v>
      </c>
      <c r="AF1480" t="str">
        <f t="shared" si="23"/>
        <v/>
      </c>
    </row>
    <row r="1481" spans="1:33">
      <c r="L1481" s="26" t="s">
        <v>3904</v>
      </c>
      <c r="AC1481" s="26" t="s">
        <v>3905</v>
      </c>
      <c r="AD1481" s="26" t="s">
        <v>3906</v>
      </c>
      <c r="AE1481" s="26" t="s">
        <v>3775</v>
      </c>
      <c r="AF1481" t="str">
        <f t="shared" si="23"/>
        <v>4U25DZ</v>
      </c>
      <c r="AG1481" s="26" t="s">
        <v>3907</v>
      </c>
    </row>
    <row r="1482" spans="1:33">
      <c r="L1482" s="26" t="s">
        <v>3908</v>
      </c>
      <c r="AF1482" t="str">
        <f t="shared" si="23"/>
        <v/>
      </c>
    </row>
    <row r="1483" spans="1:33">
      <c r="L1483" s="26" t="s">
        <v>3909</v>
      </c>
      <c r="AC1483" s="26" t="s">
        <v>3910</v>
      </c>
      <c r="AD1483" s="26" t="s">
        <v>3911</v>
      </c>
      <c r="AE1483" s="26" t="s">
        <v>3872</v>
      </c>
      <c r="AF1483" t="str">
        <f t="shared" si="23"/>
        <v>Q5AXGT</v>
      </c>
      <c r="AG1483" s="26" t="s">
        <v>3912</v>
      </c>
    </row>
    <row r="1484" spans="1:33">
      <c r="K1484" s="26" t="s">
        <v>3913</v>
      </c>
      <c r="Y1484" s="26" t="s">
        <v>3914</v>
      </c>
      <c r="Z1484" s="26" t="s">
        <v>3915</v>
      </c>
      <c r="AA1484" s="26" t="s">
        <v>3916</v>
      </c>
      <c r="AB1484" s="26" t="s">
        <v>3914</v>
      </c>
      <c r="AF1484" t="str">
        <f t="shared" si="23"/>
        <v/>
      </c>
    </row>
    <row r="1485" spans="1:33">
      <c r="A1485" s="28"/>
      <c r="B1485" s="28"/>
      <c r="C1485" s="28"/>
      <c r="D1485" s="28"/>
      <c r="E1485" s="28"/>
      <c r="F1485" s="28"/>
      <c r="G1485" s="28"/>
      <c r="H1485" s="28"/>
      <c r="I1485" s="28"/>
      <c r="J1485" s="28"/>
      <c r="K1485" s="28"/>
      <c r="L1485" s="26" t="s">
        <v>3263</v>
      </c>
      <c r="M1485" s="28"/>
      <c r="N1485" s="28"/>
      <c r="O1485" s="28"/>
      <c r="P1485" s="28"/>
      <c r="Q1485" s="28"/>
      <c r="R1485" s="28"/>
      <c r="S1485" s="28"/>
      <c r="T1485" s="28"/>
      <c r="U1485" s="28"/>
      <c r="V1485" s="28"/>
      <c r="W1485" s="28"/>
      <c r="X1485" s="28"/>
      <c r="Y1485" s="26" t="s">
        <v>3917</v>
      </c>
      <c r="Z1485" s="26" t="s">
        <v>3918</v>
      </c>
      <c r="AA1485" s="26" t="s">
        <v>337</v>
      </c>
      <c r="AB1485" s="26" t="s">
        <v>3917</v>
      </c>
      <c r="AF1485" t="str">
        <f t="shared" si="23"/>
        <v/>
      </c>
    </row>
    <row r="1486" spans="1:33">
      <c r="A1486" s="28"/>
      <c r="B1486" s="28"/>
      <c r="C1486" s="28"/>
      <c r="D1486" s="28"/>
      <c r="E1486" s="28"/>
      <c r="F1486" s="28"/>
      <c r="G1486" s="28"/>
      <c r="H1486" s="28"/>
      <c r="I1486" s="28"/>
      <c r="J1486" s="28"/>
      <c r="K1486" s="28"/>
      <c r="L1486" s="26" t="s">
        <v>3266</v>
      </c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6" t="s">
        <v>3919</v>
      </c>
      <c r="Z1486" s="26" t="s">
        <v>3920</v>
      </c>
      <c r="AA1486" s="26" t="s">
        <v>3921</v>
      </c>
      <c r="AB1486" s="26" t="s">
        <v>3919</v>
      </c>
      <c r="AF1486" t="str">
        <f t="shared" si="23"/>
        <v/>
      </c>
    </row>
    <row r="1487" spans="1:33">
      <c r="K1487" s="26" t="s">
        <v>3922</v>
      </c>
      <c r="Y1487" s="26" t="s">
        <v>3923</v>
      </c>
      <c r="Z1487" s="26" t="s">
        <v>3924</v>
      </c>
      <c r="AA1487" s="26" t="s">
        <v>3925</v>
      </c>
      <c r="AB1487" s="26" t="s">
        <v>3923</v>
      </c>
      <c r="AF1487" t="str">
        <f t="shared" si="23"/>
        <v/>
      </c>
    </row>
    <row r="1488" spans="1:33">
      <c r="L1488" s="26" t="s">
        <v>3926</v>
      </c>
      <c r="Y1488" s="26" t="s">
        <v>3927</v>
      </c>
      <c r="Z1488" s="26" t="s">
        <v>3928</v>
      </c>
      <c r="AA1488" s="26" t="s">
        <v>3929</v>
      </c>
      <c r="AB1488" s="26" t="s">
        <v>3927</v>
      </c>
      <c r="AF1488" t="str">
        <f t="shared" si="23"/>
        <v/>
      </c>
    </row>
    <row r="1489" spans="1:32">
      <c r="A1489" s="28"/>
      <c r="B1489" s="28"/>
      <c r="C1489" s="28"/>
      <c r="D1489" s="28"/>
      <c r="E1489" s="28"/>
      <c r="F1489" s="28"/>
      <c r="G1489" s="28"/>
      <c r="H1489" s="28"/>
      <c r="I1489" s="28"/>
      <c r="J1489" s="28"/>
      <c r="K1489" s="28"/>
      <c r="L1489" s="26" t="s">
        <v>3274</v>
      </c>
      <c r="M1489" s="28"/>
      <c r="N1489" s="28"/>
      <c r="O1489" s="28"/>
      <c r="P1489" s="28"/>
      <c r="Q1489" s="28"/>
      <c r="R1489" s="28"/>
      <c r="S1489" s="28"/>
      <c r="T1489" s="28"/>
      <c r="U1489" s="28"/>
      <c r="V1489" s="28"/>
      <c r="W1489" s="28"/>
      <c r="X1489" s="28"/>
      <c r="Y1489" s="26" t="s">
        <v>3930</v>
      </c>
      <c r="Z1489" s="26" t="s">
        <v>3931</v>
      </c>
      <c r="AA1489" s="26" t="s">
        <v>3932</v>
      </c>
      <c r="AB1489" s="26" t="s">
        <v>3930</v>
      </c>
      <c r="AF1489" t="str">
        <f t="shared" si="23"/>
        <v/>
      </c>
    </row>
    <row r="1490" spans="1:32" s="28" customForma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AA1490" s="26" t="s">
        <v>2196</v>
      </c>
      <c r="AF1490" t="str">
        <f t="shared" si="23"/>
        <v/>
      </c>
    </row>
    <row r="1491" spans="1:32">
      <c r="Y1491" s="26" t="s">
        <v>3933</v>
      </c>
      <c r="Z1491" s="26" t="s">
        <v>3934</v>
      </c>
      <c r="AA1491" s="26" t="s">
        <v>3935</v>
      </c>
      <c r="AB1491" s="26" t="s">
        <v>3933</v>
      </c>
      <c r="AF1491" t="str">
        <f t="shared" si="23"/>
        <v/>
      </c>
    </row>
    <row r="1492" spans="1:32">
      <c r="Y1492" s="26" t="s">
        <v>3936</v>
      </c>
      <c r="Z1492" s="26" t="s">
        <v>3937</v>
      </c>
      <c r="AA1492" s="26" t="s">
        <v>3938</v>
      </c>
      <c r="AB1492" s="26" t="s">
        <v>3936</v>
      </c>
      <c r="AF1492" t="str">
        <f t="shared" si="23"/>
        <v/>
      </c>
    </row>
    <row r="1493" spans="1:32">
      <c r="Y1493" s="26" t="s">
        <v>3939</v>
      </c>
      <c r="Z1493" s="26" t="s">
        <v>3940</v>
      </c>
      <c r="AA1493" s="26" t="s">
        <v>3941</v>
      </c>
      <c r="AB1493" s="26" t="s">
        <v>3939</v>
      </c>
      <c r="AF1493" t="str">
        <f t="shared" si="23"/>
        <v/>
      </c>
    </row>
    <row r="1494" spans="1:32">
      <c r="Y1494" s="26" t="s">
        <v>3942</v>
      </c>
      <c r="Z1494" s="26" t="s">
        <v>3943</v>
      </c>
      <c r="AA1494" s="26" t="s">
        <v>3944</v>
      </c>
      <c r="AB1494" s="26" t="s">
        <v>3942</v>
      </c>
      <c r="AF1494" t="str">
        <f t="shared" si="23"/>
        <v/>
      </c>
    </row>
    <row r="1495" spans="1:32">
      <c r="Y1495" s="26" t="s">
        <v>3945</v>
      </c>
      <c r="Z1495" s="26" t="s">
        <v>3946</v>
      </c>
      <c r="AA1495" s="26" t="s">
        <v>3947</v>
      </c>
      <c r="AB1495" s="26" t="s">
        <v>3945</v>
      </c>
      <c r="AF1495" t="str">
        <f t="shared" si="23"/>
        <v/>
      </c>
    </row>
    <row r="1496" spans="1:32">
      <c r="Y1496" s="26" t="s">
        <v>3948</v>
      </c>
      <c r="Z1496" s="26" t="s">
        <v>3949</v>
      </c>
      <c r="AA1496" s="26" t="s">
        <v>3950</v>
      </c>
      <c r="AB1496" s="26" t="s">
        <v>3948</v>
      </c>
      <c r="AF1496" t="str">
        <f t="shared" si="23"/>
        <v/>
      </c>
    </row>
    <row r="1497" spans="1:32">
      <c r="Y1497" s="26" t="s">
        <v>3951</v>
      </c>
      <c r="Z1497" s="26" t="s">
        <v>3952</v>
      </c>
      <c r="AA1497" s="26" t="s">
        <v>3953</v>
      </c>
      <c r="AB1497" s="26" t="s">
        <v>3951</v>
      </c>
      <c r="AF1497" t="str">
        <f t="shared" si="23"/>
        <v/>
      </c>
    </row>
    <row r="1498" spans="1:32">
      <c r="Y1498" s="26" t="s">
        <v>3954</v>
      </c>
      <c r="Z1498" s="26" t="s">
        <v>3955</v>
      </c>
      <c r="AA1498" s="26" t="s">
        <v>3956</v>
      </c>
      <c r="AB1498" s="26" t="s">
        <v>3954</v>
      </c>
      <c r="AF1498" t="str">
        <f t="shared" si="23"/>
        <v/>
      </c>
    </row>
    <row r="1499" spans="1:32">
      <c r="Y1499" s="26" t="s">
        <v>3957</v>
      </c>
      <c r="Z1499" s="26" t="s">
        <v>3958</v>
      </c>
      <c r="AA1499" s="26" t="s">
        <v>3959</v>
      </c>
      <c r="AB1499" s="26" t="s">
        <v>3957</v>
      </c>
      <c r="AF1499" t="str">
        <f t="shared" si="23"/>
        <v/>
      </c>
    </row>
    <row r="1500" spans="1:32" s="28" customForma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AA1500" s="26" t="s">
        <v>2374</v>
      </c>
      <c r="AF1500" t="str">
        <f t="shared" si="23"/>
        <v/>
      </c>
    </row>
    <row r="1501" spans="1:32" s="28" customForma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AA1501" s="26" t="s">
        <v>282</v>
      </c>
      <c r="AF1501" t="str">
        <f t="shared" si="23"/>
        <v/>
      </c>
    </row>
    <row r="1502" spans="1:32">
      <c r="Y1502" s="26" t="s">
        <v>3960</v>
      </c>
      <c r="Z1502" s="26" t="s">
        <v>3961</v>
      </c>
      <c r="AA1502" s="26" t="s">
        <v>3962</v>
      </c>
      <c r="AB1502" s="26" t="s">
        <v>3960</v>
      </c>
      <c r="AF1502" t="str">
        <f t="shared" si="23"/>
        <v/>
      </c>
    </row>
    <row r="1503" spans="1:32" s="28" customForma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AA1503" s="26" t="s">
        <v>2429</v>
      </c>
      <c r="AF1503" t="str">
        <f t="shared" si="23"/>
        <v/>
      </c>
    </row>
    <row r="1504" spans="1:32" s="28" customForma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 s="26" t="s">
        <v>3963</v>
      </c>
      <c r="Z1504" s="26" t="s">
        <v>3964</v>
      </c>
      <c r="AA1504" s="26" t="s">
        <v>3148</v>
      </c>
      <c r="AB1504" s="26" t="s">
        <v>3963</v>
      </c>
      <c r="AF1504" t="str">
        <f t="shared" si="23"/>
        <v/>
      </c>
    </row>
    <row r="1505" spans="1:33" s="28" customForma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AA1505" s="26" t="s">
        <v>289</v>
      </c>
      <c r="AF1505" t="str">
        <f t="shared" si="23"/>
        <v/>
      </c>
    </row>
    <row r="1506" spans="1:33">
      <c r="Y1506" s="26" t="s">
        <v>3965</v>
      </c>
      <c r="Z1506" s="26" t="s">
        <v>3966</v>
      </c>
      <c r="AA1506" s="26" t="s">
        <v>3967</v>
      </c>
      <c r="AB1506" s="26" t="s">
        <v>3965</v>
      </c>
      <c r="AF1506" t="str">
        <f t="shared" si="23"/>
        <v/>
      </c>
    </row>
    <row r="1507" spans="1:33" s="28" customForma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AA1507" s="26" t="s">
        <v>2408</v>
      </c>
      <c r="AF1507" t="str">
        <f t="shared" si="23"/>
        <v/>
      </c>
    </row>
    <row r="1508" spans="1:33" s="28" customForma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AA1508" s="26" t="s">
        <v>2411</v>
      </c>
      <c r="AF1508" t="str">
        <f t="shared" si="23"/>
        <v/>
      </c>
    </row>
    <row r="1509" spans="1:33">
      <c r="AC1509" s="26" t="s">
        <v>3968</v>
      </c>
      <c r="AD1509" s="26" t="s">
        <v>3969</v>
      </c>
      <c r="AE1509" s="26" t="s">
        <v>3915</v>
      </c>
      <c r="AF1509" t="str">
        <f t="shared" si="23"/>
        <v>4U25EG</v>
      </c>
      <c r="AG1509" s="26" t="s">
        <v>3970</v>
      </c>
    </row>
    <row r="1510" spans="1:33">
      <c r="AF1510" t="str">
        <f t="shared" si="23"/>
        <v/>
      </c>
    </row>
    <row r="1511" spans="1:33">
      <c r="H1511" s="26" t="s">
        <v>3971</v>
      </c>
      <c r="AC1511" s="26" t="s">
        <v>3972</v>
      </c>
      <c r="AD1511" s="26" t="s">
        <v>3973</v>
      </c>
      <c r="AE1511" s="26" t="s">
        <v>3915</v>
      </c>
      <c r="AF1511" t="str">
        <f t="shared" si="23"/>
        <v>4U25EG</v>
      </c>
      <c r="AG1511" s="26" t="s">
        <v>3974</v>
      </c>
    </row>
    <row r="1512" spans="1:33">
      <c r="I1512" s="26" t="s">
        <v>489</v>
      </c>
      <c r="AF1512" t="str">
        <f t="shared" si="23"/>
        <v/>
      </c>
    </row>
    <row r="1513" spans="1:33">
      <c r="J1513" s="26" t="s">
        <v>3975</v>
      </c>
      <c r="AC1513" s="26" t="s">
        <v>3976</v>
      </c>
      <c r="AD1513" s="26" t="s">
        <v>3977</v>
      </c>
      <c r="AE1513" s="26" t="s">
        <v>3924</v>
      </c>
      <c r="AF1513" t="str">
        <f t="shared" si="23"/>
        <v>6FQAC5</v>
      </c>
      <c r="AG1513" s="26" t="s">
        <v>3978</v>
      </c>
    </row>
    <row r="1514" spans="1:33">
      <c r="J1514" s="26" t="s">
        <v>3979</v>
      </c>
      <c r="AF1514" t="str">
        <f t="shared" si="23"/>
        <v/>
      </c>
    </row>
    <row r="1515" spans="1:33">
      <c r="J1515" s="26" t="s">
        <v>3980</v>
      </c>
      <c r="AC1515" s="26" t="s">
        <v>3981</v>
      </c>
      <c r="AD1515" s="26" t="s">
        <v>3982</v>
      </c>
      <c r="AE1515" s="26" t="s">
        <v>3937</v>
      </c>
      <c r="AF1515" t="str">
        <f t="shared" si="23"/>
        <v>Q5AXES</v>
      </c>
      <c r="AG1515" s="26" t="s">
        <v>3983</v>
      </c>
    </row>
    <row r="1516" spans="1:33">
      <c r="A1516" s="28"/>
      <c r="B1516" s="28"/>
      <c r="C1516" s="28"/>
      <c r="D1516" s="28"/>
      <c r="E1516" s="28"/>
      <c r="F1516" s="28"/>
      <c r="G1516" s="28"/>
      <c r="H1516" s="28"/>
      <c r="I1516" s="28"/>
      <c r="J1516" s="28"/>
      <c r="K1516" s="26" t="s">
        <v>795</v>
      </c>
      <c r="L1516" s="28"/>
      <c r="M1516" s="28"/>
      <c r="N1516" s="28"/>
      <c r="O1516" s="28"/>
      <c r="P1516" s="28"/>
      <c r="Q1516" s="28"/>
      <c r="R1516" s="28"/>
      <c r="S1516" s="28"/>
      <c r="T1516" s="28"/>
      <c r="U1516" s="28"/>
      <c r="V1516" s="28"/>
      <c r="W1516" s="28"/>
      <c r="X1516" s="28"/>
      <c r="AF1516" t="str">
        <f t="shared" si="23"/>
        <v/>
      </c>
    </row>
    <row r="1517" spans="1:33">
      <c r="J1517" s="26" t="s">
        <v>3984</v>
      </c>
      <c r="AC1517" s="26" t="s">
        <v>3985</v>
      </c>
      <c r="AD1517" s="26" t="s">
        <v>3986</v>
      </c>
      <c r="AE1517" s="26" t="s">
        <v>3928</v>
      </c>
      <c r="AF1517" t="str">
        <f t="shared" si="23"/>
        <v>6FQAE2</v>
      </c>
      <c r="AG1517" s="26" t="s">
        <v>3987</v>
      </c>
    </row>
    <row r="1518" spans="1:33">
      <c r="J1518" s="26" t="s">
        <v>3988</v>
      </c>
      <c r="AF1518" t="str">
        <f t="shared" si="23"/>
        <v/>
      </c>
    </row>
    <row r="1519" spans="1:33">
      <c r="K1519" s="26" t="s">
        <v>3989</v>
      </c>
      <c r="AC1519" s="26" t="s">
        <v>3990</v>
      </c>
      <c r="AD1519" s="26" t="s">
        <v>3991</v>
      </c>
      <c r="AE1519" s="26" t="s">
        <v>3920</v>
      </c>
      <c r="AF1519" t="str">
        <f t="shared" si="23"/>
        <v>6FQA87</v>
      </c>
      <c r="AG1519" s="26" t="s">
        <v>3992</v>
      </c>
    </row>
    <row r="1520" spans="1:33">
      <c r="A1520" s="28"/>
      <c r="B1520" s="28"/>
      <c r="C1520" s="28"/>
      <c r="D1520" s="28"/>
      <c r="E1520" s="28"/>
      <c r="F1520" s="28"/>
      <c r="G1520" s="28"/>
      <c r="H1520" s="28"/>
      <c r="I1520" s="28"/>
      <c r="J1520" s="28"/>
      <c r="K1520" s="28"/>
      <c r="L1520" s="26" t="s">
        <v>3289</v>
      </c>
      <c r="M1520" s="28"/>
      <c r="N1520" s="28"/>
      <c r="O1520" s="28"/>
      <c r="P1520" s="28"/>
      <c r="Q1520" s="28"/>
      <c r="R1520" s="28"/>
      <c r="S1520" s="28"/>
      <c r="T1520" s="28"/>
      <c r="U1520" s="28"/>
      <c r="V1520" s="28"/>
      <c r="W1520" s="28"/>
      <c r="X1520" s="28"/>
      <c r="Y1520" s="26" t="s">
        <v>3993</v>
      </c>
      <c r="Z1520" s="26" t="s">
        <v>3994</v>
      </c>
      <c r="AA1520" s="26" t="s">
        <v>3995</v>
      </c>
      <c r="AB1520" s="26" t="s">
        <v>3993</v>
      </c>
      <c r="AF1520" t="str">
        <f t="shared" si="23"/>
        <v/>
      </c>
    </row>
    <row r="1521" spans="1:32">
      <c r="A1521" s="28"/>
      <c r="B1521" s="28"/>
      <c r="C1521" s="28"/>
      <c r="D1521" s="28"/>
      <c r="E1521" s="28"/>
      <c r="F1521" s="28"/>
      <c r="G1521" s="28"/>
      <c r="H1521" s="28"/>
      <c r="I1521" s="28"/>
      <c r="J1521" s="28"/>
      <c r="K1521" s="28"/>
      <c r="L1521" s="26" t="s">
        <v>3294</v>
      </c>
      <c r="M1521" s="28"/>
      <c r="N1521" s="28"/>
      <c r="O1521" s="28"/>
      <c r="P1521" s="28"/>
      <c r="Q1521" s="28"/>
      <c r="R1521" s="28"/>
      <c r="S1521" s="28"/>
      <c r="T1521" s="28"/>
      <c r="U1521" s="28"/>
      <c r="V1521" s="28"/>
      <c r="W1521" s="28"/>
      <c r="X1521" s="28"/>
      <c r="Y1521" s="26" t="s">
        <v>3996</v>
      </c>
      <c r="Z1521" s="26" t="s">
        <v>3997</v>
      </c>
      <c r="AA1521" s="26" t="s">
        <v>339</v>
      </c>
      <c r="AB1521" s="26" t="s">
        <v>3996</v>
      </c>
      <c r="AF1521" t="str">
        <f t="shared" si="23"/>
        <v/>
      </c>
    </row>
    <row r="1522" spans="1:32">
      <c r="L1522" s="26" t="s">
        <v>3998</v>
      </c>
      <c r="Y1522" s="26" t="s">
        <v>3999</v>
      </c>
      <c r="Z1522" s="26" t="s">
        <v>4000</v>
      </c>
      <c r="AA1522" s="26" t="s">
        <v>4001</v>
      </c>
      <c r="AB1522" s="26" t="s">
        <v>3999</v>
      </c>
      <c r="AF1522" t="str">
        <f t="shared" si="23"/>
        <v/>
      </c>
    </row>
    <row r="1523" spans="1:32">
      <c r="K1523" s="26" t="s">
        <v>4002</v>
      </c>
      <c r="Y1523" s="26" t="s">
        <v>4003</v>
      </c>
      <c r="Z1523" s="26" t="s">
        <v>4004</v>
      </c>
      <c r="AA1523" s="26" t="s">
        <v>4005</v>
      </c>
      <c r="AB1523" s="26" t="s">
        <v>4003</v>
      </c>
      <c r="AF1523" t="str">
        <f t="shared" si="23"/>
        <v/>
      </c>
    </row>
    <row r="1524" spans="1:32" s="28" customFormat="1">
      <c r="L1524" s="26" t="s">
        <v>3243</v>
      </c>
      <c r="AA1524" s="26" t="s">
        <v>2196</v>
      </c>
      <c r="AF1524" t="str">
        <f t="shared" si="23"/>
        <v/>
      </c>
    </row>
    <row r="1525" spans="1:32">
      <c r="A1525" s="28"/>
      <c r="B1525" s="28"/>
      <c r="C1525" s="28"/>
      <c r="D1525" s="28"/>
      <c r="E1525" s="28"/>
      <c r="F1525" s="28"/>
      <c r="G1525" s="28"/>
      <c r="H1525" s="28"/>
      <c r="I1525" s="28"/>
      <c r="J1525" s="28"/>
      <c r="K1525" s="28"/>
      <c r="L1525" s="26" t="s">
        <v>634</v>
      </c>
      <c r="M1525" s="28"/>
      <c r="N1525" s="28"/>
      <c r="O1525" s="28"/>
      <c r="P1525" s="28"/>
      <c r="Q1525" s="28"/>
      <c r="R1525" s="28"/>
      <c r="S1525" s="28"/>
      <c r="T1525" s="28"/>
      <c r="U1525" s="28"/>
      <c r="V1525" s="28"/>
      <c r="W1525" s="28"/>
      <c r="X1525" s="28"/>
      <c r="Y1525" s="26" t="s">
        <v>4006</v>
      </c>
      <c r="Z1525" s="26" t="s">
        <v>4007</v>
      </c>
      <c r="AA1525" s="26" t="s">
        <v>4008</v>
      </c>
      <c r="AB1525" s="26" t="s">
        <v>4006</v>
      </c>
      <c r="AF1525" t="str">
        <f t="shared" si="23"/>
        <v/>
      </c>
    </row>
    <row r="1526" spans="1:32" s="28" customFormat="1">
      <c r="A1526"/>
      <c r="B1526"/>
      <c r="C1526"/>
      <c r="D1526"/>
      <c r="E1526"/>
      <c r="F1526"/>
      <c r="G1526"/>
      <c r="H1526"/>
      <c r="I1526"/>
      <c r="J1526"/>
      <c r="K1526" s="26" t="s">
        <v>4009</v>
      </c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 s="26" t="s">
        <v>4010</v>
      </c>
      <c r="Z1526" s="26" t="s">
        <v>4011</v>
      </c>
      <c r="AA1526" s="26" t="s">
        <v>3305</v>
      </c>
      <c r="AB1526" s="26" t="s">
        <v>4010</v>
      </c>
      <c r="AF1526" t="str">
        <f t="shared" si="23"/>
        <v/>
      </c>
    </row>
    <row r="1527" spans="1:32" s="28" customFormat="1">
      <c r="L1527" s="26" t="s">
        <v>3274</v>
      </c>
      <c r="Y1527" s="26" t="s">
        <v>4012</v>
      </c>
      <c r="Z1527" s="26" t="s">
        <v>4013</v>
      </c>
      <c r="AA1527" s="26" t="s">
        <v>316</v>
      </c>
      <c r="AB1527" s="26" t="s">
        <v>4012</v>
      </c>
      <c r="AF1527" t="str">
        <f t="shared" si="23"/>
        <v/>
      </c>
    </row>
    <row r="1528" spans="1:32" s="28" customFormat="1">
      <c r="L1528" s="26" t="s">
        <v>3275</v>
      </c>
      <c r="Y1528" s="26" t="s">
        <v>4014</v>
      </c>
      <c r="Z1528" s="26" t="s">
        <v>4015</v>
      </c>
      <c r="AA1528" s="26" t="s">
        <v>275</v>
      </c>
      <c r="AB1528" s="26" t="s">
        <v>4014</v>
      </c>
      <c r="AF1528" t="str">
        <f t="shared" si="23"/>
        <v/>
      </c>
    </row>
    <row r="1529" spans="1:32">
      <c r="K1529" s="26" t="s">
        <v>4016</v>
      </c>
      <c r="Y1529" s="26" t="s">
        <v>4017</v>
      </c>
      <c r="Z1529" s="26" t="s">
        <v>4018</v>
      </c>
      <c r="AA1529" s="26" t="s">
        <v>4019</v>
      </c>
      <c r="AB1529" s="26" t="s">
        <v>4017</v>
      </c>
      <c r="AF1529" t="str">
        <f t="shared" si="23"/>
        <v/>
      </c>
    </row>
    <row r="1530" spans="1:32">
      <c r="A1530" s="28"/>
      <c r="B1530" s="28"/>
      <c r="C1530" s="28"/>
      <c r="D1530" s="28"/>
      <c r="E1530" s="28"/>
      <c r="F1530" s="28"/>
      <c r="G1530" s="28"/>
      <c r="H1530" s="28"/>
      <c r="I1530" s="28"/>
      <c r="J1530" s="28"/>
      <c r="K1530" s="28"/>
      <c r="L1530" s="26" t="s">
        <v>687</v>
      </c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W1530" s="28"/>
      <c r="X1530" s="28"/>
      <c r="Y1530" s="26" t="s">
        <v>4020</v>
      </c>
      <c r="Z1530" s="26" t="s">
        <v>4021</v>
      </c>
      <c r="AA1530" s="26" t="s">
        <v>4022</v>
      </c>
      <c r="AB1530" s="26" t="s">
        <v>4020</v>
      </c>
      <c r="AF1530" t="str">
        <f t="shared" si="23"/>
        <v/>
      </c>
    </row>
    <row r="1531" spans="1:32">
      <c r="A1531" s="28"/>
      <c r="B1531" s="28"/>
      <c r="C1531" s="28"/>
      <c r="D1531" s="28"/>
      <c r="E1531" s="28"/>
      <c r="F1531" s="28"/>
      <c r="G1531" s="28"/>
      <c r="H1531" s="28"/>
      <c r="I1531" s="28"/>
      <c r="J1531" s="28"/>
      <c r="K1531" s="28"/>
      <c r="L1531" s="26" t="s">
        <v>691</v>
      </c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6" t="s">
        <v>4023</v>
      </c>
      <c r="Z1531" s="26" t="s">
        <v>4024</v>
      </c>
      <c r="AA1531" s="26" t="s">
        <v>4025</v>
      </c>
      <c r="AB1531" s="26" t="s">
        <v>4023</v>
      </c>
      <c r="AF1531" t="str">
        <f t="shared" si="23"/>
        <v/>
      </c>
    </row>
    <row r="1532" spans="1:32">
      <c r="A1532" s="28"/>
      <c r="B1532" s="28"/>
      <c r="C1532" s="28"/>
      <c r="D1532" s="28"/>
      <c r="E1532" s="28"/>
      <c r="F1532" s="28"/>
      <c r="G1532" s="28"/>
      <c r="H1532" s="28"/>
      <c r="I1532" s="28"/>
      <c r="J1532" s="28"/>
      <c r="K1532" s="28"/>
      <c r="L1532" s="26" t="s">
        <v>689</v>
      </c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6" t="s">
        <v>4026</v>
      </c>
      <c r="Z1532" s="26" t="s">
        <v>4027</v>
      </c>
      <c r="AA1532" s="26" t="s">
        <v>4028</v>
      </c>
      <c r="AB1532" s="26" t="s">
        <v>4026</v>
      </c>
      <c r="AF1532" t="str">
        <f t="shared" si="23"/>
        <v/>
      </c>
    </row>
    <row r="1533" spans="1:32">
      <c r="K1533" s="26" t="s">
        <v>4029</v>
      </c>
      <c r="Y1533" s="26" t="s">
        <v>4030</v>
      </c>
      <c r="Z1533" s="26" t="s">
        <v>4031</v>
      </c>
      <c r="AA1533" s="26" t="s">
        <v>4032</v>
      </c>
      <c r="AB1533" s="26" t="s">
        <v>4030</v>
      </c>
      <c r="AF1533" t="str">
        <f t="shared" si="23"/>
        <v/>
      </c>
    </row>
    <row r="1534" spans="1:32">
      <c r="A1534" s="28"/>
      <c r="B1534" s="28"/>
      <c r="C1534" s="28"/>
      <c r="D1534" s="28"/>
      <c r="E1534" s="28"/>
      <c r="F1534" s="28"/>
      <c r="G1534" s="28"/>
      <c r="H1534" s="28"/>
      <c r="I1534" s="28"/>
      <c r="J1534" s="28"/>
      <c r="K1534" s="28"/>
      <c r="L1534" s="26" t="s">
        <v>743</v>
      </c>
      <c r="M1534" s="28"/>
      <c r="N1534" s="28"/>
      <c r="O1534" s="28"/>
      <c r="P1534" s="28"/>
      <c r="Q1534" s="28"/>
      <c r="R1534" s="28"/>
      <c r="S1534" s="28"/>
      <c r="T1534" s="28"/>
      <c r="U1534" s="28"/>
      <c r="V1534" s="28"/>
      <c r="W1534" s="28"/>
      <c r="X1534" s="28"/>
      <c r="Y1534" s="26" t="s">
        <v>4033</v>
      </c>
      <c r="Z1534" s="26" t="s">
        <v>4034</v>
      </c>
      <c r="AA1534" s="26" t="s">
        <v>4035</v>
      </c>
      <c r="AB1534" s="26" t="s">
        <v>4033</v>
      </c>
      <c r="AF1534" t="str">
        <f t="shared" si="23"/>
        <v/>
      </c>
    </row>
    <row r="1535" spans="1:32" s="28" customFormat="1">
      <c r="L1535" s="26" t="s">
        <v>3255</v>
      </c>
      <c r="AA1535" s="26" t="s">
        <v>2411</v>
      </c>
      <c r="AF1535" t="str">
        <f t="shared" si="23"/>
        <v/>
      </c>
    </row>
    <row r="1536" spans="1:32" s="28" customFormat="1">
      <c r="A1536"/>
      <c r="B1536"/>
      <c r="C1536"/>
      <c r="D1536"/>
      <c r="E1536"/>
      <c r="F1536"/>
      <c r="G1536"/>
      <c r="H1536"/>
      <c r="I1536"/>
      <c r="J1536" s="26" t="s">
        <v>4036</v>
      </c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AA1536" s="26" t="s">
        <v>2408</v>
      </c>
      <c r="AF1536" t="str">
        <f t="shared" si="23"/>
        <v/>
      </c>
    </row>
    <row r="1537" spans="1:33">
      <c r="J1537" s="26" t="s">
        <v>4037</v>
      </c>
      <c r="Y1537" s="26" t="s">
        <v>4038</v>
      </c>
      <c r="Z1537" s="26" t="s">
        <v>4039</v>
      </c>
      <c r="AA1537" s="26" t="s">
        <v>4040</v>
      </c>
      <c r="AB1537" s="26" t="s">
        <v>4038</v>
      </c>
      <c r="AF1537" t="str">
        <f t="shared" si="23"/>
        <v/>
      </c>
    </row>
    <row r="1538" spans="1:33" s="28" customFormat="1">
      <c r="A1538"/>
      <c r="B1538"/>
      <c r="C1538"/>
      <c r="D1538"/>
      <c r="E1538"/>
      <c r="F1538"/>
      <c r="G1538"/>
      <c r="H1538"/>
      <c r="I1538"/>
      <c r="J1538" s="26" t="s">
        <v>4041</v>
      </c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AA1538" s="26" t="s">
        <v>289</v>
      </c>
      <c r="AF1538" t="str">
        <f t="shared" si="23"/>
        <v/>
      </c>
    </row>
    <row r="1539" spans="1:33" s="28" customFormat="1">
      <c r="A1539"/>
      <c r="B1539"/>
      <c r="C1539"/>
      <c r="D1539"/>
      <c r="E1539"/>
      <c r="F1539"/>
      <c r="G1539"/>
      <c r="H1539"/>
      <c r="I1539"/>
      <c r="J1539" s="26" t="s">
        <v>4042</v>
      </c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 s="26" t="s">
        <v>4043</v>
      </c>
      <c r="Z1539" s="26" t="s">
        <v>4044</v>
      </c>
      <c r="AA1539" s="26" t="s">
        <v>3301</v>
      </c>
      <c r="AB1539" s="26" t="s">
        <v>4043</v>
      </c>
      <c r="AF1539" t="str">
        <f t="shared" ref="AF1539:AF1602" si="24">IFERROR(VLOOKUP(AE1539, $Z$2:$AA$4500,2,0),"")</f>
        <v/>
      </c>
    </row>
    <row r="1540" spans="1:33" s="28" customFormat="1">
      <c r="A1540"/>
      <c r="B1540"/>
      <c r="C1540"/>
      <c r="D1540"/>
      <c r="E1540"/>
      <c r="F1540"/>
      <c r="G1540"/>
      <c r="H1540"/>
      <c r="I1540"/>
      <c r="J1540"/>
      <c r="K1540" s="26" t="s">
        <v>4045</v>
      </c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AA1540" s="26" t="s">
        <v>3148</v>
      </c>
      <c r="AF1540" t="str">
        <f t="shared" si="24"/>
        <v/>
      </c>
    </row>
    <row r="1541" spans="1:33">
      <c r="K1541" s="26" t="s">
        <v>4046</v>
      </c>
      <c r="Y1541" s="26" t="s">
        <v>4047</v>
      </c>
      <c r="Z1541" s="26" t="s">
        <v>4048</v>
      </c>
      <c r="AA1541" s="26" t="s">
        <v>4049</v>
      </c>
      <c r="AB1541" s="26" t="s">
        <v>4047</v>
      </c>
      <c r="AF1541" t="str">
        <f t="shared" si="24"/>
        <v/>
      </c>
    </row>
    <row r="1542" spans="1:33">
      <c r="K1542" s="26" t="s">
        <v>4050</v>
      </c>
      <c r="Y1542" s="26" t="s">
        <v>4051</v>
      </c>
      <c r="Z1542" s="26" t="s">
        <v>4052</v>
      </c>
      <c r="AA1542" s="26" t="s">
        <v>4053</v>
      </c>
      <c r="AB1542" s="26" t="s">
        <v>4051</v>
      </c>
      <c r="AF1542" t="str">
        <f t="shared" si="24"/>
        <v/>
      </c>
    </row>
    <row r="1543" spans="1:33">
      <c r="K1543" s="26" t="s">
        <v>4054</v>
      </c>
      <c r="Y1543" s="26" t="s">
        <v>4055</v>
      </c>
      <c r="Z1543" s="26" t="s">
        <v>4056</v>
      </c>
      <c r="AA1543" s="26" t="s">
        <v>4057</v>
      </c>
      <c r="AB1543" s="26" t="s">
        <v>4055</v>
      </c>
      <c r="AF1543" t="str">
        <f t="shared" si="24"/>
        <v/>
      </c>
    </row>
    <row r="1544" spans="1:33">
      <c r="K1544" s="26" t="s">
        <v>4058</v>
      </c>
      <c r="AC1544" s="26" t="s">
        <v>4059</v>
      </c>
      <c r="AD1544" s="26" t="s">
        <v>4060</v>
      </c>
      <c r="AE1544" s="26" t="s">
        <v>3994</v>
      </c>
      <c r="AF1544" t="str">
        <f t="shared" si="24"/>
        <v>4U25FY</v>
      </c>
      <c r="AG1544" s="26" t="s">
        <v>4061</v>
      </c>
    </row>
    <row r="1545" spans="1:33">
      <c r="K1545" s="26" t="s">
        <v>4062</v>
      </c>
      <c r="AF1545" t="str">
        <f t="shared" si="24"/>
        <v/>
      </c>
    </row>
    <row r="1546" spans="1:33">
      <c r="AC1546" s="26" t="s">
        <v>4063</v>
      </c>
      <c r="AD1546" s="26" t="s">
        <v>4064</v>
      </c>
      <c r="AE1546" s="26" t="s">
        <v>4052</v>
      </c>
      <c r="AF1546" t="str">
        <f t="shared" si="24"/>
        <v>6FQAYB</v>
      </c>
      <c r="AG1546" s="26" t="s">
        <v>4065</v>
      </c>
    </row>
    <row r="1547" spans="1:33">
      <c r="AF1547" t="str">
        <f t="shared" si="24"/>
        <v/>
      </c>
    </row>
    <row r="1548" spans="1:33">
      <c r="AC1548" s="26" t="s">
        <v>4066</v>
      </c>
      <c r="AD1548" s="26" t="s">
        <v>4067</v>
      </c>
      <c r="AE1548" s="26" t="s">
        <v>4048</v>
      </c>
      <c r="AF1548" t="str">
        <f t="shared" si="24"/>
        <v>6FQB6E</v>
      </c>
      <c r="AG1548" s="26" t="s">
        <v>4068</v>
      </c>
    </row>
    <row r="1549" spans="1:33">
      <c r="AF1549" t="str">
        <f t="shared" si="24"/>
        <v/>
      </c>
    </row>
    <row r="1550" spans="1:33">
      <c r="AC1550" s="26" t="s">
        <v>4069</v>
      </c>
      <c r="AD1550" s="26" t="s">
        <v>4070</v>
      </c>
      <c r="AE1550" s="26" t="s">
        <v>4000</v>
      </c>
      <c r="AF1550" t="str">
        <f t="shared" si="24"/>
        <v>6FQB4H</v>
      </c>
      <c r="AG1550" s="26" t="s">
        <v>4071</v>
      </c>
    </row>
    <row r="1551" spans="1:33">
      <c r="AF1551" t="str">
        <f t="shared" si="24"/>
        <v/>
      </c>
    </row>
    <row r="1552" spans="1:33">
      <c r="AC1552" s="26" t="s">
        <v>4072</v>
      </c>
      <c r="AD1552" s="26" t="s">
        <v>4073</v>
      </c>
      <c r="AE1552" s="26" t="s">
        <v>4056</v>
      </c>
      <c r="AF1552" t="str">
        <f t="shared" si="24"/>
        <v>Q5AWAL</v>
      </c>
      <c r="AG1552" s="26" t="s">
        <v>4074</v>
      </c>
    </row>
    <row r="1553" spans="1:32">
      <c r="Y1553" s="26" t="s">
        <v>4075</v>
      </c>
      <c r="Z1553" s="26" t="s">
        <v>4076</v>
      </c>
      <c r="AA1553" s="26" t="s">
        <v>4077</v>
      </c>
      <c r="AB1553" s="26" t="s">
        <v>4075</v>
      </c>
      <c r="AF1553" t="str">
        <f t="shared" si="24"/>
        <v/>
      </c>
    </row>
    <row r="1554" spans="1:32">
      <c r="Y1554" s="26" t="s">
        <v>4078</v>
      </c>
      <c r="Z1554" s="26" t="s">
        <v>4079</v>
      </c>
      <c r="AA1554" s="26" t="s">
        <v>4080</v>
      </c>
      <c r="AB1554" s="26" t="s">
        <v>4078</v>
      </c>
      <c r="AF1554" t="str">
        <f t="shared" si="24"/>
        <v/>
      </c>
    </row>
    <row r="1555" spans="1:32">
      <c r="Y1555" s="26" t="s">
        <v>4081</v>
      </c>
      <c r="Z1555" s="26" t="s">
        <v>4082</v>
      </c>
      <c r="AA1555" s="26" t="s">
        <v>4083</v>
      </c>
      <c r="AB1555" s="26" t="s">
        <v>4081</v>
      </c>
      <c r="AF1555" t="str">
        <f t="shared" si="24"/>
        <v/>
      </c>
    </row>
    <row r="1556" spans="1:32">
      <c r="Y1556" s="26" t="s">
        <v>4084</v>
      </c>
      <c r="Z1556" s="26" t="s">
        <v>4085</v>
      </c>
      <c r="AA1556" s="26" t="s">
        <v>4086</v>
      </c>
      <c r="AB1556" s="26" t="s">
        <v>4084</v>
      </c>
      <c r="AF1556" t="str">
        <f t="shared" si="24"/>
        <v/>
      </c>
    </row>
    <row r="1557" spans="1:32">
      <c r="Y1557" s="26" t="s">
        <v>4087</v>
      </c>
      <c r="Z1557" s="26" t="s">
        <v>4088</v>
      </c>
      <c r="AA1557" s="26" t="s">
        <v>4089</v>
      </c>
      <c r="AB1557" s="26" t="s">
        <v>4087</v>
      </c>
      <c r="AF1557" t="str">
        <f t="shared" si="24"/>
        <v/>
      </c>
    </row>
    <row r="1558" spans="1:32" s="28" customForma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AA1558" s="26" t="s">
        <v>2540</v>
      </c>
      <c r="AF1558" t="str">
        <f t="shared" si="24"/>
        <v/>
      </c>
    </row>
    <row r="1559" spans="1:32" s="28" customForma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AA1559" s="26" t="s">
        <v>1186</v>
      </c>
      <c r="AF1559" t="str">
        <f t="shared" si="24"/>
        <v/>
      </c>
    </row>
    <row r="1560" spans="1:32" s="28" customForma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AA1560" s="26" t="s">
        <v>1185</v>
      </c>
      <c r="AF1560" t="str">
        <f t="shared" si="24"/>
        <v/>
      </c>
    </row>
    <row r="1561" spans="1:32">
      <c r="Y1561" s="26" t="s">
        <v>4090</v>
      </c>
      <c r="Z1561" s="26" t="s">
        <v>4091</v>
      </c>
      <c r="AA1561" s="26" t="s">
        <v>349</v>
      </c>
      <c r="AB1561" s="26" t="s">
        <v>4090</v>
      </c>
      <c r="AF1561" t="str">
        <f t="shared" si="24"/>
        <v/>
      </c>
    </row>
    <row r="1562" spans="1:32" s="28" customForma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AA1562" s="26" t="s">
        <v>2382</v>
      </c>
      <c r="AF1562" t="str">
        <f t="shared" si="24"/>
        <v/>
      </c>
    </row>
    <row r="1563" spans="1:32">
      <c r="Y1563" s="26" t="s">
        <v>4092</v>
      </c>
      <c r="Z1563" s="26" t="s">
        <v>4093</v>
      </c>
      <c r="AA1563" s="26" t="s">
        <v>4094</v>
      </c>
      <c r="AB1563" s="26" t="s">
        <v>4092</v>
      </c>
      <c r="AF1563" t="str">
        <f t="shared" si="24"/>
        <v/>
      </c>
    </row>
    <row r="1564" spans="1:32" s="28" customForma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AA1564" s="26" t="s">
        <v>1215</v>
      </c>
      <c r="AF1564" t="str">
        <f t="shared" si="24"/>
        <v/>
      </c>
    </row>
    <row r="1565" spans="1:32" s="28" customForma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AA1565" s="26" t="s">
        <v>1213</v>
      </c>
      <c r="AF1565" t="str">
        <f t="shared" si="24"/>
        <v/>
      </c>
    </row>
    <row r="1566" spans="1:32">
      <c r="Y1566" s="26" t="s">
        <v>4095</v>
      </c>
      <c r="Z1566" s="26" t="s">
        <v>4096</v>
      </c>
      <c r="AA1566" s="26" t="s">
        <v>4097</v>
      </c>
      <c r="AB1566" s="26" t="s">
        <v>4095</v>
      </c>
      <c r="AF1566" t="str">
        <f t="shared" si="24"/>
        <v/>
      </c>
    </row>
    <row r="1567" spans="1:32" s="28" customForma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AA1567" s="26" t="s">
        <v>275</v>
      </c>
      <c r="AF1567" t="str">
        <f t="shared" si="24"/>
        <v/>
      </c>
    </row>
    <row r="1568" spans="1:32" s="28" customForma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AA1568" s="26" t="s">
        <v>316</v>
      </c>
      <c r="AF1568" t="str">
        <f t="shared" si="24"/>
        <v/>
      </c>
    </row>
    <row r="1569" spans="1:32" s="28" customFormat="1">
      <c r="A1569"/>
      <c r="B1569"/>
      <c r="C1569"/>
      <c r="D1569"/>
      <c r="E1569"/>
      <c r="F1569"/>
      <c r="G1569"/>
      <c r="H1569" s="26" t="s">
        <v>4098</v>
      </c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AA1569" s="26" t="s">
        <v>3305</v>
      </c>
      <c r="AF1569" t="str">
        <f t="shared" si="24"/>
        <v/>
      </c>
    </row>
    <row r="1570" spans="1:32" s="28" customFormat="1">
      <c r="A1570"/>
      <c r="B1570"/>
      <c r="C1570"/>
      <c r="D1570"/>
      <c r="E1570"/>
      <c r="F1570"/>
      <c r="G1570"/>
      <c r="H1570"/>
      <c r="I1570" s="26" t="s">
        <v>491</v>
      </c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AA1570" s="26" t="s">
        <v>1253</v>
      </c>
      <c r="AF1570" t="str">
        <f t="shared" si="24"/>
        <v/>
      </c>
    </row>
    <row r="1571" spans="1:32">
      <c r="J1571" s="26" t="s">
        <v>4099</v>
      </c>
      <c r="Y1571" s="26" t="s">
        <v>4100</v>
      </c>
      <c r="Z1571" s="26" t="s">
        <v>4101</v>
      </c>
      <c r="AA1571" s="26" t="s">
        <v>4102</v>
      </c>
      <c r="AB1571" s="26" t="s">
        <v>4100</v>
      </c>
      <c r="AF1571" t="str">
        <f t="shared" si="24"/>
        <v/>
      </c>
    </row>
    <row r="1572" spans="1:32" s="28" customFormat="1">
      <c r="A1572"/>
      <c r="B1572"/>
      <c r="C1572"/>
      <c r="D1572"/>
      <c r="E1572"/>
      <c r="F1572"/>
      <c r="G1572"/>
      <c r="H1572"/>
      <c r="I1572"/>
      <c r="J1572" s="26" t="s">
        <v>4103</v>
      </c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AA1572" s="26" t="s">
        <v>2196</v>
      </c>
      <c r="AF1572" t="str">
        <f t="shared" si="24"/>
        <v/>
      </c>
    </row>
    <row r="1573" spans="1:32">
      <c r="A1573" s="28"/>
      <c r="B1573" s="28"/>
      <c r="C1573" s="28"/>
      <c r="D1573" s="28"/>
      <c r="E1573" s="28"/>
      <c r="F1573" s="28"/>
      <c r="G1573" s="28"/>
      <c r="H1573" s="28"/>
      <c r="I1573" s="28"/>
      <c r="J1573" s="28"/>
      <c r="K1573" s="26" t="s">
        <v>795</v>
      </c>
      <c r="L1573" s="28"/>
      <c r="M1573" s="28"/>
      <c r="N1573" s="28"/>
      <c r="O1573" s="28"/>
      <c r="P1573" s="28"/>
      <c r="Q1573" s="28"/>
      <c r="R1573" s="28"/>
      <c r="S1573" s="28"/>
      <c r="T1573" s="28"/>
      <c r="U1573" s="28"/>
      <c r="V1573" s="28"/>
      <c r="W1573" s="28"/>
      <c r="X1573" s="28"/>
      <c r="Y1573" s="26" t="s">
        <v>4104</v>
      </c>
      <c r="Z1573" s="26" t="s">
        <v>4105</v>
      </c>
      <c r="AA1573" s="26" t="s">
        <v>4106</v>
      </c>
      <c r="AB1573" s="26" t="s">
        <v>4104</v>
      </c>
      <c r="AF1573" t="str">
        <f t="shared" si="24"/>
        <v/>
      </c>
    </row>
    <row r="1574" spans="1:32">
      <c r="J1574" s="26" t="s">
        <v>4107</v>
      </c>
      <c r="Y1574" s="26" t="s">
        <v>4108</v>
      </c>
      <c r="Z1574" s="26" t="s">
        <v>4109</v>
      </c>
      <c r="AA1574" s="26" t="s">
        <v>4110</v>
      </c>
      <c r="AB1574" s="26" t="s">
        <v>4108</v>
      </c>
      <c r="AF1574" t="str">
        <f t="shared" si="24"/>
        <v/>
      </c>
    </row>
    <row r="1575" spans="1:32" s="28" customFormat="1">
      <c r="A1575"/>
      <c r="B1575"/>
      <c r="C1575"/>
      <c r="D1575"/>
      <c r="E1575"/>
      <c r="F1575"/>
      <c r="G1575"/>
      <c r="H1575"/>
      <c r="I1575"/>
      <c r="J1575" s="26" t="s">
        <v>4111</v>
      </c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AA1575" s="26" t="s">
        <v>1315</v>
      </c>
      <c r="AF1575" t="str">
        <f t="shared" si="24"/>
        <v/>
      </c>
    </row>
    <row r="1576" spans="1:32">
      <c r="J1576" s="26" t="s">
        <v>4112</v>
      </c>
      <c r="Y1576" s="26" t="s">
        <v>4113</v>
      </c>
      <c r="Z1576" s="26" t="s">
        <v>4114</v>
      </c>
      <c r="AA1576" s="26" t="s">
        <v>4115</v>
      </c>
      <c r="AB1576" s="26" t="s">
        <v>4113</v>
      </c>
      <c r="AF1576" t="str">
        <f t="shared" si="24"/>
        <v/>
      </c>
    </row>
    <row r="1577" spans="1:32">
      <c r="J1577" s="26" t="s">
        <v>4116</v>
      </c>
      <c r="Y1577" s="26" t="s">
        <v>4117</v>
      </c>
      <c r="Z1577" s="26" t="s">
        <v>4118</v>
      </c>
      <c r="AA1577" s="26" t="s">
        <v>4119</v>
      </c>
      <c r="AB1577" s="26" t="s">
        <v>4117</v>
      </c>
      <c r="AF1577" t="str">
        <f t="shared" si="24"/>
        <v/>
      </c>
    </row>
    <row r="1578" spans="1:32">
      <c r="K1578" s="26" t="s">
        <v>4120</v>
      </c>
      <c r="Y1578" s="26" t="s">
        <v>4121</v>
      </c>
      <c r="Z1578" s="26" t="s">
        <v>4122</v>
      </c>
      <c r="AA1578" s="26" t="s">
        <v>4123</v>
      </c>
      <c r="AB1578" s="26" t="s">
        <v>4121</v>
      </c>
      <c r="AF1578" t="str">
        <f t="shared" si="24"/>
        <v/>
      </c>
    </row>
    <row r="1579" spans="1:32">
      <c r="A1579" s="28"/>
      <c r="B1579" s="28"/>
      <c r="C1579" s="28"/>
      <c r="D1579" s="28"/>
      <c r="E1579" s="28"/>
      <c r="F1579" s="28"/>
      <c r="G1579" s="28"/>
      <c r="H1579" s="28"/>
      <c r="I1579" s="28"/>
      <c r="J1579" s="28"/>
      <c r="K1579" s="28"/>
      <c r="L1579" s="26" t="s">
        <v>691</v>
      </c>
      <c r="M1579" s="28"/>
      <c r="N1579" s="28"/>
      <c r="O1579" s="28"/>
      <c r="P1579" s="28"/>
      <c r="Q1579" s="28"/>
      <c r="R1579" s="28"/>
      <c r="S1579" s="28"/>
      <c r="T1579" s="28"/>
      <c r="U1579" s="28"/>
      <c r="V1579" s="28"/>
      <c r="W1579" s="28"/>
      <c r="X1579" s="28"/>
      <c r="Y1579" s="26" t="s">
        <v>4124</v>
      </c>
      <c r="Z1579" s="26" t="s">
        <v>4125</v>
      </c>
      <c r="AA1579" s="26" t="s">
        <v>4126</v>
      </c>
      <c r="AB1579" s="26" t="s">
        <v>4124</v>
      </c>
      <c r="AF1579" t="str">
        <f t="shared" si="24"/>
        <v/>
      </c>
    </row>
    <row r="1580" spans="1:32">
      <c r="A1580" s="28"/>
      <c r="B1580" s="28"/>
      <c r="C1580" s="28"/>
      <c r="D1580" s="28"/>
      <c r="E1580" s="28"/>
      <c r="F1580" s="28"/>
      <c r="G1580" s="28"/>
      <c r="H1580" s="28"/>
      <c r="I1580" s="28"/>
      <c r="J1580" s="28"/>
      <c r="K1580" s="28"/>
      <c r="L1580" s="26" t="s">
        <v>687</v>
      </c>
      <c r="M1580" s="28"/>
      <c r="N1580" s="28"/>
      <c r="O1580" s="28"/>
      <c r="P1580" s="28"/>
      <c r="Q1580" s="28"/>
      <c r="R1580" s="28"/>
      <c r="S1580" s="28"/>
      <c r="T1580" s="28"/>
      <c r="U1580" s="28"/>
      <c r="V1580" s="28"/>
      <c r="W1580" s="28"/>
      <c r="X1580" s="28"/>
      <c r="Y1580" s="26" t="s">
        <v>4127</v>
      </c>
      <c r="Z1580" s="26" t="s">
        <v>4128</v>
      </c>
      <c r="AA1580" s="26" t="s">
        <v>4129</v>
      </c>
      <c r="AB1580" s="26" t="s">
        <v>4127</v>
      </c>
      <c r="AF1580" t="str">
        <f t="shared" si="24"/>
        <v/>
      </c>
    </row>
    <row r="1581" spans="1:32">
      <c r="A1581" s="28"/>
      <c r="B1581" s="28"/>
      <c r="C1581" s="28"/>
      <c r="D1581" s="28"/>
      <c r="E1581" s="28"/>
      <c r="F1581" s="28"/>
      <c r="G1581" s="28"/>
      <c r="H1581" s="28"/>
      <c r="I1581" s="28"/>
      <c r="J1581" s="28"/>
      <c r="K1581" s="28"/>
      <c r="L1581" s="26" t="s">
        <v>689</v>
      </c>
      <c r="M1581" s="28"/>
      <c r="N1581" s="28"/>
      <c r="O1581" s="28"/>
      <c r="P1581" s="28"/>
      <c r="Q1581" s="28"/>
      <c r="R1581" s="28"/>
      <c r="S1581" s="28"/>
      <c r="T1581" s="28"/>
      <c r="U1581" s="28"/>
      <c r="V1581" s="28"/>
      <c r="W1581" s="28"/>
      <c r="X1581" s="28"/>
      <c r="Y1581" s="26" t="s">
        <v>4130</v>
      </c>
      <c r="Z1581" s="26" t="s">
        <v>4131</v>
      </c>
      <c r="AA1581" s="26" t="s">
        <v>4132</v>
      </c>
      <c r="AB1581" s="26" t="s">
        <v>4130</v>
      </c>
      <c r="AF1581" t="str">
        <f t="shared" si="24"/>
        <v/>
      </c>
    </row>
    <row r="1582" spans="1:32">
      <c r="K1582" s="26" t="s">
        <v>4133</v>
      </c>
      <c r="Y1582" s="26" t="s">
        <v>4134</v>
      </c>
      <c r="Z1582" s="26" t="s">
        <v>4135</v>
      </c>
      <c r="AA1582" s="26" t="s">
        <v>4136</v>
      </c>
      <c r="AB1582" s="26" t="s">
        <v>4134</v>
      </c>
      <c r="AF1582" t="str">
        <f t="shared" si="24"/>
        <v/>
      </c>
    </row>
    <row r="1583" spans="1:32">
      <c r="A1583" s="28"/>
      <c r="B1583" s="28"/>
      <c r="C1583" s="28"/>
      <c r="D1583" s="28"/>
      <c r="E1583" s="28"/>
      <c r="F1583" s="28"/>
      <c r="G1583" s="28"/>
      <c r="H1583" s="28"/>
      <c r="I1583" s="28"/>
      <c r="J1583" s="28"/>
      <c r="K1583" s="28"/>
      <c r="L1583" s="26" t="s">
        <v>3274</v>
      </c>
      <c r="M1583" s="28"/>
      <c r="N1583" s="28"/>
      <c r="O1583" s="28"/>
      <c r="P1583" s="28"/>
      <c r="Q1583" s="28"/>
      <c r="R1583" s="28"/>
      <c r="S1583" s="28"/>
      <c r="T1583" s="28"/>
      <c r="U1583" s="28"/>
      <c r="V1583" s="28"/>
      <c r="W1583" s="28"/>
      <c r="X1583" s="28"/>
      <c r="Y1583" s="26" t="s">
        <v>4137</v>
      </c>
      <c r="Z1583" s="26" t="s">
        <v>4138</v>
      </c>
      <c r="AA1583" s="26" t="s">
        <v>4139</v>
      </c>
      <c r="AB1583" s="26" t="s">
        <v>4137</v>
      </c>
      <c r="AF1583" t="str">
        <f t="shared" si="24"/>
        <v/>
      </c>
    </row>
    <row r="1584" spans="1:32">
      <c r="A1584" s="28"/>
      <c r="B1584" s="28"/>
      <c r="C1584" s="28"/>
      <c r="D1584" s="28"/>
      <c r="E1584" s="28"/>
      <c r="F1584" s="28"/>
      <c r="G1584" s="28"/>
      <c r="H1584" s="28"/>
      <c r="I1584" s="28"/>
      <c r="J1584" s="28"/>
      <c r="K1584" s="28"/>
      <c r="L1584" s="26" t="s">
        <v>3275</v>
      </c>
      <c r="M1584" s="28"/>
      <c r="N1584" s="28"/>
      <c r="O1584" s="28"/>
      <c r="P1584" s="28"/>
      <c r="Q1584" s="28"/>
      <c r="R1584" s="28"/>
      <c r="S1584" s="28"/>
      <c r="T1584" s="28"/>
      <c r="U1584" s="28"/>
      <c r="V1584" s="28"/>
      <c r="W1584" s="28"/>
      <c r="X1584" s="28"/>
      <c r="Y1584" s="26" t="s">
        <v>4140</v>
      </c>
      <c r="Z1584" s="26" t="s">
        <v>4141</v>
      </c>
      <c r="AA1584" s="26" t="s">
        <v>4142</v>
      </c>
      <c r="AB1584" s="26" t="s">
        <v>4140</v>
      </c>
      <c r="AF1584" t="str">
        <f t="shared" si="24"/>
        <v/>
      </c>
    </row>
    <row r="1585" spans="1:32">
      <c r="K1585" s="26" t="s">
        <v>4143</v>
      </c>
      <c r="Y1585" s="26" t="s">
        <v>4144</v>
      </c>
      <c r="Z1585" s="26" t="s">
        <v>4145</v>
      </c>
      <c r="AA1585" s="26" t="s">
        <v>4146</v>
      </c>
      <c r="AB1585" s="26" t="s">
        <v>4144</v>
      </c>
      <c r="AF1585" t="str">
        <f t="shared" si="24"/>
        <v/>
      </c>
    </row>
    <row r="1586" spans="1:32">
      <c r="A1586" s="28"/>
      <c r="B1586" s="28"/>
      <c r="C1586" s="28"/>
      <c r="D1586" s="28"/>
      <c r="E1586" s="28"/>
      <c r="F1586" s="28"/>
      <c r="G1586" s="28"/>
      <c r="H1586" s="28"/>
      <c r="I1586" s="28"/>
      <c r="J1586" s="28"/>
      <c r="K1586" s="28"/>
      <c r="L1586" s="26" t="s">
        <v>3289</v>
      </c>
      <c r="M1586" s="28"/>
      <c r="N1586" s="28"/>
      <c r="O1586" s="28"/>
      <c r="P1586" s="28"/>
      <c r="Q1586" s="28"/>
      <c r="R1586" s="28"/>
      <c r="S1586" s="28"/>
      <c r="T1586" s="28"/>
      <c r="U1586" s="28"/>
      <c r="V1586" s="28"/>
      <c r="W1586" s="28"/>
      <c r="X1586" s="28"/>
      <c r="Y1586" s="26" t="s">
        <v>4147</v>
      </c>
      <c r="Z1586" s="26" t="s">
        <v>4148</v>
      </c>
      <c r="AA1586" s="26" t="s">
        <v>4149</v>
      </c>
      <c r="AB1586" s="26" t="s">
        <v>4147</v>
      </c>
      <c r="AF1586" t="str">
        <f t="shared" si="24"/>
        <v/>
      </c>
    </row>
    <row r="1587" spans="1:32" s="28" customFormat="1">
      <c r="L1587" s="26" t="s">
        <v>3998</v>
      </c>
      <c r="AA1587" s="26" t="s">
        <v>1391</v>
      </c>
      <c r="AF1587" t="str">
        <f t="shared" si="24"/>
        <v/>
      </c>
    </row>
    <row r="1588" spans="1:32">
      <c r="L1588" s="26" t="s">
        <v>4150</v>
      </c>
      <c r="Y1588" s="26" t="s">
        <v>4151</v>
      </c>
      <c r="Z1588" s="26" t="s">
        <v>4152</v>
      </c>
      <c r="AA1588" s="26" t="s">
        <v>4153</v>
      </c>
      <c r="AB1588" s="26" t="s">
        <v>4151</v>
      </c>
      <c r="AF1588" t="str">
        <f t="shared" si="24"/>
        <v/>
      </c>
    </row>
    <row r="1589" spans="1:32" s="28" customFormat="1">
      <c r="A1589"/>
      <c r="B1589"/>
      <c r="C1589"/>
      <c r="D1589"/>
      <c r="E1589"/>
      <c r="F1589"/>
      <c r="G1589"/>
      <c r="H1589"/>
      <c r="I1589"/>
      <c r="J1589"/>
      <c r="K1589" s="26" t="s">
        <v>4154</v>
      </c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AA1589" s="26" t="s">
        <v>1396</v>
      </c>
      <c r="AF1589" t="str">
        <f t="shared" si="24"/>
        <v/>
      </c>
    </row>
    <row r="1590" spans="1:32" s="28" customFormat="1">
      <c r="L1590" s="26" t="s">
        <v>636</v>
      </c>
      <c r="AA1590" s="26" t="s">
        <v>1305</v>
      </c>
      <c r="AF1590" t="str">
        <f t="shared" si="24"/>
        <v/>
      </c>
    </row>
    <row r="1591" spans="1:32">
      <c r="L1591" s="26" t="s">
        <v>4155</v>
      </c>
      <c r="Y1591" s="26" t="s">
        <v>4156</v>
      </c>
      <c r="Z1591" s="26" t="s">
        <v>4157</v>
      </c>
      <c r="AA1591" s="26" t="s">
        <v>4158</v>
      </c>
      <c r="AB1591" s="26" t="s">
        <v>4156</v>
      </c>
      <c r="AF1591" t="str">
        <f t="shared" si="24"/>
        <v/>
      </c>
    </row>
    <row r="1592" spans="1:32" s="28" customFormat="1">
      <c r="A1592"/>
      <c r="B1592"/>
      <c r="C1592"/>
      <c r="D1592"/>
      <c r="E1592"/>
      <c r="F1592"/>
      <c r="G1592"/>
      <c r="H1592"/>
      <c r="I1592"/>
      <c r="J1592"/>
      <c r="K1592"/>
      <c r="L1592" s="26" t="s">
        <v>628</v>
      </c>
      <c r="M1592"/>
      <c r="N1592"/>
      <c r="O1592"/>
      <c r="P1592"/>
      <c r="Q1592"/>
      <c r="R1592"/>
      <c r="S1592"/>
      <c r="T1592"/>
      <c r="U1592"/>
      <c r="V1592"/>
      <c r="W1592"/>
      <c r="X1592"/>
      <c r="AA1592" s="26" t="s">
        <v>1931</v>
      </c>
      <c r="AF1592" t="str">
        <f t="shared" si="24"/>
        <v/>
      </c>
    </row>
    <row r="1593" spans="1:32" s="28" customForma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AA1593" s="26" t="s">
        <v>1989</v>
      </c>
      <c r="AF1593" t="str">
        <f t="shared" si="24"/>
        <v/>
      </c>
    </row>
    <row r="1594" spans="1:32" s="28" customForma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AA1594" s="26" t="s">
        <v>755</v>
      </c>
      <c r="AF1594" t="str">
        <f t="shared" si="24"/>
        <v/>
      </c>
    </row>
    <row r="1595" spans="1:32">
      <c r="Y1595" s="26" t="s">
        <v>4159</v>
      </c>
      <c r="Z1595" s="26" t="s">
        <v>4160</v>
      </c>
      <c r="AA1595" s="26" t="s">
        <v>4161</v>
      </c>
      <c r="AB1595" s="26" t="s">
        <v>4159</v>
      </c>
      <c r="AF1595" t="str">
        <f t="shared" si="24"/>
        <v/>
      </c>
    </row>
    <row r="1596" spans="1:32">
      <c r="AA1596" s="26" t="s">
        <v>4162</v>
      </c>
      <c r="AF1596" t="str">
        <f t="shared" si="24"/>
        <v/>
      </c>
    </row>
    <row r="1597" spans="1:32">
      <c r="Y1597" s="26" t="s">
        <v>4163</v>
      </c>
      <c r="Z1597" s="26" t="s">
        <v>4164</v>
      </c>
      <c r="AA1597" s="26" t="s">
        <v>4165</v>
      </c>
      <c r="AB1597" s="26" t="s">
        <v>4163</v>
      </c>
      <c r="AF1597" t="str">
        <f t="shared" si="24"/>
        <v/>
      </c>
    </row>
    <row r="1598" spans="1:32">
      <c r="Y1598" s="26" t="s">
        <v>4166</v>
      </c>
      <c r="Z1598" s="26" t="s">
        <v>4167</v>
      </c>
      <c r="AA1598" s="26" t="s">
        <v>4168</v>
      </c>
      <c r="AB1598" s="26" t="s">
        <v>4166</v>
      </c>
      <c r="AF1598" t="str">
        <f t="shared" si="24"/>
        <v/>
      </c>
    </row>
    <row r="1599" spans="1:32" s="28" customForma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AA1599" s="26" t="s">
        <v>1366</v>
      </c>
      <c r="AF1599" t="str">
        <f t="shared" si="24"/>
        <v/>
      </c>
    </row>
    <row r="1600" spans="1:32">
      <c r="Y1600" s="26" t="s">
        <v>4169</v>
      </c>
      <c r="Z1600" s="26" t="s">
        <v>4170</v>
      </c>
      <c r="AA1600" s="26" t="s">
        <v>4171</v>
      </c>
      <c r="AB1600" s="26" t="s">
        <v>4169</v>
      </c>
      <c r="AF1600" t="str">
        <f t="shared" si="24"/>
        <v/>
      </c>
    </row>
    <row r="1601" spans="1:32" s="28" customForma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AA1601" s="26" t="s">
        <v>1373</v>
      </c>
      <c r="AF1601" t="str">
        <f t="shared" si="24"/>
        <v/>
      </c>
    </row>
    <row r="1602" spans="1:32" s="28" customFormat="1">
      <c r="A1602"/>
      <c r="B1602"/>
      <c r="C1602"/>
      <c r="D1602"/>
      <c r="E1602"/>
      <c r="F1602"/>
      <c r="G1602"/>
      <c r="H1602" s="26" t="s">
        <v>4172</v>
      </c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AA1602" s="26" t="s">
        <v>1376</v>
      </c>
      <c r="AF1602" t="str">
        <f t="shared" si="24"/>
        <v/>
      </c>
    </row>
    <row r="1603" spans="1:32" s="28" customFormat="1">
      <c r="A1603"/>
      <c r="B1603"/>
      <c r="C1603"/>
      <c r="D1603"/>
      <c r="E1603"/>
      <c r="F1603"/>
      <c r="G1603"/>
      <c r="H1603"/>
      <c r="I1603" s="26" t="s">
        <v>499</v>
      </c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AA1603" s="26" t="s">
        <v>1375</v>
      </c>
      <c r="AF1603" t="str">
        <f t="shared" ref="AF1603:AF1666" si="25">IFERROR(VLOOKUP(AE1603, $Z$2:$AA$4500,2,0),"")</f>
        <v/>
      </c>
    </row>
    <row r="1604" spans="1:32" s="28" customFormat="1">
      <c r="A1604"/>
      <c r="B1604"/>
      <c r="C1604"/>
      <c r="D1604"/>
      <c r="E1604"/>
      <c r="F1604"/>
      <c r="G1604"/>
      <c r="H1604"/>
      <c r="I1604"/>
      <c r="J1604" s="26" t="s">
        <v>4173</v>
      </c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AA1604" s="26" t="s">
        <v>1372</v>
      </c>
      <c r="AF1604" t="str">
        <f t="shared" si="25"/>
        <v/>
      </c>
    </row>
    <row r="1605" spans="1:32">
      <c r="J1605" s="26" t="s">
        <v>4174</v>
      </c>
      <c r="Y1605" s="26" t="s">
        <v>4175</v>
      </c>
      <c r="Z1605" s="26" t="s">
        <v>4176</v>
      </c>
      <c r="AA1605" s="26" t="s">
        <v>4177</v>
      </c>
      <c r="AB1605" s="26" t="s">
        <v>4175</v>
      </c>
      <c r="AF1605" t="str">
        <f t="shared" si="25"/>
        <v/>
      </c>
    </row>
    <row r="1606" spans="1:32">
      <c r="J1606" s="26" t="s">
        <v>4178</v>
      </c>
      <c r="Y1606" s="26" t="s">
        <v>4179</v>
      </c>
      <c r="Z1606" s="26" t="s">
        <v>938</v>
      </c>
      <c r="AA1606" s="26" t="s">
        <v>4180</v>
      </c>
      <c r="AB1606" s="26" t="s">
        <v>4179</v>
      </c>
      <c r="AF1606" t="str">
        <f t="shared" si="25"/>
        <v/>
      </c>
    </row>
    <row r="1607" spans="1:32" s="27" customFormat="1">
      <c r="A1607"/>
      <c r="B1607"/>
      <c r="C1607"/>
      <c r="D1607"/>
      <c r="E1607"/>
      <c r="F1607"/>
      <c r="G1607"/>
      <c r="H1607"/>
      <c r="I1607"/>
      <c r="J1607" s="26" t="s">
        <v>4181</v>
      </c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AA1607" s="26" t="s">
        <v>752</v>
      </c>
      <c r="AF1607" t="str">
        <f t="shared" si="25"/>
        <v/>
      </c>
    </row>
    <row r="1608" spans="1:32" s="28" customFormat="1">
      <c r="A1608"/>
      <c r="B1608"/>
      <c r="C1608"/>
      <c r="D1608"/>
      <c r="E1608"/>
      <c r="F1608"/>
      <c r="G1608"/>
      <c r="H1608"/>
      <c r="I1608"/>
      <c r="J1608" s="26" t="s">
        <v>4182</v>
      </c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AA1608" s="26" t="s">
        <v>1396</v>
      </c>
      <c r="AF1608" t="str">
        <f t="shared" si="25"/>
        <v/>
      </c>
    </row>
    <row r="1609" spans="1:32">
      <c r="J1609" s="26" t="s">
        <v>4183</v>
      </c>
      <c r="Y1609" s="26" t="s">
        <v>4184</v>
      </c>
      <c r="Z1609" s="26" t="s">
        <v>4185</v>
      </c>
      <c r="AA1609" s="26" t="s">
        <v>4186</v>
      </c>
      <c r="AB1609" s="26" t="s">
        <v>4184</v>
      </c>
      <c r="AF1609" t="str">
        <f t="shared" si="25"/>
        <v/>
      </c>
    </row>
    <row r="1610" spans="1:32">
      <c r="J1610" s="26" t="s">
        <v>4187</v>
      </c>
      <c r="Y1610" s="26" t="s">
        <v>4188</v>
      </c>
      <c r="Z1610" s="26" t="s">
        <v>4189</v>
      </c>
      <c r="AA1610" s="26" t="s">
        <v>4190</v>
      </c>
      <c r="AB1610" s="26" t="s">
        <v>4188</v>
      </c>
      <c r="AF1610" t="str">
        <f t="shared" si="25"/>
        <v/>
      </c>
    </row>
    <row r="1611" spans="1:32" s="28" customFormat="1">
      <c r="A1611"/>
      <c r="B1611"/>
      <c r="C1611"/>
      <c r="D1611"/>
      <c r="E1611"/>
      <c r="F1611"/>
      <c r="G1611"/>
      <c r="H1611"/>
      <c r="I1611"/>
      <c r="J1611"/>
      <c r="K1611" s="26" t="s">
        <v>4191</v>
      </c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AA1611" s="26" t="s">
        <v>1391</v>
      </c>
      <c r="AF1611" t="str">
        <f t="shared" si="25"/>
        <v/>
      </c>
    </row>
    <row r="1612" spans="1:32" s="28" customFormat="1">
      <c r="L1612" s="26" t="s">
        <v>634</v>
      </c>
      <c r="AA1612" s="26" t="s">
        <v>4142</v>
      </c>
      <c r="AF1612" t="str">
        <f t="shared" si="25"/>
        <v/>
      </c>
    </row>
    <row r="1613" spans="1:32">
      <c r="A1613" s="28"/>
      <c r="B1613" s="28"/>
      <c r="C1613" s="28"/>
      <c r="D1613" s="28"/>
      <c r="E1613" s="28"/>
      <c r="F1613" s="28"/>
      <c r="G1613" s="28"/>
      <c r="H1613" s="28"/>
      <c r="I1613" s="28"/>
      <c r="J1613" s="28"/>
      <c r="K1613" s="28"/>
      <c r="L1613" s="26" t="s">
        <v>3243</v>
      </c>
      <c r="M1613" s="28"/>
      <c r="N1613" s="28"/>
      <c r="O1613" s="28"/>
      <c r="P1613" s="28"/>
      <c r="Q1613" s="28"/>
      <c r="R1613" s="28"/>
      <c r="S1613" s="28"/>
      <c r="T1613" s="28"/>
      <c r="U1613" s="28"/>
      <c r="V1613" s="28"/>
      <c r="W1613" s="28"/>
      <c r="X1613" s="28"/>
      <c r="Y1613" s="26" t="s">
        <v>4192</v>
      </c>
      <c r="Z1613" s="26" t="s">
        <v>4193</v>
      </c>
      <c r="AA1613" s="26" t="s">
        <v>4194</v>
      </c>
      <c r="AB1613" s="26" t="s">
        <v>4192</v>
      </c>
      <c r="AF1613" t="str">
        <f t="shared" si="25"/>
        <v/>
      </c>
    </row>
    <row r="1614" spans="1:32">
      <c r="K1614" s="26" t="s">
        <v>4195</v>
      </c>
      <c r="Y1614" s="26" t="s">
        <v>4196</v>
      </c>
      <c r="Z1614" s="26" t="s">
        <v>4197</v>
      </c>
      <c r="AA1614" s="26" t="s">
        <v>4198</v>
      </c>
      <c r="AB1614" s="26" t="s">
        <v>4196</v>
      </c>
      <c r="AF1614" t="str">
        <f t="shared" si="25"/>
        <v/>
      </c>
    </row>
    <row r="1615" spans="1:32">
      <c r="A1615" s="28"/>
      <c r="B1615" s="28"/>
      <c r="C1615" s="28"/>
      <c r="D1615" s="28"/>
      <c r="E1615" s="28"/>
      <c r="F1615" s="28"/>
      <c r="G1615" s="28"/>
      <c r="H1615" s="28"/>
      <c r="I1615" s="28"/>
      <c r="J1615" s="28"/>
      <c r="K1615" s="28"/>
      <c r="L1615" s="26" t="s">
        <v>3263</v>
      </c>
      <c r="M1615" s="28"/>
      <c r="N1615" s="28"/>
      <c r="O1615" s="28"/>
      <c r="P1615" s="28"/>
      <c r="Q1615" s="28"/>
      <c r="R1615" s="28"/>
      <c r="S1615" s="28"/>
      <c r="T1615" s="28"/>
      <c r="U1615" s="28"/>
      <c r="V1615" s="28"/>
      <c r="W1615" s="28"/>
      <c r="X1615" s="28"/>
      <c r="Y1615" s="26" t="s">
        <v>4199</v>
      </c>
      <c r="Z1615" s="26" t="s">
        <v>4200</v>
      </c>
      <c r="AA1615" s="26" t="s">
        <v>4201</v>
      </c>
      <c r="AB1615" s="26" t="s">
        <v>4199</v>
      </c>
      <c r="AF1615" t="str">
        <f t="shared" si="25"/>
        <v/>
      </c>
    </row>
    <row r="1616" spans="1:32">
      <c r="A1616" s="28"/>
      <c r="B1616" s="28"/>
      <c r="C1616" s="28"/>
      <c r="D1616" s="28"/>
      <c r="E1616" s="28"/>
      <c r="F1616" s="28"/>
      <c r="G1616" s="28"/>
      <c r="H1616" s="28"/>
      <c r="I1616" s="28"/>
      <c r="J1616" s="28"/>
      <c r="K1616" s="28"/>
      <c r="L1616" s="26" t="s">
        <v>743</v>
      </c>
      <c r="M1616" s="28"/>
      <c r="N1616" s="28"/>
      <c r="O1616" s="28"/>
      <c r="P1616" s="28"/>
      <c r="Q1616" s="28"/>
      <c r="R1616" s="28"/>
      <c r="S1616" s="28"/>
      <c r="T1616" s="28"/>
      <c r="U1616" s="28"/>
      <c r="V1616" s="28"/>
      <c r="W1616" s="28"/>
      <c r="X1616" s="28"/>
      <c r="Y1616" s="26" t="s">
        <v>4202</v>
      </c>
      <c r="Z1616" s="26" t="s">
        <v>4203</v>
      </c>
      <c r="AA1616" s="26" t="s">
        <v>4204</v>
      </c>
      <c r="AB1616" s="26" t="s">
        <v>4202</v>
      </c>
      <c r="AF1616" t="str">
        <f t="shared" si="25"/>
        <v/>
      </c>
    </row>
    <row r="1617" spans="1:32">
      <c r="A1617" s="28"/>
      <c r="B1617" s="28"/>
      <c r="C1617" s="28"/>
      <c r="D1617" s="28"/>
      <c r="E1617" s="28"/>
      <c r="F1617" s="28"/>
      <c r="G1617" s="28"/>
      <c r="H1617" s="28"/>
      <c r="I1617" s="28"/>
      <c r="J1617" s="28"/>
      <c r="K1617" s="28"/>
      <c r="L1617" s="26" t="s">
        <v>3255</v>
      </c>
      <c r="M1617" s="28"/>
      <c r="N1617" s="28"/>
      <c r="O1617" s="28"/>
      <c r="P1617" s="28"/>
      <c r="Q1617" s="28"/>
      <c r="R1617" s="28"/>
      <c r="S1617" s="28"/>
      <c r="T1617" s="28"/>
      <c r="U1617" s="28"/>
      <c r="V1617" s="28"/>
      <c r="W1617" s="28"/>
      <c r="X1617" s="28"/>
      <c r="Y1617" s="26" t="s">
        <v>4205</v>
      </c>
      <c r="Z1617" s="26" t="s">
        <v>4206</v>
      </c>
      <c r="AA1617" s="26" t="s">
        <v>4207</v>
      </c>
      <c r="AB1617" s="26" t="s">
        <v>4205</v>
      </c>
      <c r="AF1617" t="str">
        <f t="shared" si="25"/>
        <v/>
      </c>
    </row>
    <row r="1618" spans="1:32" s="28" customFormat="1">
      <c r="L1618" s="26" t="s">
        <v>3266</v>
      </c>
      <c r="AA1618" s="26" t="s">
        <v>4180</v>
      </c>
      <c r="AF1618" t="str">
        <f t="shared" si="25"/>
        <v/>
      </c>
    </row>
    <row r="1619" spans="1:32">
      <c r="K1619" s="26" t="s">
        <v>4208</v>
      </c>
      <c r="Y1619" s="26" t="s">
        <v>4209</v>
      </c>
      <c r="Z1619" s="26" t="s">
        <v>923</v>
      </c>
      <c r="AA1619" s="26" t="s">
        <v>4210</v>
      </c>
      <c r="AB1619" s="26" t="s">
        <v>4209</v>
      </c>
      <c r="AF1619" t="str">
        <f t="shared" si="25"/>
        <v/>
      </c>
    </row>
    <row r="1620" spans="1:32" s="28" customFormat="1">
      <c r="L1620" s="26" t="s">
        <v>3275</v>
      </c>
      <c r="AA1620" s="26" t="s">
        <v>4190</v>
      </c>
      <c r="AF1620" t="str">
        <f t="shared" si="25"/>
        <v/>
      </c>
    </row>
    <row r="1621" spans="1:32" s="28" customFormat="1">
      <c r="L1621" s="26" t="s">
        <v>3274</v>
      </c>
      <c r="AA1621" s="26" t="s">
        <v>4142</v>
      </c>
      <c r="AF1621" t="str">
        <f t="shared" si="25"/>
        <v/>
      </c>
    </row>
    <row r="1622" spans="1:32" s="28" customFormat="1">
      <c r="A1622"/>
      <c r="B1622"/>
      <c r="C1622"/>
      <c r="D1622"/>
      <c r="E1622"/>
      <c r="F1622"/>
      <c r="G1622"/>
      <c r="H1622"/>
      <c r="I1622"/>
      <c r="J1622"/>
      <c r="K1622" s="26" t="s">
        <v>4211</v>
      </c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AA1622" s="26" t="s">
        <v>1396</v>
      </c>
      <c r="AF1622" t="str">
        <f t="shared" si="25"/>
        <v/>
      </c>
    </row>
    <row r="1623" spans="1:32">
      <c r="A1623" s="28"/>
      <c r="B1623" s="28"/>
      <c r="C1623" s="28"/>
      <c r="D1623" s="28"/>
      <c r="E1623" s="28"/>
      <c r="F1623" s="28"/>
      <c r="G1623" s="28"/>
      <c r="H1623" s="28"/>
      <c r="I1623" s="28"/>
      <c r="J1623" s="28"/>
      <c r="K1623" s="28"/>
      <c r="L1623" s="26" t="s">
        <v>620</v>
      </c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6" t="s">
        <v>4212</v>
      </c>
      <c r="Z1623" s="26" t="s">
        <v>4213</v>
      </c>
      <c r="AA1623" s="26" t="s">
        <v>4214</v>
      </c>
      <c r="AB1623" s="26" t="s">
        <v>4212</v>
      </c>
      <c r="AF1623" t="str">
        <f t="shared" si="25"/>
        <v/>
      </c>
    </row>
    <row r="1624" spans="1:32" s="28" customFormat="1">
      <c r="L1624" s="26" t="s">
        <v>3289</v>
      </c>
      <c r="AA1624" s="26" t="s">
        <v>1959</v>
      </c>
      <c r="AF1624" t="str">
        <f t="shared" si="25"/>
        <v/>
      </c>
    </row>
    <row r="1625" spans="1:32" s="28" customFormat="1">
      <c r="L1625" s="26" t="s">
        <v>3293</v>
      </c>
      <c r="AA1625" s="26" t="s">
        <v>1950</v>
      </c>
      <c r="AF1625" t="str">
        <f t="shared" si="25"/>
        <v/>
      </c>
    </row>
    <row r="1626" spans="1:32" s="28" customFormat="1">
      <c r="L1626" s="26" t="s">
        <v>634</v>
      </c>
      <c r="AA1626" s="26" t="s">
        <v>267</v>
      </c>
      <c r="AF1626" t="str">
        <f t="shared" si="25"/>
        <v/>
      </c>
    </row>
    <row r="1627" spans="1:32" s="28" customFormat="1">
      <c r="L1627" s="26" t="s">
        <v>3294</v>
      </c>
      <c r="AA1627" s="26" t="s">
        <v>1953</v>
      </c>
      <c r="AF1627" t="str">
        <f t="shared" si="25"/>
        <v/>
      </c>
    </row>
    <row r="1628" spans="1:32" s="28" customFormat="1">
      <c r="L1628" s="26" t="s">
        <v>640</v>
      </c>
      <c r="AA1628" s="26" t="s">
        <v>1955</v>
      </c>
      <c r="AF1628" t="str">
        <f t="shared" si="25"/>
        <v/>
      </c>
    </row>
    <row r="1629" spans="1:32">
      <c r="K1629" s="26" t="s">
        <v>4215</v>
      </c>
      <c r="Y1629" s="26" t="s">
        <v>4216</v>
      </c>
      <c r="Z1629" s="26" t="s">
        <v>4217</v>
      </c>
      <c r="AA1629" s="26" t="s">
        <v>4218</v>
      </c>
      <c r="AB1629" s="26" t="s">
        <v>4216</v>
      </c>
      <c r="AF1629" t="str">
        <f t="shared" si="25"/>
        <v/>
      </c>
    </row>
    <row r="1630" spans="1:32">
      <c r="A1630" s="28"/>
      <c r="B1630" s="28"/>
      <c r="C1630" s="28"/>
      <c r="D1630" s="28"/>
      <c r="E1630" s="28"/>
      <c r="F1630" s="28"/>
      <c r="G1630" s="28"/>
      <c r="H1630" s="28"/>
      <c r="I1630" s="28"/>
      <c r="J1630" s="28"/>
      <c r="K1630" s="28"/>
      <c r="L1630" s="26" t="s">
        <v>691</v>
      </c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6" t="s">
        <v>4219</v>
      </c>
      <c r="Z1630" s="26" t="s">
        <v>4220</v>
      </c>
      <c r="AA1630" s="26" t="s">
        <v>4221</v>
      </c>
      <c r="AB1630" s="26" t="s">
        <v>4219</v>
      </c>
      <c r="AF1630" t="str">
        <f t="shared" si="25"/>
        <v/>
      </c>
    </row>
    <row r="1631" spans="1:32">
      <c r="A1631" s="28"/>
      <c r="B1631" s="28"/>
      <c r="C1631" s="28"/>
      <c r="D1631" s="28"/>
      <c r="E1631" s="28"/>
      <c r="F1631" s="28"/>
      <c r="G1631" s="28"/>
      <c r="H1631" s="28"/>
      <c r="I1631" s="28"/>
      <c r="J1631" s="28"/>
      <c r="K1631" s="28"/>
      <c r="L1631" s="26" t="s">
        <v>687</v>
      </c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6" t="s">
        <v>4222</v>
      </c>
      <c r="Z1631" s="26" t="s">
        <v>4223</v>
      </c>
      <c r="AA1631" s="26" t="s">
        <v>4224</v>
      </c>
      <c r="AB1631" s="26" t="s">
        <v>4222</v>
      </c>
      <c r="AF1631" t="str">
        <f t="shared" si="25"/>
        <v/>
      </c>
    </row>
    <row r="1632" spans="1:32">
      <c r="A1632" s="28"/>
      <c r="B1632" s="28"/>
      <c r="C1632" s="28"/>
      <c r="D1632" s="28"/>
      <c r="E1632" s="28"/>
      <c r="F1632" s="28"/>
      <c r="G1632" s="28"/>
      <c r="H1632" s="28"/>
      <c r="I1632" s="28"/>
      <c r="J1632" s="28"/>
      <c r="K1632" s="28"/>
      <c r="L1632" s="26" t="s">
        <v>689</v>
      </c>
      <c r="M1632" s="28"/>
      <c r="N1632" s="28"/>
      <c r="O1632" s="28"/>
      <c r="P1632" s="28"/>
      <c r="Q1632" s="28"/>
      <c r="R1632" s="28"/>
      <c r="S1632" s="28"/>
      <c r="T1632" s="28"/>
      <c r="U1632" s="28"/>
      <c r="V1632" s="28"/>
      <c r="W1632" s="28"/>
      <c r="X1632" s="28"/>
      <c r="Y1632" s="26" t="s">
        <v>4225</v>
      </c>
      <c r="Z1632" s="26" t="s">
        <v>4226</v>
      </c>
      <c r="AA1632" s="26" t="s">
        <v>4227</v>
      </c>
      <c r="AB1632" s="26" t="s">
        <v>4225</v>
      </c>
      <c r="AF1632" t="str">
        <f t="shared" si="25"/>
        <v/>
      </c>
    </row>
    <row r="1633" spans="1:32">
      <c r="J1633" s="26" t="s">
        <v>4228</v>
      </c>
      <c r="Y1633" s="26" t="s">
        <v>4229</v>
      </c>
      <c r="Z1633" s="26" t="s">
        <v>4230</v>
      </c>
      <c r="AA1633" s="26" t="s">
        <v>4231</v>
      </c>
      <c r="AB1633" s="26" t="s">
        <v>4229</v>
      </c>
      <c r="AF1633" t="str">
        <f t="shared" si="25"/>
        <v/>
      </c>
    </row>
    <row r="1634" spans="1:32">
      <c r="A1634" s="28"/>
      <c r="B1634" s="28"/>
      <c r="C1634" s="28"/>
      <c r="D1634" s="28"/>
      <c r="E1634" s="28"/>
      <c r="F1634" s="28"/>
      <c r="G1634" s="28"/>
      <c r="H1634" s="28"/>
      <c r="I1634" s="28"/>
      <c r="J1634" s="28"/>
      <c r="K1634" s="26" t="s">
        <v>795</v>
      </c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W1634" s="28"/>
      <c r="X1634" s="28"/>
      <c r="Y1634" s="26" t="s">
        <v>4232</v>
      </c>
      <c r="Z1634" s="26" t="s">
        <v>4233</v>
      </c>
      <c r="AA1634" s="26" t="s">
        <v>4234</v>
      </c>
      <c r="AB1634" s="26" t="s">
        <v>4232</v>
      </c>
      <c r="AF1634" t="str">
        <f t="shared" si="25"/>
        <v/>
      </c>
    </row>
    <row r="1635" spans="1:32">
      <c r="J1635" s="26" t="s">
        <v>4235</v>
      </c>
      <c r="Y1635" s="26" t="s">
        <v>4236</v>
      </c>
      <c r="Z1635" s="26" t="s">
        <v>4237</v>
      </c>
      <c r="AA1635" s="26" t="s">
        <v>4238</v>
      </c>
      <c r="AB1635" s="26" t="s">
        <v>4236</v>
      </c>
      <c r="AF1635" t="str">
        <f t="shared" si="25"/>
        <v/>
      </c>
    </row>
    <row r="1636" spans="1:32">
      <c r="J1636" s="26" t="s">
        <v>4239</v>
      </c>
      <c r="Y1636" s="26" t="s">
        <v>4240</v>
      </c>
      <c r="Z1636" s="26" t="s">
        <v>4241</v>
      </c>
      <c r="AA1636" s="26" t="s">
        <v>4242</v>
      </c>
      <c r="AB1636" s="26" t="s">
        <v>4240</v>
      </c>
      <c r="AF1636" t="str">
        <f t="shared" si="25"/>
        <v/>
      </c>
    </row>
    <row r="1637" spans="1:32">
      <c r="K1637" s="26" t="s">
        <v>4243</v>
      </c>
      <c r="Y1637" s="26" t="s">
        <v>4244</v>
      </c>
      <c r="Z1637" s="26" t="s">
        <v>4245</v>
      </c>
      <c r="AA1637" s="26" t="s">
        <v>4246</v>
      </c>
      <c r="AB1637" s="26" t="s">
        <v>4244</v>
      </c>
      <c r="AF1637" t="str">
        <f t="shared" si="25"/>
        <v/>
      </c>
    </row>
    <row r="1638" spans="1:32">
      <c r="K1638" s="26" t="s">
        <v>4247</v>
      </c>
      <c r="Y1638" s="26" t="s">
        <v>4248</v>
      </c>
      <c r="Z1638" s="26" t="s">
        <v>4249</v>
      </c>
      <c r="AA1638" s="26" t="s">
        <v>4250</v>
      </c>
      <c r="AB1638" s="26" t="s">
        <v>4248</v>
      </c>
      <c r="AF1638" t="str">
        <f t="shared" si="25"/>
        <v/>
      </c>
    </row>
    <row r="1639" spans="1:32">
      <c r="K1639" s="26" t="s">
        <v>4251</v>
      </c>
      <c r="Y1639" s="26" t="s">
        <v>4252</v>
      </c>
      <c r="Z1639" s="26" t="s">
        <v>4253</v>
      </c>
      <c r="AA1639" s="26" t="s">
        <v>4254</v>
      </c>
      <c r="AB1639" s="26" t="s">
        <v>4252</v>
      </c>
      <c r="AF1639" t="str">
        <f t="shared" si="25"/>
        <v/>
      </c>
    </row>
    <row r="1640" spans="1:32">
      <c r="A1640" s="28"/>
      <c r="B1640" s="28"/>
      <c r="C1640" s="28"/>
      <c r="D1640" s="28"/>
      <c r="E1640" s="28"/>
      <c r="F1640" s="28"/>
      <c r="G1640" s="28"/>
      <c r="H1640" s="28"/>
      <c r="I1640" s="28"/>
      <c r="J1640" s="26" t="s">
        <v>3234</v>
      </c>
      <c r="K1640" s="28"/>
      <c r="L1640" s="28"/>
      <c r="M1640" s="28"/>
      <c r="N1640" s="28"/>
      <c r="O1640" s="28"/>
      <c r="P1640" s="28"/>
      <c r="Q1640" s="28"/>
      <c r="R1640" s="28"/>
      <c r="S1640" s="28"/>
      <c r="T1640" s="28"/>
      <c r="U1640" s="28"/>
      <c r="V1640" s="28"/>
      <c r="W1640" s="28"/>
      <c r="X1640" s="28"/>
      <c r="Y1640" s="26" t="s">
        <v>4255</v>
      </c>
      <c r="Z1640" s="26" t="s">
        <v>4256</v>
      </c>
      <c r="AA1640" s="26" t="s">
        <v>4257</v>
      </c>
      <c r="AB1640" s="26" t="s">
        <v>4255</v>
      </c>
      <c r="AF1640" t="str">
        <f t="shared" si="25"/>
        <v/>
      </c>
    </row>
    <row r="1641" spans="1:32">
      <c r="Y1641" s="26" t="s">
        <v>4258</v>
      </c>
      <c r="Z1641" s="26" t="s">
        <v>4259</v>
      </c>
      <c r="AA1641" s="26" t="s">
        <v>4260</v>
      </c>
      <c r="AB1641" s="26" t="s">
        <v>4258</v>
      </c>
      <c r="AF1641" t="str">
        <f t="shared" si="25"/>
        <v/>
      </c>
    </row>
    <row r="1642" spans="1:32">
      <c r="Y1642" s="26" t="s">
        <v>4261</v>
      </c>
      <c r="Z1642" s="26" t="s">
        <v>4262</v>
      </c>
      <c r="AA1642" s="26" t="s">
        <v>4263</v>
      </c>
      <c r="AB1642" s="26" t="s">
        <v>4261</v>
      </c>
      <c r="AF1642" t="str">
        <f t="shared" si="25"/>
        <v/>
      </c>
    </row>
    <row r="1643" spans="1:32">
      <c r="Y1643" s="26" t="s">
        <v>4264</v>
      </c>
      <c r="Z1643" s="26" t="s">
        <v>4265</v>
      </c>
      <c r="AA1643" s="26" t="s">
        <v>4266</v>
      </c>
      <c r="AB1643" s="26" t="s">
        <v>4264</v>
      </c>
      <c r="AF1643" t="str">
        <f t="shared" si="25"/>
        <v/>
      </c>
    </row>
    <row r="1644" spans="1:32">
      <c r="Y1644" s="26" t="s">
        <v>4267</v>
      </c>
      <c r="Z1644" s="26" t="s">
        <v>4268</v>
      </c>
      <c r="AA1644" s="26" t="s">
        <v>4269</v>
      </c>
      <c r="AB1644" s="26" t="s">
        <v>4267</v>
      </c>
      <c r="AF1644" t="str">
        <f t="shared" si="25"/>
        <v/>
      </c>
    </row>
    <row r="1645" spans="1:32">
      <c r="Y1645" s="26" t="s">
        <v>4270</v>
      </c>
      <c r="Z1645" s="26" t="s">
        <v>4271</v>
      </c>
      <c r="AA1645" s="26" t="s">
        <v>4272</v>
      </c>
      <c r="AB1645" s="26" t="s">
        <v>4270</v>
      </c>
      <c r="AF1645" t="str">
        <f t="shared" si="25"/>
        <v/>
      </c>
    </row>
    <row r="1646" spans="1:32" s="28" customForma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AA1646" s="26" t="s">
        <v>2196</v>
      </c>
      <c r="AF1646" t="str">
        <f t="shared" si="25"/>
        <v/>
      </c>
    </row>
    <row r="1647" spans="1:32">
      <c r="Y1647" s="26" t="s">
        <v>4273</v>
      </c>
      <c r="Z1647" s="26" t="s">
        <v>4274</v>
      </c>
      <c r="AA1647" s="26" t="s">
        <v>4275</v>
      </c>
      <c r="AB1647" s="26" t="s">
        <v>4273</v>
      </c>
      <c r="AF1647" t="str">
        <f t="shared" si="25"/>
        <v/>
      </c>
    </row>
    <row r="1648" spans="1:32">
      <c r="Y1648" s="26" t="s">
        <v>4276</v>
      </c>
      <c r="Z1648" s="26" t="s">
        <v>4277</v>
      </c>
      <c r="AA1648" s="26" t="s">
        <v>4278</v>
      </c>
      <c r="AB1648" s="26" t="s">
        <v>4276</v>
      </c>
      <c r="AF1648" t="str">
        <f t="shared" si="25"/>
        <v/>
      </c>
    </row>
    <row r="1649" spans="1:32">
      <c r="Y1649" s="26" t="s">
        <v>4279</v>
      </c>
      <c r="Z1649" s="26" t="s">
        <v>4280</v>
      </c>
      <c r="AA1649" s="26" t="s">
        <v>4281</v>
      </c>
      <c r="AB1649" s="26" t="s">
        <v>4279</v>
      </c>
      <c r="AF1649" t="str">
        <f t="shared" si="25"/>
        <v/>
      </c>
    </row>
    <row r="1650" spans="1:32">
      <c r="Y1650" s="26" t="s">
        <v>4282</v>
      </c>
      <c r="Z1650" s="26" t="s">
        <v>4283</v>
      </c>
      <c r="AA1650" s="26" t="s">
        <v>4284</v>
      </c>
      <c r="AB1650" s="26" t="s">
        <v>4282</v>
      </c>
      <c r="AF1650" t="str">
        <f t="shared" si="25"/>
        <v/>
      </c>
    </row>
    <row r="1651" spans="1:32" s="28" customForma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AA1651" s="26" t="s">
        <v>2402</v>
      </c>
      <c r="AF1651" t="str">
        <f t="shared" si="25"/>
        <v/>
      </c>
    </row>
    <row r="1652" spans="1:32" s="28" customForma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AA1652" s="26" t="s">
        <v>2399</v>
      </c>
      <c r="AF1652" t="str">
        <f t="shared" si="25"/>
        <v/>
      </c>
    </row>
    <row r="1653" spans="1:32">
      <c r="Y1653" s="26" t="s">
        <v>4285</v>
      </c>
      <c r="Z1653" s="26" t="s">
        <v>4286</v>
      </c>
      <c r="AA1653" s="26" t="s">
        <v>4287</v>
      </c>
      <c r="AB1653" s="26" t="s">
        <v>4285</v>
      </c>
      <c r="AF1653" t="str">
        <f t="shared" si="25"/>
        <v/>
      </c>
    </row>
    <row r="1654" spans="1:32" s="28" customForma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AA1654" s="26" t="s">
        <v>2382</v>
      </c>
      <c r="AF1654" t="str">
        <f t="shared" si="25"/>
        <v/>
      </c>
    </row>
    <row r="1655" spans="1:32" s="28" customForma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AA1655" s="26" t="s">
        <v>1185</v>
      </c>
      <c r="AF1655" t="str">
        <f t="shared" si="25"/>
        <v/>
      </c>
    </row>
    <row r="1656" spans="1:32" s="28" customForma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AA1656" s="26" t="s">
        <v>1186</v>
      </c>
      <c r="AF1656" t="str">
        <f t="shared" si="25"/>
        <v/>
      </c>
    </row>
    <row r="1657" spans="1:32">
      <c r="Y1657" s="26" t="s">
        <v>4288</v>
      </c>
      <c r="Z1657" s="26" t="s">
        <v>4289</v>
      </c>
      <c r="AA1657" s="26" t="s">
        <v>4290</v>
      </c>
      <c r="AB1657" s="26" t="s">
        <v>4288</v>
      </c>
      <c r="AF1657" t="str">
        <f t="shared" si="25"/>
        <v/>
      </c>
    </row>
    <row r="1658" spans="1:32" s="28" customForma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AA1658" s="26" t="s">
        <v>1215</v>
      </c>
      <c r="AF1658" t="str">
        <f t="shared" si="25"/>
        <v/>
      </c>
    </row>
    <row r="1659" spans="1:32" s="28" customForma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AA1659" s="26" t="s">
        <v>1213</v>
      </c>
      <c r="AF1659" t="str">
        <f t="shared" si="25"/>
        <v/>
      </c>
    </row>
    <row r="1660" spans="1:32">
      <c r="Y1660" s="26" t="s">
        <v>4291</v>
      </c>
      <c r="Z1660" s="26" t="s">
        <v>4292</v>
      </c>
      <c r="AA1660" s="26" t="s">
        <v>4293</v>
      </c>
      <c r="AB1660" s="26" t="s">
        <v>4291</v>
      </c>
      <c r="AF1660" t="str">
        <f t="shared" si="25"/>
        <v/>
      </c>
    </row>
    <row r="1661" spans="1:32">
      <c r="Y1661" s="26" t="s">
        <v>4294</v>
      </c>
      <c r="Z1661" s="26" t="s">
        <v>4295</v>
      </c>
      <c r="AA1661" s="26" t="s">
        <v>4296</v>
      </c>
      <c r="AB1661" s="26" t="s">
        <v>4294</v>
      </c>
      <c r="AF1661" t="str">
        <f t="shared" si="25"/>
        <v/>
      </c>
    </row>
    <row r="1662" spans="1:32">
      <c r="H1662" s="26" t="s">
        <v>4297</v>
      </c>
      <c r="Y1662" s="26" t="s">
        <v>4298</v>
      </c>
      <c r="Z1662" s="26" t="s">
        <v>4299</v>
      </c>
      <c r="AA1662" s="26" t="s">
        <v>4300</v>
      </c>
      <c r="AB1662" s="26" t="s">
        <v>4298</v>
      </c>
      <c r="AF1662" t="str">
        <f t="shared" si="25"/>
        <v/>
      </c>
    </row>
    <row r="1663" spans="1:32">
      <c r="I1663" s="26" t="s">
        <v>501</v>
      </c>
      <c r="Y1663" s="26" t="s">
        <v>4301</v>
      </c>
      <c r="Z1663" s="26" t="s">
        <v>4302</v>
      </c>
      <c r="AA1663" s="26" t="s">
        <v>4303</v>
      </c>
      <c r="AB1663" s="26" t="s">
        <v>4301</v>
      </c>
      <c r="AF1663" t="str">
        <f t="shared" si="25"/>
        <v/>
      </c>
    </row>
    <row r="1664" spans="1:32" s="28" customFormat="1">
      <c r="A1664"/>
      <c r="B1664"/>
      <c r="C1664"/>
      <c r="D1664"/>
      <c r="E1664"/>
      <c r="F1664"/>
      <c r="G1664"/>
      <c r="H1664"/>
      <c r="I1664"/>
      <c r="J1664" s="26" t="s">
        <v>4304</v>
      </c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AA1664" s="26" t="s">
        <v>282</v>
      </c>
      <c r="AF1664" t="str">
        <f t="shared" si="25"/>
        <v/>
      </c>
    </row>
    <row r="1665" spans="1:33" s="28" customFormat="1">
      <c r="A1665"/>
      <c r="B1665"/>
      <c r="C1665"/>
      <c r="D1665"/>
      <c r="E1665"/>
      <c r="F1665"/>
      <c r="G1665"/>
      <c r="H1665"/>
      <c r="I1665"/>
      <c r="J1665" s="26" t="s">
        <v>4305</v>
      </c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AA1665" s="26" t="s">
        <v>2374</v>
      </c>
      <c r="AF1665" t="str">
        <f t="shared" si="25"/>
        <v/>
      </c>
    </row>
    <row r="1666" spans="1:33">
      <c r="J1666" s="26" t="s">
        <v>4306</v>
      </c>
      <c r="Y1666" s="26" t="s">
        <v>4307</v>
      </c>
      <c r="Z1666" s="26" t="s">
        <v>4308</v>
      </c>
      <c r="AA1666" s="26" t="s">
        <v>4309</v>
      </c>
      <c r="AB1666" s="26" t="s">
        <v>4307</v>
      </c>
      <c r="AF1666" t="str">
        <f t="shared" si="25"/>
        <v/>
      </c>
    </row>
    <row r="1667" spans="1:33">
      <c r="J1667" s="26" t="s">
        <v>4310</v>
      </c>
      <c r="Y1667" s="26" t="s">
        <v>4311</v>
      </c>
      <c r="Z1667" s="26" t="s">
        <v>4312</v>
      </c>
      <c r="AA1667" s="26" t="s">
        <v>4313</v>
      </c>
      <c r="AB1667" s="26" t="s">
        <v>4311</v>
      </c>
      <c r="AF1667" t="str">
        <f t="shared" ref="AF1667:AF1730" si="26">IFERROR(VLOOKUP(AE1667, $Z$2:$AA$4500,2,0),"")</f>
        <v/>
      </c>
    </row>
    <row r="1668" spans="1:33">
      <c r="J1668" s="26" t="s">
        <v>4314</v>
      </c>
      <c r="Y1668" s="26" t="s">
        <v>4315</v>
      </c>
      <c r="Z1668" s="26" t="s">
        <v>4316</v>
      </c>
      <c r="AA1668" s="26" t="s">
        <v>4317</v>
      </c>
      <c r="AB1668" s="26" t="s">
        <v>4315</v>
      </c>
      <c r="AF1668" t="str">
        <f t="shared" si="26"/>
        <v/>
      </c>
    </row>
    <row r="1669" spans="1:33">
      <c r="K1669" s="26" t="s">
        <v>4318</v>
      </c>
      <c r="AC1669" s="26" t="s">
        <v>4319</v>
      </c>
      <c r="AD1669" s="26" t="s">
        <v>4320</v>
      </c>
      <c r="AE1669" s="26" t="s">
        <v>4128</v>
      </c>
      <c r="AF1669" t="str">
        <f t="shared" si="26"/>
        <v>5FT9AA</v>
      </c>
      <c r="AG1669" s="26" t="s">
        <v>4321</v>
      </c>
    </row>
    <row r="1670" spans="1:33">
      <c r="A1670" s="28"/>
      <c r="B1670" s="28"/>
      <c r="C1670" s="28"/>
      <c r="D1670" s="28"/>
      <c r="E1670" s="28"/>
      <c r="F1670" s="28"/>
      <c r="G1670" s="28"/>
      <c r="H1670" s="28"/>
      <c r="I1670" s="28"/>
      <c r="J1670" s="28"/>
      <c r="K1670" s="28"/>
      <c r="L1670" s="26" t="s">
        <v>640</v>
      </c>
      <c r="M1670" s="28"/>
      <c r="N1670" s="28"/>
      <c r="O1670" s="28"/>
      <c r="P1670" s="28"/>
      <c r="Q1670" s="28"/>
      <c r="R1670" s="28"/>
      <c r="S1670" s="28"/>
      <c r="T1670" s="28"/>
      <c r="U1670" s="28"/>
      <c r="V1670" s="28"/>
      <c r="W1670" s="28"/>
      <c r="X1670" s="28"/>
      <c r="AF1670" t="str">
        <f t="shared" si="26"/>
        <v/>
      </c>
    </row>
    <row r="1671" spans="1:33">
      <c r="A1671" s="28"/>
      <c r="B1671" s="28"/>
      <c r="C1671" s="28"/>
      <c r="D1671" s="28"/>
      <c r="E1671" s="28"/>
      <c r="F1671" s="28"/>
      <c r="G1671" s="28"/>
      <c r="H1671" s="28"/>
      <c r="I1671" s="28"/>
      <c r="J1671" s="28"/>
      <c r="K1671" s="28"/>
      <c r="L1671" s="26" t="s">
        <v>620</v>
      </c>
      <c r="M1671" s="28"/>
      <c r="N1671" s="28"/>
      <c r="O1671" s="28"/>
      <c r="P1671" s="28"/>
      <c r="Q1671" s="28"/>
      <c r="R1671" s="28"/>
      <c r="S1671" s="28"/>
      <c r="T1671" s="28"/>
      <c r="U1671" s="28"/>
      <c r="V1671" s="28"/>
      <c r="W1671" s="28"/>
      <c r="X1671" s="28"/>
      <c r="AC1671" s="26" t="s">
        <v>4322</v>
      </c>
      <c r="AD1671" s="26" t="s">
        <v>4323</v>
      </c>
      <c r="AE1671" s="26" t="s">
        <v>4152</v>
      </c>
      <c r="AF1671" t="str">
        <f t="shared" si="26"/>
        <v>5RG9ZS</v>
      </c>
      <c r="AG1671" s="26" t="s">
        <v>4324</v>
      </c>
    </row>
    <row r="1672" spans="1:33">
      <c r="A1672" s="28"/>
      <c r="B1672" s="28"/>
      <c r="C1672" s="28"/>
      <c r="D1672" s="28"/>
      <c r="E1672" s="28"/>
      <c r="F1672" s="28"/>
      <c r="G1672" s="28"/>
      <c r="H1672" s="28"/>
      <c r="I1672" s="28"/>
      <c r="J1672" s="28"/>
      <c r="K1672" s="28"/>
      <c r="L1672" s="26" t="s">
        <v>3293</v>
      </c>
      <c r="M1672" s="28"/>
      <c r="N1672" s="28"/>
      <c r="O1672" s="28"/>
      <c r="P1672" s="28"/>
      <c r="Q1672" s="28"/>
      <c r="R1672" s="28"/>
      <c r="S1672" s="28"/>
      <c r="T1672" s="28"/>
      <c r="U1672" s="28"/>
      <c r="V1672" s="28"/>
      <c r="W1672" s="28"/>
      <c r="X1672" s="28"/>
      <c r="AF1672" t="str">
        <f t="shared" si="26"/>
        <v/>
      </c>
    </row>
    <row r="1673" spans="1:33">
      <c r="A1673" s="28"/>
      <c r="B1673" s="28"/>
      <c r="C1673" s="28"/>
      <c r="D1673" s="28"/>
      <c r="E1673" s="28"/>
      <c r="F1673" s="28"/>
      <c r="G1673" s="28"/>
      <c r="H1673" s="28"/>
      <c r="I1673" s="28"/>
      <c r="J1673" s="28"/>
      <c r="K1673" s="28"/>
      <c r="L1673" s="26" t="s">
        <v>3289</v>
      </c>
      <c r="M1673" s="28"/>
      <c r="N1673" s="28"/>
      <c r="O1673" s="28"/>
      <c r="P1673" s="28"/>
      <c r="Q1673" s="28"/>
      <c r="R1673" s="28"/>
      <c r="S1673" s="28"/>
      <c r="T1673" s="28"/>
      <c r="U1673" s="28"/>
      <c r="V1673" s="28"/>
      <c r="W1673" s="28"/>
      <c r="X1673" s="28"/>
      <c r="AC1673" s="26" t="s">
        <v>4325</v>
      </c>
      <c r="AD1673" s="26" t="s">
        <v>4326</v>
      </c>
      <c r="AE1673" s="26" t="s">
        <v>4185</v>
      </c>
      <c r="AF1673" t="str">
        <f t="shared" si="26"/>
        <v>YQVKZH</v>
      </c>
      <c r="AG1673" s="26" t="s">
        <v>4327</v>
      </c>
    </row>
    <row r="1674" spans="1:33">
      <c r="A1674" s="28"/>
      <c r="B1674" s="28"/>
      <c r="C1674" s="28"/>
      <c r="D1674" s="28"/>
      <c r="E1674" s="28"/>
      <c r="F1674" s="28"/>
      <c r="G1674" s="28"/>
      <c r="H1674" s="28"/>
      <c r="I1674" s="28"/>
      <c r="J1674" s="28"/>
      <c r="K1674" s="28"/>
      <c r="L1674" s="26" t="s">
        <v>3294</v>
      </c>
      <c r="M1674" s="28"/>
      <c r="N1674" s="28"/>
      <c r="O1674" s="28"/>
      <c r="P1674" s="28"/>
      <c r="Q1674" s="28"/>
      <c r="R1674" s="28"/>
      <c r="S1674" s="28"/>
      <c r="T1674" s="28"/>
      <c r="U1674" s="28"/>
      <c r="V1674" s="28"/>
      <c r="W1674" s="28"/>
      <c r="X1674" s="28"/>
      <c r="AF1674" t="str">
        <f t="shared" si="26"/>
        <v/>
      </c>
    </row>
    <row r="1675" spans="1:33">
      <c r="A1675" s="28"/>
      <c r="B1675" s="28"/>
      <c r="C1675" s="28"/>
      <c r="D1675" s="28"/>
      <c r="E1675" s="28"/>
      <c r="F1675" s="28"/>
      <c r="G1675" s="28"/>
      <c r="H1675" s="28"/>
      <c r="I1675" s="28"/>
      <c r="J1675" s="28"/>
      <c r="K1675" s="28"/>
      <c r="L1675" s="26" t="s">
        <v>634</v>
      </c>
      <c r="M1675" s="28"/>
      <c r="N1675" s="28"/>
      <c r="O1675" s="28"/>
      <c r="P1675" s="28"/>
      <c r="Q1675" s="28"/>
      <c r="R1675" s="28"/>
      <c r="S1675" s="28"/>
      <c r="T1675" s="28"/>
      <c r="U1675" s="28"/>
      <c r="V1675" s="28"/>
      <c r="W1675" s="28"/>
      <c r="X1675" s="28"/>
      <c r="AC1675" s="26" t="s">
        <v>4328</v>
      </c>
      <c r="AD1675" s="26" t="s">
        <v>4329</v>
      </c>
      <c r="AE1675" s="26" t="s">
        <v>4109</v>
      </c>
      <c r="AF1675" t="str">
        <f t="shared" si="26"/>
        <v>BE9FR4</v>
      </c>
      <c r="AG1675" s="26" t="s">
        <v>4330</v>
      </c>
    </row>
    <row r="1676" spans="1:33">
      <c r="K1676" s="26" t="s">
        <v>4331</v>
      </c>
      <c r="AF1676" t="str">
        <f t="shared" si="26"/>
        <v/>
      </c>
    </row>
    <row r="1677" spans="1:33">
      <c r="A1677" s="28"/>
      <c r="B1677" s="28"/>
      <c r="C1677" s="28"/>
      <c r="D1677" s="28"/>
      <c r="E1677" s="28"/>
      <c r="F1677" s="28"/>
      <c r="G1677" s="28"/>
      <c r="H1677" s="28"/>
      <c r="I1677" s="28"/>
      <c r="J1677" s="28"/>
      <c r="K1677" s="28"/>
      <c r="L1677" s="26" t="s">
        <v>3263</v>
      </c>
      <c r="M1677" s="28"/>
      <c r="N1677" s="28"/>
      <c r="O1677" s="28"/>
      <c r="P1677" s="28"/>
      <c r="Q1677" s="28"/>
      <c r="R1677" s="28"/>
      <c r="S1677" s="28"/>
      <c r="T1677" s="28"/>
      <c r="U1677" s="28"/>
      <c r="V1677" s="28"/>
      <c r="W1677" s="28"/>
      <c r="X1677" s="28"/>
      <c r="AC1677" s="26" t="s">
        <v>4332</v>
      </c>
      <c r="AD1677" s="26" t="s">
        <v>4333</v>
      </c>
      <c r="AE1677" s="26" t="s">
        <v>4299</v>
      </c>
      <c r="AF1677" t="str">
        <f t="shared" si="26"/>
        <v>PRKZRS</v>
      </c>
      <c r="AG1677" s="26" t="s">
        <v>4334</v>
      </c>
    </row>
    <row r="1678" spans="1:33">
      <c r="A1678" s="28"/>
      <c r="B1678" s="28"/>
      <c r="C1678" s="28"/>
      <c r="D1678" s="28"/>
      <c r="E1678" s="28"/>
      <c r="F1678" s="28"/>
      <c r="G1678" s="28"/>
      <c r="H1678" s="28"/>
      <c r="I1678" s="28"/>
      <c r="J1678" s="28"/>
      <c r="K1678" s="28"/>
      <c r="L1678" s="26" t="s">
        <v>3266</v>
      </c>
      <c r="M1678" s="28"/>
      <c r="N1678" s="28"/>
      <c r="O1678" s="28"/>
      <c r="P1678" s="28"/>
      <c r="Q1678" s="28"/>
      <c r="R1678" s="28"/>
      <c r="S1678" s="28"/>
      <c r="T1678" s="28"/>
      <c r="U1678" s="28"/>
      <c r="V1678" s="28"/>
      <c r="W1678" s="28"/>
      <c r="X1678" s="28"/>
      <c r="AF1678" t="str">
        <f t="shared" si="26"/>
        <v/>
      </c>
    </row>
    <row r="1679" spans="1:33">
      <c r="K1679" s="26" t="s">
        <v>4335</v>
      </c>
      <c r="AC1679" s="26" t="s">
        <v>4336</v>
      </c>
      <c r="AD1679" s="26" t="s">
        <v>4337</v>
      </c>
      <c r="AE1679" s="26" t="s">
        <v>4241</v>
      </c>
      <c r="AF1679" t="str">
        <f t="shared" si="26"/>
        <v>6JSH66</v>
      </c>
      <c r="AG1679" s="26" t="s">
        <v>4338</v>
      </c>
    </row>
    <row r="1680" spans="1:33">
      <c r="A1680" s="28"/>
      <c r="B1680" s="28"/>
      <c r="C1680" s="28"/>
      <c r="D1680" s="28"/>
      <c r="E1680" s="28"/>
      <c r="F1680" s="28"/>
      <c r="G1680" s="28"/>
      <c r="H1680" s="28"/>
      <c r="I1680" s="28"/>
      <c r="J1680" s="28"/>
      <c r="K1680" s="28"/>
      <c r="L1680" s="26" t="s">
        <v>3275</v>
      </c>
      <c r="M1680" s="28"/>
      <c r="N1680" s="28"/>
      <c r="O1680" s="28"/>
      <c r="P1680" s="28"/>
      <c r="Q1680" s="28"/>
      <c r="R1680" s="28"/>
      <c r="S1680" s="28"/>
      <c r="T1680" s="28"/>
      <c r="U1680" s="28"/>
      <c r="V1680" s="28"/>
      <c r="W1680" s="28"/>
      <c r="X1680" s="28"/>
      <c r="AF1680" t="str">
        <f t="shared" si="26"/>
        <v/>
      </c>
    </row>
    <row r="1681" spans="1:33">
      <c r="A1681" s="28"/>
      <c r="B1681" s="28"/>
      <c r="C1681" s="28"/>
      <c r="D1681" s="28"/>
      <c r="E1681" s="28"/>
      <c r="F1681" s="28"/>
      <c r="G1681" s="28"/>
      <c r="H1681" s="28"/>
      <c r="I1681" s="28"/>
      <c r="J1681" s="28"/>
      <c r="K1681" s="28"/>
      <c r="L1681" s="26" t="s">
        <v>3274</v>
      </c>
      <c r="M1681" s="28"/>
      <c r="N1681" s="28"/>
      <c r="O1681" s="28"/>
      <c r="P1681" s="28"/>
      <c r="Q1681" s="28"/>
      <c r="R1681" s="28"/>
      <c r="S1681" s="28"/>
      <c r="T1681" s="28"/>
      <c r="U1681" s="28"/>
      <c r="V1681" s="28"/>
      <c r="W1681" s="28"/>
      <c r="X1681" s="28"/>
      <c r="AC1681" s="26" t="s">
        <v>4339</v>
      </c>
      <c r="AD1681" s="26" t="s">
        <v>4340</v>
      </c>
      <c r="AE1681" s="26" t="s">
        <v>4076</v>
      </c>
      <c r="AF1681" t="str">
        <f t="shared" si="26"/>
        <v>4U25GF</v>
      </c>
      <c r="AG1681" s="26" t="s">
        <v>4341</v>
      </c>
    </row>
    <row r="1682" spans="1:33">
      <c r="K1682" s="26" t="s">
        <v>4342</v>
      </c>
      <c r="AF1682" t="str">
        <f t="shared" si="26"/>
        <v/>
      </c>
    </row>
    <row r="1683" spans="1:33">
      <c r="L1683" s="26" t="s">
        <v>4343</v>
      </c>
      <c r="AC1683" s="26" t="s">
        <v>4344</v>
      </c>
      <c r="AD1683" s="26" t="s">
        <v>4345</v>
      </c>
      <c r="AE1683" s="26" t="s">
        <v>4233</v>
      </c>
      <c r="AF1683" t="str">
        <f t="shared" si="26"/>
        <v>6JSH43</v>
      </c>
      <c r="AG1683" s="26" t="s">
        <v>4346</v>
      </c>
    </row>
    <row r="1684" spans="1:33">
      <c r="L1684" s="26" t="s">
        <v>4347</v>
      </c>
      <c r="AF1684" t="str">
        <f t="shared" si="26"/>
        <v/>
      </c>
    </row>
    <row r="1685" spans="1:33">
      <c r="L1685" s="26" t="s">
        <v>4348</v>
      </c>
      <c r="AC1685" s="26" t="s">
        <v>4349</v>
      </c>
      <c r="AD1685" s="26" t="s">
        <v>4350</v>
      </c>
      <c r="AE1685" s="26" t="s">
        <v>4082</v>
      </c>
      <c r="AF1685" t="str">
        <f t="shared" si="26"/>
        <v>6FQBEA</v>
      </c>
      <c r="AG1685" s="26" t="s">
        <v>4351</v>
      </c>
    </row>
    <row r="1686" spans="1:33">
      <c r="K1686" s="26" t="s">
        <v>4352</v>
      </c>
      <c r="AF1686" t="str">
        <f t="shared" si="26"/>
        <v/>
      </c>
    </row>
    <row r="1687" spans="1:33">
      <c r="A1687" s="28"/>
      <c r="B1687" s="28"/>
      <c r="C1687" s="28"/>
      <c r="D1687" s="28"/>
      <c r="E1687" s="28"/>
      <c r="F1687" s="28"/>
      <c r="G1687" s="28"/>
      <c r="H1687" s="28"/>
      <c r="I1687" s="28"/>
      <c r="J1687" s="28"/>
      <c r="K1687" s="28"/>
      <c r="L1687" s="26" t="s">
        <v>634</v>
      </c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  <c r="AC1687" s="26" t="s">
        <v>4353</v>
      </c>
      <c r="AD1687" s="26" t="s">
        <v>4354</v>
      </c>
      <c r="AE1687" s="26" t="s">
        <v>4312</v>
      </c>
      <c r="AF1687" t="str">
        <f t="shared" si="26"/>
        <v>PRKZVY</v>
      </c>
      <c r="AG1687" s="26" t="s">
        <v>4355</v>
      </c>
    </row>
    <row r="1688" spans="1:33">
      <c r="A1688" s="28"/>
      <c r="B1688" s="28"/>
      <c r="C1688" s="28"/>
      <c r="D1688" s="28"/>
      <c r="E1688" s="28"/>
      <c r="F1688" s="28"/>
      <c r="G1688" s="28"/>
      <c r="H1688" s="28"/>
      <c r="I1688" s="28"/>
      <c r="J1688" s="28"/>
      <c r="K1688" s="28"/>
      <c r="L1688" s="26" t="s">
        <v>3243</v>
      </c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AF1688" t="str">
        <f t="shared" si="26"/>
        <v/>
      </c>
    </row>
    <row r="1689" spans="1:33">
      <c r="J1689" s="26" t="s">
        <v>4356</v>
      </c>
      <c r="AC1689" s="26" t="s">
        <v>4357</v>
      </c>
      <c r="AD1689" s="26" t="s">
        <v>4358</v>
      </c>
      <c r="AE1689" s="26" t="s">
        <v>1606</v>
      </c>
      <c r="AF1689" t="str">
        <f t="shared" si="26"/>
        <v>6P9M6L</v>
      </c>
      <c r="AG1689" s="26" t="s">
        <v>4359</v>
      </c>
    </row>
    <row r="1690" spans="1:33">
      <c r="J1690" s="26" t="s">
        <v>4360</v>
      </c>
      <c r="AF1690" t="str">
        <f t="shared" si="26"/>
        <v/>
      </c>
    </row>
    <row r="1691" spans="1:33">
      <c r="J1691" s="26" t="s">
        <v>4361</v>
      </c>
      <c r="AC1691" s="26" t="s">
        <v>4362</v>
      </c>
      <c r="AD1691" s="26" t="s">
        <v>4363</v>
      </c>
      <c r="AE1691" s="26" t="s">
        <v>4131</v>
      </c>
      <c r="AF1691" t="str">
        <f t="shared" si="26"/>
        <v>5G2XTK</v>
      </c>
      <c r="AG1691" s="26" t="s">
        <v>4364</v>
      </c>
    </row>
    <row r="1692" spans="1:33">
      <c r="K1692" s="26" t="s">
        <v>4365</v>
      </c>
      <c r="AF1692" t="str">
        <f t="shared" si="26"/>
        <v/>
      </c>
    </row>
    <row r="1693" spans="1:33">
      <c r="A1693" s="28"/>
      <c r="B1693" s="28"/>
      <c r="C1693" s="28"/>
      <c r="D1693" s="28"/>
      <c r="E1693" s="28"/>
      <c r="F1693" s="28"/>
      <c r="G1693" s="28"/>
      <c r="H1693" s="28"/>
      <c r="I1693" s="28"/>
      <c r="J1693" s="26" t="s">
        <v>3234</v>
      </c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W1693" s="28"/>
      <c r="X1693" s="28"/>
      <c r="AC1693" s="26" t="s">
        <v>4366</v>
      </c>
      <c r="AD1693" s="26" t="s">
        <v>4367</v>
      </c>
      <c r="AE1693" s="26" t="s">
        <v>4114</v>
      </c>
      <c r="AF1693" t="str">
        <f t="shared" si="26"/>
        <v>BE9FP3</v>
      </c>
      <c r="AG1693" s="26" t="s">
        <v>4368</v>
      </c>
    </row>
    <row r="1694" spans="1:33">
      <c r="J1694" s="26" t="s">
        <v>4369</v>
      </c>
      <c r="AF1694" t="str">
        <f t="shared" si="26"/>
        <v/>
      </c>
    </row>
    <row r="1695" spans="1:33">
      <c r="J1695" s="26" t="s">
        <v>4370</v>
      </c>
      <c r="AC1695" s="26" t="s">
        <v>4371</v>
      </c>
      <c r="AD1695" s="26" t="s">
        <v>4372</v>
      </c>
      <c r="AE1695" s="26" t="s">
        <v>4256</v>
      </c>
      <c r="AF1695" t="str">
        <f t="shared" si="26"/>
        <v>6JSHAY</v>
      </c>
      <c r="AG1695" s="26" t="s">
        <v>4373</v>
      </c>
    </row>
    <row r="1696" spans="1:33">
      <c r="J1696" s="26" t="s">
        <v>4374</v>
      </c>
      <c r="AF1696" t="str">
        <f t="shared" si="26"/>
        <v/>
      </c>
    </row>
    <row r="1697" spans="1:33">
      <c r="A1697" s="28"/>
      <c r="B1697" s="28"/>
      <c r="C1697" s="28"/>
      <c r="D1697" s="28"/>
      <c r="E1697" s="28"/>
      <c r="F1697" s="28"/>
      <c r="G1697" s="28"/>
      <c r="H1697" s="28"/>
      <c r="I1697" s="28"/>
      <c r="J1697" s="28"/>
      <c r="K1697" s="26" t="s">
        <v>795</v>
      </c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W1697" s="28"/>
      <c r="X1697" s="28"/>
      <c r="AC1697" s="26" t="s">
        <v>4375</v>
      </c>
      <c r="AD1697" s="26" t="s">
        <v>4376</v>
      </c>
      <c r="AE1697" s="26" t="s">
        <v>4253</v>
      </c>
      <c r="AF1697" t="str">
        <f t="shared" si="26"/>
        <v>6JSHE2</v>
      </c>
      <c r="AG1697" s="26" t="s">
        <v>4377</v>
      </c>
    </row>
    <row r="1698" spans="1:33">
      <c r="AF1698" t="str">
        <f t="shared" si="26"/>
        <v/>
      </c>
    </row>
    <row r="1699" spans="1:33">
      <c r="AC1699" s="26" t="s">
        <v>4378</v>
      </c>
      <c r="AD1699" s="26" t="s">
        <v>4379</v>
      </c>
      <c r="AE1699" s="26" t="s">
        <v>4249</v>
      </c>
      <c r="AF1699" t="str">
        <f t="shared" si="26"/>
        <v>6JSHJU</v>
      </c>
      <c r="AG1699" s="26" t="s">
        <v>4380</v>
      </c>
    </row>
    <row r="1700" spans="1:33">
      <c r="AF1700" t="str">
        <f t="shared" si="26"/>
        <v/>
      </c>
    </row>
    <row r="1701" spans="1:33">
      <c r="AC1701" s="26" t="s">
        <v>4381</v>
      </c>
      <c r="AD1701" s="26" t="s">
        <v>4382</v>
      </c>
      <c r="AE1701" s="26" t="s">
        <v>4268</v>
      </c>
      <c r="AF1701" t="str">
        <f t="shared" si="26"/>
        <v>BVUTC5</v>
      </c>
      <c r="AG1701" s="26" t="s">
        <v>4383</v>
      </c>
    </row>
    <row r="1702" spans="1:33">
      <c r="AF1702" t="str">
        <f t="shared" si="26"/>
        <v/>
      </c>
    </row>
    <row r="1703" spans="1:33">
      <c r="AC1703" s="26" t="s">
        <v>4384</v>
      </c>
      <c r="AD1703" s="26" t="s">
        <v>4385</v>
      </c>
      <c r="AE1703" s="26" t="s">
        <v>1575</v>
      </c>
      <c r="AF1703" t="str">
        <f t="shared" si="26"/>
        <v>6LM2W8</v>
      </c>
      <c r="AG1703" s="26" t="s">
        <v>4386</v>
      </c>
    </row>
    <row r="1704" spans="1:33">
      <c r="AF1704" t="str">
        <f t="shared" si="26"/>
        <v/>
      </c>
    </row>
    <row r="1705" spans="1:33">
      <c r="AC1705" s="26" t="s">
        <v>4387</v>
      </c>
      <c r="AD1705" s="26" t="s">
        <v>4388</v>
      </c>
      <c r="AE1705" s="26" t="s">
        <v>4316</v>
      </c>
      <c r="AF1705" t="str">
        <f t="shared" si="26"/>
        <v>PRKZXX</v>
      </c>
      <c r="AG1705" s="26" t="s">
        <v>4389</v>
      </c>
    </row>
    <row r="1706" spans="1:33">
      <c r="AF1706" t="str">
        <f t="shared" si="26"/>
        <v/>
      </c>
    </row>
    <row r="1707" spans="1:33">
      <c r="AC1707" s="26" t="s">
        <v>4390</v>
      </c>
      <c r="AD1707" s="26" t="s">
        <v>4391</v>
      </c>
      <c r="AE1707" s="26" t="s">
        <v>4277</v>
      </c>
      <c r="AF1707" t="str">
        <f t="shared" si="26"/>
        <v>BE9EY8</v>
      </c>
      <c r="AG1707" s="26" t="s">
        <v>4392</v>
      </c>
    </row>
    <row r="1708" spans="1:33">
      <c r="AF1708" t="str">
        <f t="shared" si="26"/>
        <v/>
      </c>
    </row>
    <row r="1709" spans="1:33">
      <c r="AC1709" s="26" t="s">
        <v>4393</v>
      </c>
      <c r="AD1709" s="26" t="s">
        <v>4394</v>
      </c>
      <c r="AE1709" s="26" t="s">
        <v>4245</v>
      </c>
      <c r="AF1709" t="str">
        <f t="shared" si="26"/>
        <v>6JSH85</v>
      </c>
      <c r="AG1709" s="26" t="s">
        <v>4395</v>
      </c>
    </row>
    <row r="1710" spans="1:33">
      <c r="AF1710" t="str">
        <f t="shared" si="26"/>
        <v/>
      </c>
    </row>
    <row r="1711" spans="1:33">
      <c r="AC1711" s="26" t="s">
        <v>4396</v>
      </c>
      <c r="AD1711" s="26" t="s">
        <v>4397</v>
      </c>
      <c r="AE1711" s="26" t="s">
        <v>4076</v>
      </c>
      <c r="AF1711" t="str">
        <f t="shared" si="26"/>
        <v>4U25GF</v>
      </c>
      <c r="AG1711" s="26" t="s">
        <v>4398</v>
      </c>
    </row>
    <row r="1712" spans="1:33">
      <c r="AF1712" t="str">
        <f t="shared" si="26"/>
        <v/>
      </c>
    </row>
    <row r="1713" spans="1:33">
      <c r="AC1713" s="26" t="s">
        <v>4399</v>
      </c>
      <c r="AD1713" s="26" t="s">
        <v>4400</v>
      </c>
      <c r="AE1713" s="26" t="s">
        <v>4105</v>
      </c>
      <c r="AF1713" t="str">
        <f t="shared" si="26"/>
        <v>G9F5DS</v>
      </c>
      <c r="AG1713" s="26" t="s">
        <v>4401</v>
      </c>
    </row>
    <row r="1714" spans="1:33">
      <c r="AF1714" t="str">
        <f t="shared" si="26"/>
        <v/>
      </c>
    </row>
    <row r="1715" spans="1:33">
      <c r="H1715" s="26" t="s">
        <v>4402</v>
      </c>
      <c r="AC1715" s="26" t="s">
        <v>4403</v>
      </c>
      <c r="AD1715" s="26" t="s">
        <v>4404</v>
      </c>
      <c r="AE1715" s="26" t="s">
        <v>4220</v>
      </c>
      <c r="AF1715" t="str">
        <f t="shared" si="26"/>
        <v>BVUTE4</v>
      </c>
      <c r="AG1715" s="26" t="s">
        <v>4405</v>
      </c>
    </row>
    <row r="1716" spans="1:33">
      <c r="I1716" s="26" t="s">
        <v>503</v>
      </c>
      <c r="AF1716" t="str">
        <f t="shared" si="26"/>
        <v/>
      </c>
    </row>
    <row r="1717" spans="1:33">
      <c r="J1717" s="26" t="s">
        <v>4406</v>
      </c>
      <c r="AC1717" s="26" t="s">
        <v>4407</v>
      </c>
      <c r="AD1717" s="26" t="s">
        <v>4408</v>
      </c>
      <c r="AE1717" s="26" t="s">
        <v>4223</v>
      </c>
      <c r="AF1717" t="str">
        <f t="shared" si="26"/>
        <v>B432J8</v>
      </c>
      <c r="AG1717" s="26" t="s">
        <v>4409</v>
      </c>
    </row>
    <row r="1718" spans="1:33">
      <c r="J1718" s="26" t="s">
        <v>4410</v>
      </c>
      <c r="AF1718" t="str">
        <f t="shared" si="26"/>
        <v/>
      </c>
    </row>
    <row r="1719" spans="1:33">
      <c r="J1719" s="26" t="s">
        <v>4411</v>
      </c>
      <c r="AC1719" s="26" t="s">
        <v>4412</v>
      </c>
      <c r="AD1719" s="26" t="s">
        <v>4413</v>
      </c>
      <c r="AE1719" s="26" t="s">
        <v>1644</v>
      </c>
      <c r="AF1719" t="str">
        <f t="shared" si="26"/>
        <v>6LERF2</v>
      </c>
      <c r="AG1719" s="26" t="s">
        <v>4414</v>
      </c>
    </row>
    <row r="1720" spans="1:33">
      <c r="J1720" s="26" t="s">
        <v>4415</v>
      </c>
      <c r="AF1720" t="str">
        <f t="shared" si="26"/>
        <v/>
      </c>
    </row>
    <row r="1721" spans="1:33">
      <c r="K1721" s="26" t="s">
        <v>4416</v>
      </c>
      <c r="AC1721" s="26" t="s">
        <v>4417</v>
      </c>
      <c r="AD1721" s="26" t="s">
        <v>4418</v>
      </c>
      <c r="AE1721" s="26" t="s">
        <v>4226</v>
      </c>
      <c r="AF1721" t="str">
        <f t="shared" si="26"/>
        <v>6FQB8F</v>
      </c>
      <c r="AG1721" s="26" t="s">
        <v>4419</v>
      </c>
    </row>
    <row r="1722" spans="1:33">
      <c r="A1722" s="28"/>
      <c r="B1722" s="28"/>
      <c r="C1722" s="28"/>
      <c r="D1722" s="28"/>
      <c r="E1722" s="28"/>
      <c r="F1722" s="28"/>
      <c r="G1722" s="28"/>
      <c r="H1722" s="28"/>
      <c r="I1722" s="28"/>
      <c r="J1722" s="28"/>
      <c r="K1722" s="28"/>
      <c r="L1722" s="26" t="s">
        <v>3274</v>
      </c>
      <c r="M1722" s="28"/>
      <c r="N1722" s="28"/>
      <c r="O1722" s="28"/>
      <c r="P1722" s="28"/>
      <c r="Q1722" s="28"/>
      <c r="R1722" s="28"/>
      <c r="S1722" s="28"/>
      <c r="T1722" s="28"/>
      <c r="U1722" s="28"/>
      <c r="V1722" s="28"/>
      <c r="W1722" s="28"/>
      <c r="X1722" s="28"/>
      <c r="AF1722" t="str">
        <f t="shared" si="26"/>
        <v/>
      </c>
    </row>
    <row r="1723" spans="1:33">
      <c r="A1723" s="28"/>
      <c r="B1723" s="28"/>
      <c r="C1723" s="28"/>
      <c r="D1723" s="28"/>
      <c r="E1723" s="28"/>
      <c r="F1723" s="28"/>
      <c r="G1723" s="28"/>
      <c r="H1723" s="28"/>
      <c r="I1723" s="28"/>
      <c r="J1723" s="28"/>
      <c r="K1723" s="28"/>
      <c r="L1723" s="26" t="s">
        <v>3275</v>
      </c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  <c r="AC1723" s="26" t="s">
        <v>4420</v>
      </c>
      <c r="AD1723" s="26" t="s">
        <v>4421</v>
      </c>
      <c r="AE1723" s="26" t="s">
        <v>4145</v>
      </c>
      <c r="AF1723" t="str">
        <f t="shared" si="26"/>
        <v>5RGA9B</v>
      </c>
      <c r="AG1723" s="26" t="s">
        <v>4422</v>
      </c>
    </row>
    <row r="1724" spans="1:33">
      <c r="K1724" s="26" t="s">
        <v>4423</v>
      </c>
      <c r="AF1724" t="str">
        <f t="shared" si="26"/>
        <v/>
      </c>
    </row>
    <row r="1725" spans="1:33">
      <c r="L1725" s="26" t="s">
        <v>4424</v>
      </c>
      <c r="AC1725" s="26" t="s">
        <v>4425</v>
      </c>
      <c r="AD1725" s="26" t="s">
        <v>4426</v>
      </c>
      <c r="AE1725" s="26" t="s">
        <v>4122</v>
      </c>
      <c r="AF1725" t="str">
        <f t="shared" si="26"/>
        <v>G9F5FV</v>
      </c>
      <c r="AG1725" s="26" t="s">
        <v>4427</v>
      </c>
    </row>
    <row r="1726" spans="1:33">
      <c r="L1726" s="26" t="s">
        <v>4428</v>
      </c>
      <c r="AF1726" t="str">
        <f t="shared" si="26"/>
        <v/>
      </c>
    </row>
    <row r="1727" spans="1:33">
      <c r="L1727" s="26" t="s">
        <v>4429</v>
      </c>
      <c r="AC1727" s="26" t="s">
        <v>4430</v>
      </c>
      <c r="AD1727" s="26" t="s">
        <v>4431</v>
      </c>
      <c r="AE1727" s="26" t="s">
        <v>4295</v>
      </c>
      <c r="AF1727" t="str">
        <f t="shared" si="26"/>
        <v>PRKZTZ</v>
      </c>
      <c r="AG1727" s="26" t="s">
        <v>4432</v>
      </c>
    </row>
    <row r="1728" spans="1:33">
      <c r="K1728" s="26" t="s">
        <v>4433</v>
      </c>
      <c r="AF1728" t="str">
        <f t="shared" si="26"/>
        <v/>
      </c>
    </row>
    <row r="1729" spans="1:33">
      <c r="A1729" s="28"/>
      <c r="B1729" s="28"/>
      <c r="C1729" s="28"/>
      <c r="D1729" s="28"/>
      <c r="E1729" s="28"/>
      <c r="F1729" s="28"/>
      <c r="G1729" s="28"/>
      <c r="H1729" s="28"/>
      <c r="I1729" s="28"/>
      <c r="J1729" s="28"/>
      <c r="K1729" s="28"/>
      <c r="L1729" s="26" t="s">
        <v>3243</v>
      </c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AC1729" s="26" t="s">
        <v>4434</v>
      </c>
      <c r="AD1729" s="26" t="s">
        <v>4435</v>
      </c>
      <c r="AE1729" s="26" t="s">
        <v>4262</v>
      </c>
      <c r="AF1729" t="str">
        <f t="shared" si="26"/>
        <v>6JSHGZ</v>
      </c>
      <c r="AG1729" s="26" t="s">
        <v>4436</v>
      </c>
    </row>
    <row r="1730" spans="1:33">
      <c r="A1730" s="28"/>
      <c r="B1730" s="28"/>
      <c r="C1730" s="28"/>
      <c r="D1730" s="28"/>
      <c r="E1730" s="28"/>
      <c r="F1730" s="28"/>
      <c r="G1730" s="28"/>
      <c r="H1730" s="28"/>
      <c r="I1730" s="28"/>
      <c r="J1730" s="28"/>
      <c r="K1730" s="28"/>
      <c r="L1730" s="26" t="s">
        <v>634</v>
      </c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  <c r="AF1730" t="str">
        <f t="shared" si="26"/>
        <v/>
      </c>
    </row>
    <row r="1731" spans="1:33">
      <c r="K1731" s="26" t="s">
        <v>4437</v>
      </c>
      <c r="AC1731" s="26" t="s">
        <v>4438</v>
      </c>
      <c r="AD1731" s="26" t="s">
        <v>4439</v>
      </c>
      <c r="AE1731" s="26" t="s">
        <v>4274</v>
      </c>
      <c r="AF1731" t="str">
        <f t="shared" ref="AF1731:AF1794" si="27">IFERROR(VLOOKUP(AE1731, $Z$2:$AA$4500,2,0),"")</f>
        <v>6FQBCD</v>
      </c>
      <c r="AG1731" s="26" t="s">
        <v>4440</v>
      </c>
    </row>
    <row r="1732" spans="1:33">
      <c r="A1732" s="28"/>
      <c r="B1732" s="28"/>
      <c r="C1732" s="28"/>
      <c r="D1732" s="28"/>
      <c r="E1732" s="28"/>
      <c r="F1732" s="28"/>
      <c r="G1732" s="28"/>
      <c r="H1732" s="28"/>
      <c r="I1732" s="28"/>
      <c r="J1732" s="28"/>
      <c r="K1732" s="28"/>
      <c r="L1732" s="26" t="s">
        <v>3266</v>
      </c>
      <c r="M1732" s="28"/>
      <c r="N1732" s="28"/>
      <c r="O1732" s="28"/>
      <c r="P1732" s="28"/>
      <c r="Q1732" s="28"/>
      <c r="R1732" s="28"/>
      <c r="S1732" s="28"/>
      <c r="T1732" s="28"/>
      <c r="U1732" s="28"/>
      <c r="V1732" s="28"/>
      <c r="W1732" s="28"/>
      <c r="X1732" s="28"/>
      <c r="AF1732" t="str">
        <f t="shared" si="27"/>
        <v/>
      </c>
    </row>
    <row r="1733" spans="1:33">
      <c r="A1733" s="28"/>
      <c r="B1733" s="28"/>
      <c r="C1733" s="28"/>
      <c r="D1733" s="28"/>
      <c r="E1733" s="28"/>
      <c r="F1733" s="28"/>
      <c r="G1733" s="28"/>
      <c r="H1733" s="28"/>
      <c r="I1733" s="28"/>
      <c r="J1733" s="28"/>
      <c r="K1733" s="28"/>
      <c r="L1733" s="26" t="s">
        <v>3263</v>
      </c>
      <c r="M1733" s="28"/>
      <c r="N1733" s="28"/>
      <c r="O1733" s="28"/>
      <c r="P1733" s="28"/>
      <c r="Q1733" s="28"/>
      <c r="R1733" s="28"/>
      <c r="S1733" s="28"/>
      <c r="T1733" s="28"/>
      <c r="U1733" s="28"/>
      <c r="V1733" s="28"/>
      <c r="W1733" s="28"/>
      <c r="X1733" s="28"/>
      <c r="AC1733" s="26" t="s">
        <v>4441</v>
      </c>
      <c r="AD1733" s="26" t="s">
        <v>4442</v>
      </c>
      <c r="AE1733" s="26" t="s">
        <v>4259</v>
      </c>
      <c r="AF1733" t="str">
        <f t="shared" si="27"/>
        <v>6ETKYX</v>
      </c>
      <c r="AG1733" s="26" t="s">
        <v>4443</v>
      </c>
    </row>
    <row r="1734" spans="1:33">
      <c r="K1734" s="26" t="s">
        <v>4444</v>
      </c>
      <c r="AF1734" t="str">
        <f t="shared" si="27"/>
        <v/>
      </c>
    </row>
    <row r="1735" spans="1:33">
      <c r="A1735" s="28"/>
      <c r="B1735" s="28"/>
      <c r="C1735" s="28"/>
      <c r="D1735" s="28"/>
      <c r="E1735" s="28"/>
      <c r="F1735" s="28"/>
      <c r="G1735" s="28"/>
      <c r="H1735" s="28"/>
      <c r="I1735" s="28"/>
      <c r="J1735" s="28"/>
      <c r="K1735" s="28"/>
      <c r="L1735" s="26" t="s">
        <v>634</v>
      </c>
      <c r="M1735" s="28"/>
      <c r="N1735" s="28"/>
      <c r="O1735" s="28"/>
      <c r="P1735" s="28"/>
      <c r="Q1735" s="28"/>
      <c r="R1735" s="28"/>
      <c r="S1735" s="28"/>
      <c r="T1735" s="28"/>
      <c r="U1735" s="28"/>
      <c r="V1735" s="28"/>
      <c r="W1735" s="28"/>
      <c r="X1735" s="28"/>
      <c r="AC1735" s="26" t="s">
        <v>4445</v>
      </c>
      <c r="AD1735" s="26" t="s">
        <v>4446</v>
      </c>
      <c r="AE1735" s="26" t="s">
        <v>4118</v>
      </c>
      <c r="AF1735" t="str">
        <f t="shared" si="27"/>
        <v>6FQBJ8</v>
      </c>
      <c r="AG1735" s="26" t="s">
        <v>4447</v>
      </c>
    </row>
    <row r="1736" spans="1:33">
      <c r="A1736" s="28"/>
      <c r="B1736" s="28"/>
      <c r="C1736" s="28"/>
      <c r="D1736" s="28"/>
      <c r="E1736" s="28"/>
      <c r="F1736" s="28"/>
      <c r="G1736" s="28"/>
      <c r="H1736" s="28"/>
      <c r="I1736" s="28"/>
      <c r="J1736" s="28"/>
      <c r="K1736" s="28"/>
      <c r="L1736" s="26" t="s">
        <v>640</v>
      </c>
      <c r="M1736" s="28"/>
      <c r="N1736" s="28"/>
      <c r="O1736" s="28"/>
      <c r="P1736" s="28"/>
      <c r="Q1736" s="28"/>
      <c r="R1736" s="28"/>
      <c r="S1736" s="28"/>
      <c r="T1736" s="28"/>
      <c r="U1736" s="28"/>
      <c r="V1736" s="28"/>
      <c r="W1736" s="28"/>
      <c r="X1736" s="28"/>
      <c r="AF1736" t="str">
        <f t="shared" si="27"/>
        <v/>
      </c>
    </row>
    <row r="1737" spans="1:33">
      <c r="A1737" s="28"/>
      <c r="B1737" s="28"/>
      <c r="C1737" s="28"/>
      <c r="D1737" s="28"/>
      <c r="E1737" s="28"/>
      <c r="F1737" s="28"/>
      <c r="G1737" s="28"/>
      <c r="H1737" s="28"/>
      <c r="I1737" s="28"/>
      <c r="J1737" s="28"/>
      <c r="K1737" s="28"/>
      <c r="L1737" s="26" t="s">
        <v>3294</v>
      </c>
      <c r="M1737" s="28"/>
      <c r="N1737" s="28"/>
      <c r="O1737" s="28"/>
      <c r="P1737" s="28"/>
      <c r="Q1737" s="28"/>
      <c r="R1737" s="28"/>
      <c r="S1737" s="28"/>
      <c r="T1737" s="28"/>
      <c r="U1737" s="28"/>
      <c r="V1737" s="28"/>
      <c r="W1737" s="28"/>
      <c r="X1737" s="28"/>
      <c r="AC1737" s="26" t="s">
        <v>4448</v>
      </c>
      <c r="AD1737" s="26" t="s">
        <v>4449</v>
      </c>
      <c r="AE1737" s="26" t="s">
        <v>4193</v>
      </c>
      <c r="AF1737" t="str">
        <f t="shared" si="27"/>
        <v>729M8D</v>
      </c>
      <c r="AG1737" s="26" t="s">
        <v>4450</v>
      </c>
    </row>
    <row r="1738" spans="1:33">
      <c r="A1738" s="28"/>
      <c r="B1738" s="28"/>
      <c r="C1738" s="28"/>
      <c r="D1738" s="28"/>
      <c r="E1738" s="28"/>
      <c r="F1738" s="28"/>
      <c r="G1738" s="28"/>
      <c r="H1738" s="28"/>
      <c r="I1738" s="28"/>
      <c r="J1738" s="28"/>
      <c r="K1738" s="28"/>
      <c r="L1738" s="26" t="s">
        <v>3293</v>
      </c>
      <c r="M1738" s="28"/>
      <c r="N1738" s="28"/>
      <c r="O1738" s="28"/>
      <c r="P1738" s="28"/>
      <c r="Q1738" s="28"/>
      <c r="R1738" s="28"/>
      <c r="S1738" s="28"/>
      <c r="T1738" s="28"/>
      <c r="U1738" s="28"/>
      <c r="V1738" s="28"/>
      <c r="W1738" s="28"/>
      <c r="X1738" s="28"/>
      <c r="AF1738" t="str">
        <f t="shared" si="27"/>
        <v/>
      </c>
    </row>
    <row r="1739" spans="1:33">
      <c r="A1739" s="28"/>
      <c r="B1739" s="28"/>
      <c r="C1739" s="28"/>
      <c r="D1739" s="28"/>
      <c r="E1739" s="28"/>
      <c r="F1739" s="28"/>
      <c r="G1739" s="28"/>
      <c r="H1739" s="28"/>
      <c r="I1739" s="28"/>
      <c r="J1739" s="28"/>
      <c r="K1739" s="28"/>
      <c r="L1739" s="26" t="s">
        <v>3289</v>
      </c>
      <c r="M1739" s="28"/>
      <c r="N1739" s="28"/>
      <c r="O1739" s="28"/>
      <c r="P1739" s="28"/>
      <c r="Q1739" s="28"/>
      <c r="R1739" s="28"/>
      <c r="S1739" s="28"/>
      <c r="T1739" s="28"/>
      <c r="U1739" s="28"/>
      <c r="V1739" s="28"/>
      <c r="W1739" s="28"/>
      <c r="X1739" s="28"/>
      <c r="AC1739" s="26" t="s">
        <v>4451</v>
      </c>
      <c r="AD1739" s="26" t="s">
        <v>4452</v>
      </c>
      <c r="AE1739" s="26" t="s">
        <v>1610</v>
      </c>
      <c r="AF1739" t="str">
        <f t="shared" si="27"/>
        <v>6ET9X3</v>
      </c>
      <c r="AG1739" s="26" t="s">
        <v>4453</v>
      </c>
    </row>
    <row r="1740" spans="1:33">
      <c r="A1740" s="28"/>
      <c r="B1740" s="28"/>
      <c r="C1740" s="28"/>
      <c r="D1740" s="28"/>
      <c r="E1740" s="28"/>
      <c r="F1740" s="28"/>
      <c r="G1740" s="28"/>
      <c r="H1740" s="28"/>
      <c r="I1740" s="28"/>
      <c r="J1740" s="28"/>
      <c r="K1740" s="28"/>
      <c r="L1740" s="26" t="s">
        <v>620</v>
      </c>
      <c r="M1740" s="28"/>
      <c r="N1740" s="28"/>
      <c r="O1740" s="28"/>
      <c r="P1740" s="28"/>
      <c r="Q1740" s="28"/>
      <c r="R1740" s="28"/>
      <c r="S1740" s="28"/>
      <c r="T1740" s="28"/>
      <c r="U1740" s="28"/>
      <c r="V1740" s="28"/>
      <c r="W1740" s="28"/>
      <c r="X1740" s="28"/>
      <c r="AF1740" t="str">
        <f t="shared" si="27"/>
        <v/>
      </c>
    </row>
    <row r="1741" spans="1:33">
      <c r="J1741" s="26" t="s">
        <v>4454</v>
      </c>
      <c r="AC1741" s="26" t="s">
        <v>4455</v>
      </c>
      <c r="AD1741" s="26" t="s">
        <v>4456</v>
      </c>
      <c r="AE1741" s="26" t="s">
        <v>4265</v>
      </c>
      <c r="AF1741" t="str">
        <f t="shared" si="27"/>
        <v>6JSHCX</v>
      </c>
      <c r="AG1741" s="26" t="s">
        <v>4457</v>
      </c>
    </row>
    <row r="1742" spans="1:33">
      <c r="J1742" s="26" t="s">
        <v>4458</v>
      </c>
      <c r="AF1742" t="str">
        <f t="shared" si="27"/>
        <v/>
      </c>
    </row>
    <row r="1743" spans="1:33">
      <c r="J1743" s="26" t="s">
        <v>4459</v>
      </c>
      <c r="AC1743" s="26" t="s">
        <v>4460</v>
      </c>
      <c r="AD1743" s="26" t="s">
        <v>4461</v>
      </c>
      <c r="AE1743" s="26" t="s">
        <v>4237</v>
      </c>
      <c r="AF1743" t="str">
        <f t="shared" si="27"/>
        <v>6ETLJE</v>
      </c>
      <c r="AG1743" s="26" t="s">
        <v>4462</v>
      </c>
    </row>
    <row r="1744" spans="1:33">
      <c r="A1744" s="28"/>
      <c r="B1744" s="28"/>
      <c r="C1744" s="28"/>
      <c r="D1744" s="28"/>
      <c r="E1744" s="28"/>
      <c r="F1744" s="28"/>
      <c r="G1744" s="28"/>
      <c r="H1744" s="28"/>
      <c r="I1744" s="28"/>
      <c r="J1744" s="26" t="s">
        <v>3234</v>
      </c>
      <c r="K1744" s="28"/>
      <c r="L1744" s="28"/>
      <c r="M1744" s="28"/>
      <c r="N1744" s="28"/>
      <c r="O1744" s="28"/>
      <c r="P1744" s="28"/>
      <c r="Q1744" s="28"/>
      <c r="R1744" s="28"/>
      <c r="S1744" s="28"/>
      <c r="T1744" s="28"/>
      <c r="U1744" s="28"/>
      <c r="V1744" s="28"/>
      <c r="W1744" s="28"/>
      <c r="X1744" s="28"/>
      <c r="Y1744" s="26" t="s">
        <v>4463</v>
      </c>
      <c r="Z1744" s="26" t="s">
        <v>4464</v>
      </c>
      <c r="AA1744" s="26" t="s">
        <v>4465</v>
      </c>
      <c r="AB1744" s="26" t="s">
        <v>4463</v>
      </c>
      <c r="AF1744" t="str">
        <f t="shared" si="27"/>
        <v/>
      </c>
    </row>
    <row r="1745" spans="1:32">
      <c r="J1745" s="26" t="s">
        <v>4466</v>
      </c>
      <c r="Y1745" s="26" t="s">
        <v>4467</v>
      </c>
      <c r="Z1745" s="26" t="s">
        <v>4468</v>
      </c>
      <c r="AA1745" s="26" t="s">
        <v>341</v>
      </c>
      <c r="AB1745" s="26" t="s">
        <v>4467</v>
      </c>
      <c r="AF1745" t="str">
        <f t="shared" si="27"/>
        <v/>
      </c>
    </row>
    <row r="1746" spans="1:32">
      <c r="J1746" s="26" t="s">
        <v>4469</v>
      </c>
      <c r="Y1746" s="26" t="s">
        <v>4470</v>
      </c>
      <c r="Z1746" s="26" t="s">
        <v>4471</v>
      </c>
      <c r="AA1746" s="26" t="s">
        <v>4472</v>
      </c>
      <c r="AB1746" s="26" t="s">
        <v>4470</v>
      </c>
      <c r="AF1746" t="str">
        <f t="shared" si="27"/>
        <v/>
      </c>
    </row>
    <row r="1747" spans="1:32">
      <c r="A1747" s="28"/>
      <c r="B1747" s="28"/>
      <c r="C1747" s="28"/>
      <c r="D1747" s="28"/>
      <c r="E1747" s="28"/>
      <c r="F1747" s="28"/>
      <c r="G1747" s="28"/>
      <c r="H1747" s="28"/>
      <c r="I1747" s="28"/>
      <c r="J1747" s="28"/>
      <c r="K1747" s="26" t="s">
        <v>795</v>
      </c>
      <c r="L1747" s="28"/>
      <c r="M1747" s="28"/>
      <c r="N1747" s="28"/>
      <c r="O1747" s="28"/>
      <c r="P1747" s="28"/>
      <c r="Q1747" s="28"/>
      <c r="R1747" s="28"/>
      <c r="S1747" s="28"/>
      <c r="T1747" s="28"/>
      <c r="U1747" s="28"/>
      <c r="V1747" s="28"/>
      <c r="W1747" s="28"/>
      <c r="X1747" s="28"/>
      <c r="Y1747" s="26" t="s">
        <v>4473</v>
      </c>
      <c r="Z1747" s="26" t="s">
        <v>4474</v>
      </c>
      <c r="AA1747" s="26" t="s">
        <v>4475</v>
      </c>
      <c r="AB1747" s="26" t="s">
        <v>4473</v>
      </c>
      <c r="AF1747" t="str">
        <f t="shared" si="27"/>
        <v/>
      </c>
    </row>
    <row r="1748" spans="1:32">
      <c r="J1748" s="26" t="s">
        <v>4476</v>
      </c>
      <c r="Y1748" s="26" t="s">
        <v>4477</v>
      </c>
      <c r="Z1748" s="26" t="s">
        <v>4478</v>
      </c>
      <c r="AA1748" s="26" t="s">
        <v>4479</v>
      </c>
      <c r="AB1748" s="26" t="s">
        <v>4477</v>
      </c>
      <c r="AF1748" t="str">
        <f t="shared" si="27"/>
        <v/>
      </c>
    </row>
    <row r="1749" spans="1:32">
      <c r="J1749" s="26" t="s">
        <v>4480</v>
      </c>
      <c r="Y1749" s="26" t="s">
        <v>4481</v>
      </c>
      <c r="Z1749" s="26" t="s">
        <v>4482</v>
      </c>
      <c r="AA1749" s="26" t="s">
        <v>4483</v>
      </c>
      <c r="AB1749" s="26" t="s">
        <v>4481</v>
      </c>
      <c r="AF1749" t="str">
        <f t="shared" si="27"/>
        <v/>
      </c>
    </row>
    <row r="1750" spans="1:32" s="28" customForma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AA1750" s="26" t="s">
        <v>282</v>
      </c>
      <c r="AF1750" t="str">
        <f t="shared" si="27"/>
        <v/>
      </c>
    </row>
    <row r="1751" spans="1:32">
      <c r="Y1751" s="26" t="s">
        <v>4484</v>
      </c>
      <c r="Z1751" s="26" t="s">
        <v>4485</v>
      </c>
      <c r="AA1751" s="26" t="s">
        <v>4486</v>
      </c>
      <c r="AB1751" s="26" t="s">
        <v>4484</v>
      </c>
      <c r="AF1751" t="str">
        <f t="shared" si="27"/>
        <v/>
      </c>
    </row>
    <row r="1752" spans="1:32">
      <c r="Y1752" s="26" t="s">
        <v>4487</v>
      </c>
      <c r="Z1752" s="26" t="s">
        <v>4488</v>
      </c>
      <c r="AA1752" s="26" t="s">
        <v>321</v>
      </c>
      <c r="AB1752" s="26" t="s">
        <v>4487</v>
      </c>
      <c r="AF1752" t="str">
        <f t="shared" si="27"/>
        <v/>
      </c>
    </row>
    <row r="1753" spans="1:32">
      <c r="Y1753" s="26" t="s">
        <v>4489</v>
      </c>
      <c r="Z1753" s="26" t="s">
        <v>4490</v>
      </c>
      <c r="AA1753" s="26" t="s">
        <v>4491</v>
      </c>
      <c r="AB1753" s="26" t="s">
        <v>4489</v>
      </c>
      <c r="AF1753" t="str">
        <f t="shared" si="27"/>
        <v/>
      </c>
    </row>
    <row r="1754" spans="1:32">
      <c r="Y1754" s="26" t="s">
        <v>4492</v>
      </c>
      <c r="Z1754" s="26" t="s">
        <v>4493</v>
      </c>
      <c r="AA1754" s="26" t="s">
        <v>4494</v>
      </c>
      <c r="AB1754" s="26" t="s">
        <v>4492</v>
      </c>
      <c r="AF1754" t="str">
        <f t="shared" si="27"/>
        <v/>
      </c>
    </row>
    <row r="1755" spans="1:32">
      <c r="Y1755" s="26" t="s">
        <v>4495</v>
      </c>
      <c r="Z1755" s="26" t="s">
        <v>4496</v>
      </c>
      <c r="AA1755" s="26" t="s">
        <v>4497</v>
      </c>
      <c r="AB1755" s="26" t="s">
        <v>4495</v>
      </c>
      <c r="AF1755" t="str">
        <f t="shared" si="27"/>
        <v/>
      </c>
    </row>
    <row r="1756" spans="1:32">
      <c r="Y1756" s="26" t="s">
        <v>4498</v>
      </c>
      <c r="Z1756" s="26" t="s">
        <v>4499</v>
      </c>
      <c r="AA1756" s="26" t="s">
        <v>323</v>
      </c>
      <c r="AB1756" s="26" t="s">
        <v>4498</v>
      </c>
      <c r="AF1756" t="str">
        <f t="shared" si="27"/>
        <v/>
      </c>
    </row>
    <row r="1757" spans="1:32">
      <c r="Y1757" s="26" t="s">
        <v>4500</v>
      </c>
      <c r="Z1757" s="26" t="s">
        <v>4501</v>
      </c>
      <c r="AA1757" s="26" t="s">
        <v>4502</v>
      </c>
      <c r="AB1757" s="26" t="s">
        <v>4500</v>
      </c>
      <c r="AF1757" t="str">
        <f t="shared" si="27"/>
        <v/>
      </c>
    </row>
    <row r="1758" spans="1:32" s="28" customForma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AA1758" s="26" t="s">
        <v>4491</v>
      </c>
      <c r="AF1758" t="str">
        <f t="shared" si="27"/>
        <v/>
      </c>
    </row>
    <row r="1759" spans="1:32">
      <c r="Y1759" s="26" t="s">
        <v>4503</v>
      </c>
      <c r="Z1759" s="26" t="s">
        <v>4504</v>
      </c>
      <c r="AA1759" s="26" t="s">
        <v>4505</v>
      </c>
      <c r="AB1759" s="26" t="s">
        <v>4503</v>
      </c>
      <c r="AF1759" t="str">
        <f t="shared" si="27"/>
        <v/>
      </c>
    </row>
    <row r="1760" spans="1:32" s="28" customForma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AA1760" s="26" t="s">
        <v>4475</v>
      </c>
      <c r="AF1760" t="str">
        <f t="shared" si="27"/>
        <v/>
      </c>
    </row>
    <row r="1761" spans="1:32">
      <c r="Y1761" s="26" t="s">
        <v>4506</v>
      </c>
      <c r="Z1761" s="26" t="s">
        <v>4507</v>
      </c>
      <c r="AA1761" s="26" t="s">
        <v>4508</v>
      </c>
      <c r="AB1761" s="26" t="s">
        <v>4506</v>
      </c>
      <c r="AF1761" t="str">
        <f t="shared" si="27"/>
        <v/>
      </c>
    </row>
    <row r="1762" spans="1:32" s="28" customForma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AA1762" s="26" t="s">
        <v>4494</v>
      </c>
      <c r="AF1762" t="str">
        <f t="shared" si="27"/>
        <v/>
      </c>
    </row>
    <row r="1763" spans="1:32">
      <c r="Y1763" s="26" t="s">
        <v>4509</v>
      </c>
      <c r="Z1763" s="26" t="s">
        <v>4510</v>
      </c>
      <c r="AA1763" s="26" t="s">
        <v>4511</v>
      </c>
      <c r="AB1763" s="26" t="s">
        <v>4509</v>
      </c>
      <c r="AF1763" t="str">
        <f t="shared" si="27"/>
        <v/>
      </c>
    </row>
    <row r="1764" spans="1:32" s="28" customForma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AA1764" s="26" t="s">
        <v>321</v>
      </c>
      <c r="AF1764" t="str">
        <f t="shared" si="27"/>
        <v/>
      </c>
    </row>
    <row r="1765" spans="1:32" s="28" customForma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AA1765" s="26" t="s">
        <v>282</v>
      </c>
      <c r="AF1765" t="str">
        <f t="shared" si="27"/>
        <v/>
      </c>
    </row>
    <row r="1766" spans="1:32" s="28" customForma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AA1766" s="26" t="s">
        <v>4486</v>
      </c>
      <c r="AF1766" t="str">
        <f t="shared" si="27"/>
        <v/>
      </c>
    </row>
    <row r="1767" spans="1:32">
      <c r="H1767" s="26" t="s">
        <v>4512</v>
      </c>
      <c r="Y1767" s="26" t="s">
        <v>4513</v>
      </c>
      <c r="Z1767" s="26" t="s">
        <v>4514</v>
      </c>
      <c r="AA1767" s="26" t="s">
        <v>343</v>
      </c>
      <c r="AB1767" s="26" t="s">
        <v>4513</v>
      </c>
      <c r="AF1767" t="str">
        <f t="shared" si="27"/>
        <v/>
      </c>
    </row>
    <row r="1768" spans="1:32" s="28" customFormat="1">
      <c r="A1768"/>
      <c r="B1768"/>
      <c r="C1768"/>
      <c r="D1768"/>
      <c r="E1768"/>
      <c r="F1768"/>
      <c r="G1768"/>
      <c r="H1768"/>
      <c r="I1768" s="26" t="s">
        <v>505</v>
      </c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AA1768" s="26" t="s">
        <v>4494</v>
      </c>
      <c r="AF1768" t="str">
        <f t="shared" si="27"/>
        <v/>
      </c>
    </row>
    <row r="1769" spans="1:32" s="28" customFormat="1">
      <c r="A1769"/>
      <c r="B1769"/>
      <c r="C1769"/>
      <c r="D1769"/>
      <c r="E1769"/>
      <c r="F1769"/>
      <c r="G1769"/>
      <c r="H1769"/>
      <c r="I1769"/>
      <c r="J1769" s="26" t="s">
        <v>4515</v>
      </c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AA1769" s="26" t="s">
        <v>4491</v>
      </c>
      <c r="AF1769" t="str">
        <f t="shared" si="27"/>
        <v/>
      </c>
    </row>
    <row r="1770" spans="1:32" s="28" customFormat="1">
      <c r="A1770"/>
      <c r="B1770"/>
      <c r="C1770"/>
      <c r="D1770"/>
      <c r="E1770"/>
      <c r="F1770"/>
      <c r="G1770"/>
      <c r="H1770"/>
      <c r="I1770"/>
      <c r="J1770" s="26" t="s">
        <v>4516</v>
      </c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AA1770" s="26" t="s">
        <v>4505</v>
      </c>
      <c r="AF1770" t="str">
        <f t="shared" si="27"/>
        <v/>
      </c>
    </row>
    <row r="1771" spans="1:32" s="28" customFormat="1">
      <c r="A1771"/>
      <c r="B1771"/>
      <c r="C1771"/>
      <c r="D1771"/>
      <c r="E1771"/>
      <c r="F1771"/>
      <c r="G1771"/>
      <c r="H1771"/>
      <c r="I1771"/>
      <c r="J1771" s="26" t="s">
        <v>4517</v>
      </c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AA1771" s="26" t="s">
        <v>4508</v>
      </c>
      <c r="AF1771" t="str">
        <f t="shared" si="27"/>
        <v/>
      </c>
    </row>
    <row r="1772" spans="1:32" s="28" customFormat="1">
      <c r="A1772"/>
      <c r="B1772"/>
      <c r="C1772"/>
      <c r="D1772"/>
      <c r="E1772"/>
      <c r="F1772"/>
      <c r="G1772"/>
      <c r="H1772"/>
      <c r="I1772"/>
      <c r="J1772" s="26" t="s">
        <v>4518</v>
      </c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AA1772" s="26" t="s">
        <v>4511</v>
      </c>
      <c r="AF1772" t="str">
        <f t="shared" si="27"/>
        <v/>
      </c>
    </row>
    <row r="1773" spans="1:32">
      <c r="J1773" s="26" t="s">
        <v>4519</v>
      </c>
      <c r="Y1773" s="26" t="s">
        <v>4520</v>
      </c>
      <c r="Z1773" s="26" t="s">
        <v>4521</v>
      </c>
      <c r="AA1773" s="26" t="s">
        <v>4522</v>
      </c>
      <c r="AB1773" s="26" t="s">
        <v>4520</v>
      </c>
      <c r="AF1773" t="str">
        <f t="shared" si="27"/>
        <v/>
      </c>
    </row>
    <row r="1774" spans="1:32">
      <c r="J1774" s="26" t="s">
        <v>4523</v>
      </c>
      <c r="Y1774" s="26" t="s">
        <v>4524</v>
      </c>
      <c r="Z1774" s="26" t="s">
        <v>4525</v>
      </c>
      <c r="AA1774" s="26" t="s">
        <v>325</v>
      </c>
      <c r="AB1774" s="26" t="s">
        <v>4524</v>
      </c>
      <c r="AF1774" t="str">
        <f t="shared" si="27"/>
        <v/>
      </c>
    </row>
    <row r="1775" spans="1:32" s="28" customFormat="1">
      <c r="A1775"/>
      <c r="B1775"/>
      <c r="C1775"/>
      <c r="D1775"/>
      <c r="E1775"/>
      <c r="F1775"/>
      <c r="G1775"/>
      <c r="H1775"/>
      <c r="I1775"/>
      <c r="J1775" s="26" t="s">
        <v>4526</v>
      </c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AA1775" s="26" t="s">
        <v>4491</v>
      </c>
      <c r="AF1775" t="str">
        <f t="shared" si="27"/>
        <v/>
      </c>
    </row>
    <row r="1776" spans="1:32">
      <c r="K1776" s="26" t="s">
        <v>4527</v>
      </c>
      <c r="Y1776" s="26" t="s">
        <v>4528</v>
      </c>
      <c r="Z1776" s="26" t="s">
        <v>4529</v>
      </c>
      <c r="AA1776" s="26" t="s">
        <v>4530</v>
      </c>
      <c r="AB1776" s="26" t="s">
        <v>4528</v>
      </c>
      <c r="AF1776" t="str">
        <f t="shared" si="27"/>
        <v/>
      </c>
    </row>
    <row r="1777" spans="1:32">
      <c r="A1777" s="28"/>
      <c r="B1777" s="28"/>
      <c r="C1777" s="28"/>
      <c r="D1777" s="28"/>
      <c r="E1777" s="28"/>
      <c r="F1777" s="28"/>
      <c r="G1777" s="28"/>
      <c r="H1777" s="28"/>
      <c r="I1777" s="28"/>
      <c r="J1777" s="28"/>
      <c r="K1777" s="28"/>
      <c r="L1777" s="26" t="s">
        <v>3274</v>
      </c>
      <c r="M1777" s="28"/>
      <c r="N1777" s="28"/>
      <c r="O1777" s="28"/>
      <c r="P1777" s="28"/>
      <c r="Q1777" s="28"/>
      <c r="R1777" s="28"/>
      <c r="S1777" s="28"/>
      <c r="T1777" s="28"/>
      <c r="U1777" s="28"/>
      <c r="V1777" s="28"/>
      <c r="W1777" s="28"/>
      <c r="X1777" s="28"/>
      <c r="Y1777" s="26" t="s">
        <v>4531</v>
      </c>
      <c r="Z1777" s="26" t="s">
        <v>4532</v>
      </c>
      <c r="AA1777" s="26" t="s">
        <v>4533</v>
      </c>
      <c r="AB1777" s="26" t="s">
        <v>4531</v>
      </c>
      <c r="AF1777" t="str">
        <f t="shared" si="27"/>
        <v/>
      </c>
    </row>
    <row r="1778" spans="1:32" s="28" customFormat="1">
      <c r="L1778" s="26" t="s">
        <v>3275</v>
      </c>
      <c r="AA1778" s="26" t="s">
        <v>321</v>
      </c>
      <c r="AF1778" t="str">
        <f t="shared" si="27"/>
        <v/>
      </c>
    </row>
    <row r="1779" spans="1:32" s="28" customFormat="1">
      <c r="A1779"/>
      <c r="B1779"/>
      <c r="C1779"/>
      <c r="D1779"/>
      <c r="E1779"/>
      <c r="F1779"/>
      <c r="G1779"/>
      <c r="H1779"/>
      <c r="I1779"/>
      <c r="J1779"/>
      <c r="K1779" s="26" t="s">
        <v>4534</v>
      </c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AA1779" s="26" t="s">
        <v>4486</v>
      </c>
      <c r="AF1779" t="str">
        <f t="shared" si="27"/>
        <v/>
      </c>
    </row>
    <row r="1780" spans="1:32" s="28" customFormat="1">
      <c r="L1780" s="26" t="s">
        <v>3263</v>
      </c>
      <c r="AA1780" s="26" t="s">
        <v>282</v>
      </c>
      <c r="AF1780" t="str">
        <f t="shared" si="27"/>
        <v/>
      </c>
    </row>
    <row r="1781" spans="1:32" s="28" customFormat="1">
      <c r="L1781" s="26" t="s">
        <v>743</v>
      </c>
      <c r="AA1781" s="26" t="s">
        <v>4494</v>
      </c>
      <c r="AF1781" t="str">
        <f t="shared" si="27"/>
        <v/>
      </c>
    </row>
    <row r="1782" spans="1:32">
      <c r="A1782" s="28"/>
      <c r="B1782" s="28"/>
      <c r="C1782" s="28"/>
      <c r="D1782" s="28"/>
      <c r="E1782" s="28"/>
      <c r="F1782" s="28"/>
      <c r="G1782" s="28"/>
      <c r="H1782" s="28"/>
      <c r="I1782" s="28"/>
      <c r="J1782" s="28"/>
      <c r="K1782" s="28"/>
      <c r="L1782" s="26" t="s">
        <v>3255</v>
      </c>
      <c r="M1782" s="28"/>
      <c r="N1782" s="28"/>
      <c r="O1782" s="28"/>
      <c r="P1782" s="28"/>
      <c r="Q1782" s="28"/>
      <c r="R1782" s="28"/>
      <c r="S1782" s="28"/>
      <c r="T1782" s="28"/>
      <c r="U1782" s="28"/>
      <c r="V1782" s="28"/>
      <c r="W1782" s="28"/>
      <c r="X1782" s="28"/>
      <c r="Y1782" s="26" t="s">
        <v>4535</v>
      </c>
      <c r="Z1782" s="26" t="s">
        <v>4536</v>
      </c>
      <c r="AA1782" s="26" t="s">
        <v>4537</v>
      </c>
      <c r="AB1782" s="26" t="s">
        <v>4535</v>
      </c>
      <c r="AF1782" t="str">
        <f t="shared" si="27"/>
        <v/>
      </c>
    </row>
    <row r="1783" spans="1:32">
      <c r="A1783" s="28"/>
      <c r="B1783" s="28"/>
      <c r="C1783" s="28"/>
      <c r="D1783" s="28"/>
      <c r="E1783" s="28"/>
      <c r="F1783" s="28"/>
      <c r="G1783" s="28"/>
      <c r="H1783" s="28"/>
      <c r="I1783" s="28"/>
      <c r="J1783" s="28"/>
      <c r="K1783" s="28"/>
      <c r="L1783" s="26" t="s">
        <v>3266</v>
      </c>
      <c r="M1783" s="28"/>
      <c r="N1783" s="28"/>
      <c r="O1783" s="28"/>
      <c r="P1783" s="28"/>
      <c r="Q1783" s="28"/>
      <c r="R1783" s="28"/>
      <c r="S1783" s="28"/>
      <c r="T1783" s="28"/>
      <c r="U1783" s="28"/>
      <c r="V1783" s="28"/>
      <c r="W1783" s="28"/>
      <c r="X1783" s="28"/>
      <c r="Y1783" s="26" t="s">
        <v>4538</v>
      </c>
      <c r="Z1783" s="26" t="s">
        <v>4539</v>
      </c>
      <c r="AA1783" s="26" t="s">
        <v>4540</v>
      </c>
      <c r="AB1783" s="26" t="s">
        <v>4538</v>
      </c>
      <c r="AF1783" t="str">
        <f t="shared" si="27"/>
        <v/>
      </c>
    </row>
    <row r="1784" spans="1:32" s="28" customFormat="1">
      <c r="A1784"/>
      <c r="B1784"/>
      <c r="C1784"/>
      <c r="D1784"/>
      <c r="E1784"/>
      <c r="F1784"/>
      <c r="G1784"/>
      <c r="H1784"/>
      <c r="I1784"/>
      <c r="J1784"/>
      <c r="K1784" s="26" t="s">
        <v>4541</v>
      </c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AA1784" s="26" t="s">
        <v>4475</v>
      </c>
      <c r="AF1784" t="str">
        <f t="shared" si="27"/>
        <v/>
      </c>
    </row>
    <row r="1785" spans="1:32">
      <c r="A1785" s="28"/>
      <c r="B1785" s="28"/>
      <c r="C1785" s="28"/>
      <c r="D1785" s="28"/>
      <c r="E1785" s="28"/>
      <c r="F1785" s="28"/>
      <c r="G1785" s="28"/>
      <c r="H1785" s="28"/>
      <c r="I1785" s="28"/>
      <c r="J1785" s="28"/>
      <c r="K1785" s="28"/>
      <c r="L1785" s="26" t="s">
        <v>3243</v>
      </c>
      <c r="M1785" s="28"/>
      <c r="N1785" s="28"/>
      <c r="O1785" s="28"/>
      <c r="P1785" s="28"/>
      <c r="Q1785" s="28"/>
      <c r="R1785" s="28"/>
      <c r="S1785" s="28"/>
      <c r="T1785" s="28"/>
      <c r="U1785" s="28"/>
      <c r="V1785" s="28"/>
      <c r="W1785" s="28"/>
      <c r="X1785" s="28"/>
      <c r="Y1785" s="26" t="s">
        <v>4542</v>
      </c>
      <c r="Z1785" s="26" t="s">
        <v>4543</v>
      </c>
      <c r="AA1785" s="26" t="s">
        <v>318</v>
      </c>
      <c r="AB1785" s="26" t="s">
        <v>4542</v>
      </c>
      <c r="AF1785" t="str">
        <f t="shared" si="27"/>
        <v/>
      </c>
    </row>
    <row r="1786" spans="1:32" s="28" customFormat="1">
      <c r="L1786" s="26" t="s">
        <v>634</v>
      </c>
      <c r="AA1786" s="26" t="s">
        <v>4472</v>
      </c>
      <c r="AF1786" t="str">
        <f t="shared" si="27"/>
        <v/>
      </c>
    </row>
    <row r="1787" spans="1:32" s="28" customFormat="1">
      <c r="A1787"/>
      <c r="B1787"/>
      <c r="C1787"/>
      <c r="D1787"/>
      <c r="E1787"/>
      <c r="F1787"/>
      <c r="G1787"/>
      <c r="H1787"/>
      <c r="I1787"/>
      <c r="J1787"/>
      <c r="K1787" s="26" t="s">
        <v>4544</v>
      </c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AA1787" s="26" t="s">
        <v>4497</v>
      </c>
      <c r="AF1787" t="str">
        <f t="shared" si="27"/>
        <v/>
      </c>
    </row>
    <row r="1788" spans="1:32" s="28" customFormat="1">
      <c r="A1788"/>
      <c r="B1788"/>
      <c r="C1788"/>
      <c r="D1788"/>
      <c r="E1788"/>
      <c r="F1788"/>
      <c r="G1788"/>
      <c r="H1788"/>
      <c r="I1788"/>
      <c r="J1788"/>
      <c r="K1788"/>
      <c r="L1788" s="26" t="s">
        <v>4545</v>
      </c>
      <c r="M1788"/>
      <c r="N1788"/>
      <c r="O1788"/>
      <c r="P1788"/>
      <c r="Q1788"/>
      <c r="R1788"/>
      <c r="S1788"/>
      <c r="T1788"/>
      <c r="U1788"/>
      <c r="V1788"/>
      <c r="W1788"/>
      <c r="X1788"/>
      <c r="AA1788" s="26" t="s">
        <v>4483</v>
      </c>
      <c r="AF1788" t="str">
        <f t="shared" si="27"/>
        <v/>
      </c>
    </row>
    <row r="1789" spans="1:32" s="28" customFormat="1">
      <c r="A1789"/>
      <c r="B1789"/>
      <c r="C1789"/>
      <c r="D1789"/>
      <c r="E1789"/>
      <c r="F1789"/>
      <c r="G1789"/>
      <c r="H1789"/>
      <c r="I1789"/>
      <c r="J1789"/>
      <c r="K1789"/>
      <c r="L1789" s="26" t="s">
        <v>4546</v>
      </c>
      <c r="M1789"/>
      <c r="N1789"/>
      <c r="O1789"/>
      <c r="P1789"/>
      <c r="Q1789"/>
      <c r="R1789"/>
      <c r="S1789"/>
      <c r="T1789"/>
      <c r="U1789"/>
      <c r="V1789"/>
      <c r="W1789"/>
      <c r="X1789"/>
      <c r="AA1789" s="26" t="s">
        <v>4494</v>
      </c>
      <c r="AF1789" t="str">
        <f t="shared" si="27"/>
        <v/>
      </c>
    </row>
    <row r="1790" spans="1:32">
      <c r="L1790" s="26" t="s">
        <v>4547</v>
      </c>
      <c r="Y1790" s="26" t="s">
        <v>4548</v>
      </c>
      <c r="Z1790" s="26" t="s">
        <v>4549</v>
      </c>
      <c r="AA1790" s="26" t="s">
        <v>4550</v>
      </c>
      <c r="AB1790" s="26" t="s">
        <v>4548</v>
      </c>
      <c r="AF1790" t="str">
        <f t="shared" si="27"/>
        <v/>
      </c>
    </row>
    <row r="1791" spans="1:32" s="28" customFormat="1">
      <c r="A1791"/>
      <c r="B1791"/>
      <c r="C1791"/>
      <c r="D1791"/>
      <c r="E1791"/>
      <c r="F1791"/>
      <c r="G1791"/>
      <c r="H1791"/>
      <c r="I1791"/>
      <c r="J1791"/>
      <c r="K1791" s="26" t="s">
        <v>4551</v>
      </c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AA1791" s="26" t="s">
        <v>4491</v>
      </c>
      <c r="AF1791" t="str">
        <f t="shared" si="27"/>
        <v/>
      </c>
    </row>
    <row r="1792" spans="1:32">
      <c r="A1792" s="28"/>
      <c r="B1792" s="28"/>
      <c r="C1792" s="28"/>
      <c r="D1792" s="28"/>
      <c r="E1792" s="28"/>
      <c r="F1792" s="28"/>
      <c r="G1792" s="28"/>
      <c r="H1792" s="28"/>
      <c r="I1792" s="28"/>
      <c r="J1792" s="28"/>
      <c r="K1792" s="28"/>
      <c r="L1792" s="26" t="s">
        <v>3294</v>
      </c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6" t="s">
        <v>4552</v>
      </c>
      <c r="Z1792" s="26" t="s">
        <v>4553</v>
      </c>
      <c r="AA1792" s="26" t="s">
        <v>345</v>
      </c>
      <c r="AB1792" s="26" t="s">
        <v>4552</v>
      </c>
      <c r="AF1792" t="str">
        <f t="shared" si="27"/>
        <v/>
      </c>
    </row>
    <row r="1793" spans="1:33" s="28" customFormat="1">
      <c r="L1793" s="26" t="s">
        <v>620</v>
      </c>
      <c r="AA1793" s="26" t="s">
        <v>4494</v>
      </c>
      <c r="AF1793" t="str">
        <f t="shared" si="27"/>
        <v/>
      </c>
    </row>
    <row r="1794" spans="1:33" s="28" customFormat="1">
      <c r="L1794" s="26" t="s">
        <v>640</v>
      </c>
      <c r="AA1794" s="26" t="s">
        <v>4533</v>
      </c>
      <c r="AF1794" t="str">
        <f t="shared" si="27"/>
        <v/>
      </c>
    </row>
    <row r="1795" spans="1:33" s="28" customFormat="1">
      <c r="L1795" s="26" t="s">
        <v>634</v>
      </c>
      <c r="AA1795" s="26" t="s">
        <v>4540</v>
      </c>
      <c r="AF1795" t="str">
        <f t="shared" ref="AF1795:AF1858" si="28">IFERROR(VLOOKUP(AE1795, $Z$2:$AA$4500,2,0),"")</f>
        <v/>
      </c>
    </row>
    <row r="1796" spans="1:33" s="28" customFormat="1">
      <c r="L1796" s="26" t="s">
        <v>3293</v>
      </c>
      <c r="AA1796" s="26" t="s">
        <v>4537</v>
      </c>
      <c r="AF1796" t="str">
        <f t="shared" si="28"/>
        <v/>
      </c>
    </row>
    <row r="1797" spans="1:33">
      <c r="A1797" s="28"/>
      <c r="B1797" s="28"/>
      <c r="C1797" s="28"/>
      <c r="D1797" s="28"/>
      <c r="E1797" s="28"/>
      <c r="F1797" s="28"/>
      <c r="G1797" s="28"/>
      <c r="H1797" s="28"/>
      <c r="I1797" s="28"/>
      <c r="J1797" s="28"/>
      <c r="K1797" s="28"/>
      <c r="L1797" s="26" t="s">
        <v>3289</v>
      </c>
      <c r="M1797" s="28"/>
      <c r="N1797" s="28"/>
      <c r="O1797" s="28"/>
      <c r="P1797" s="28"/>
      <c r="Q1797" s="28"/>
      <c r="R1797" s="28"/>
      <c r="S1797" s="28"/>
      <c r="T1797" s="28"/>
      <c r="U1797" s="28"/>
      <c r="V1797" s="28"/>
      <c r="W1797" s="28"/>
      <c r="X1797" s="28"/>
      <c r="Y1797" s="26" t="s">
        <v>4554</v>
      </c>
      <c r="Z1797" s="26" t="s">
        <v>4555</v>
      </c>
      <c r="AA1797" s="26" t="s">
        <v>4556</v>
      </c>
      <c r="AB1797" s="26" t="s">
        <v>4554</v>
      </c>
      <c r="AF1797" t="str">
        <f t="shared" si="28"/>
        <v/>
      </c>
    </row>
    <row r="1798" spans="1:33" s="28" customFormat="1">
      <c r="A1798"/>
      <c r="B1798"/>
      <c r="C1798"/>
      <c r="D1798"/>
      <c r="E1798"/>
      <c r="F1798"/>
      <c r="G1798"/>
      <c r="H1798"/>
      <c r="I1798"/>
      <c r="J1798"/>
      <c r="K1798" s="26" t="s">
        <v>4557</v>
      </c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AA1798" s="26" t="s">
        <v>4491</v>
      </c>
      <c r="AF1798" t="str">
        <f t="shared" si="28"/>
        <v/>
      </c>
    </row>
    <row r="1799" spans="1:33">
      <c r="A1799" s="28"/>
      <c r="B1799" s="28"/>
      <c r="C1799" s="28"/>
      <c r="D1799" s="28"/>
      <c r="E1799" s="28"/>
      <c r="F1799" s="28"/>
      <c r="G1799" s="28"/>
      <c r="H1799" s="28"/>
      <c r="I1799" s="28"/>
      <c r="J1799" s="28"/>
      <c r="K1799" s="28"/>
      <c r="L1799" s="26" t="s">
        <v>3752</v>
      </c>
      <c r="M1799" s="28"/>
      <c r="N1799" s="28"/>
      <c r="O1799" s="28"/>
      <c r="P1799" s="28"/>
      <c r="Q1799" s="28"/>
      <c r="R1799" s="28"/>
      <c r="S1799" s="28"/>
      <c r="T1799" s="28"/>
      <c r="U1799" s="28"/>
      <c r="V1799" s="28"/>
      <c r="W1799" s="28"/>
      <c r="X1799" s="28"/>
      <c r="AC1799" s="26" t="s">
        <v>4558</v>
      </c>
      <c r="AD1799" s="26" t="s">
        <v>4559</v>
      </c>
      <c r="AE1799" s="26" t="s">
        <v>4464</v>
      </c>
      <c r="AF1799" t="str">
        <f t="shared" si="28"/>
        <v>4U25HX</v>
      </c>
      <c r="AG1799" s="26" t="s">
        <v>4560</v>
      </c>
    </row>
    <row r="1800" spans="1:33">
      <c r="J1800" s="26" t="s">
        <v>4561</v>
      </c>
      <c r="AF1800" t="str">
        <f t="shared" si="28"/>
        <v/>
      </c>
    </row>
    <row r="1801" spans="1:33">
      <c r="K1801" s="26" t="s">
        <v>4562</v>
      </c>
      <c r="AC1801" s="26" t="s">
        <v>4563</v>
      </c>
      <c r="AD1801" s="26" t="s">
        <v>4564</v>
      </c>
      <c r="AE1801" s="26" t="s">
        <v>4464</v>
      </c>
      <c r="AF1801" t="str">
        <f t="shared" si="28"/>
        <v>4U25HX</v>
      </c>
      <c r="AG1801" s="26" t="s">
        <v>4565</v>
      </c>
    </row>
    <row r="1802" spans="1:33">
      <c r="A1802" s="28"/>
      <c r="B1802" s="28"/>
      <c r="C1802" s="28"/>
      <c r="D1802" s="28"/>
      <c r="E1802" s="28"/>
      <c r="F1802" s="28"/>
      <c r="G1802" s="28"/>
      <c r="H1802" s="28"/>
      <c r="I1802" s="28"/>
      <c r="J1802" s="28"/>
      <c r="K1802" s="26" t="s">
        <v>3690</v>
      </c>
      <c r="L1802" s="28"/>
      <c r="M1802" s="28"/>
      <c r="N1802" s="28"/>
      <c r="O1802" s="28"/>
      <c r="P1802" s="28"/>
      <c r="Q1802" s="28"/>
      <c r="R1802" s="28"/>
      <c r="S1802" s="28"/>
      <c r="T1802" s="28"/>
      <c r="U1802" s="28"/>
      <c r="V1802" s="28"/>
      <c r="W1802" s="28"/>
      <c r="X1802" s="28"/>
      <c r="AF1802" t="str">
        <f t="shared" si="28"/>
        <v/>
      </c>
    </row>
    <row r="1803" spans="1:33">
      <c r="K1803" s="26" t="s">
        <v>4566</v>
      </c>
      <c r="AC1803" s="26" t="s">
        <v>4567</v>
      </c>
      <c r="AD1803" s="26" t="s">
        <v>4568</v>
      </c>
      <c r="AE1803" s="26" t="s">
        <v>4493</v>
      </c>
      <c r="AF1803" t="str">
        <f t="shared" si="28"/>
        <v>9ACHUF</v>
      </c>
      <c r="AG1803" s="26" t="s">
        <v>4569</v>
      </c>
    </row>
    <row r="1804" spans="1:33">
      <c r="A1804" s="28"/>
      <c r="B1804" s="28"/>
      <c r="C1804" s="28"/>
      <c r="D1804" s="28"/>
      <c r="E1804" s="28"/>
      <c r="F1804" s="28"/>
      <c r="G1804" s="28"/>
      <c r="H1804" s="28"/>
      <c r="I1804" s="28"/>
      <c r="J1804" s="28"/>
      <c r="K1804" s="26" t="s">
        <v>3706</v>
      </c>
      <c r="L1804" s="28"/>
      <c r="M1804" s="28"/>
      <c r="N1804" s="28"/>
      <c r="O1804" s="28"/>
      <c r="P1804" s="28"/>
      <c r="Q1804" s="28"/>
      <c r="R1804" s="28"/>
      <c r="S1804" s="28"/>
      <c r="T1804" s="28"/>
      <c r="U1804" s="28"/>
      <c r="V1804" s="28"/>
      <c r="W1804" s="28"/>
      <c r="X1804" s="28"/>
      <c r="AF1804" t="str">
        <f t="shared" si="28"/>
        <v/>
      </c>
    </row>
    <row r="1805" spans="1:33">
      <c r="A1805" s="28"/>
      <c r="B1805" s="28"/>
      <c r="C1805" s="28"/>
      <c r="D1805" s="28"/>
      <c r="E1805" s="28"/>
      <c r="F1805" s="28"/>
      <c r="G1805" s="28"/>
      <c r="H1805" s="28"/>
      <c r="I1805" s="28"/>
      <c r="J1805" s="28"/>
      <c r="K1805" s="26" t="s">
        <v>3689</v>
      </c>
      <c r="L1805" s="28"/>
      <c r="M1805" s="28"/>
      <c r="N1805" s="28"/>
      <c r="O1805" s="28"/>
      <c r="P1805" s="28"/>
      <c r="Q1805" s="28"/>
      <c r="R1805" s="28"/>
      <c r="S1805" s="28"/>
      <c r="T1805" s="28"/>
      <c r="U1805" s="28"/>
      <c r="V1805" s="28"/>
      <c r="W1805" s="28"/>
      <c r="X1805" s="28"/>
      <c r="AC1805" s="26" t="s">
        <v>4570</v>
      </c>
      <c r="AD1805" s="26" t="s">
        <v>4571</v>
      </c>
      <c r="AE1805" s="26" t="s">
        <v>4464</v>
      </c>
      <c r="AF1805" t="str">
        <f t="shared" si="28"/>
        <v>4U25HX</v>
      </c>
      <c r="AG1805" s="26" t="s">
        <v>4572</v>
      </c>
    </row>
    <row r="1806" spans="1:33">
      <c r="J1806" s="26" t="s">
        <v>4573</v>
      </c>
      <c r="AF1806" t="str">
        <f t="shared" si="28"/>
        <v/>
      </c>
    </row>
    <row r="1807" spans="1:33">
      <c r="A1807" s="28"/>
      <c r="B1807" s="28"/>
      <c r="C1807" s="28"/>
      <c r="D1807" s="28"/>
      <c r="E1807" s="28"/>
      <c r="F1807" s="28"/>
      <c r="G1807" s="28"/>
      <c r="H1807" s="28"/>
      <c r="I1807" s="28"/>
      <c r="J1807" s="28"/>
      <c r="K1807" s="26" t="s">
        <v>795</v>
      </c>
      <c r="L1807" s="28"/>
      <c r="M1807" s="28"/>
      <c r="N1807" s="28"/>
      <c r="O1807" s="28"/>
      <c r="P1807" s="28"/>
      <c r="Q1807" s="28"/>
      <c r="R1807" s="28"/>
      <c r="S1807" s="28"/>
      <c r="T1807" s="28"/>
      <c r="U1807" s="28"/>
      <c r="V1807" s="28"/>
      <c r="W1807" s="28"/>
      <c r="X1807" s="28"/>
      <c r="AC1807" s="26" t="s">
        <v>4574</v>
      </c>
      <c r="AD1807" s="26" t="s">
        <v>4575</v>
      </c>
      <c r="AE1807" s="26" t="s">
        <v>4549</v>
      </c>
      <c r="AF1807" t="str">
        <f t="shared" si="28"/>
        <v>PTRAT8</v>
      </c>
      <c r="AG1807" s="26" t="s">
        <v>4576</v>
      </c>
    </row>
    <row r="1808" spans="1:33">
      <c r="J1808" s="26" t="s">
        <v>4577</v>
      </c>
      <c r="AF1808" t="str">
        <f t="shared" si="28"/>
        <v/>
      </c>
    </row>
    <row r="1809" spans="1:33">
      <c r="A1809" s="28"/>
      <c r="B1809" s="28"/>
      <c r="C1809" s="28"/>
      <c r="D1809" s="28"/>
      <c r="E1809" s="28"/>
      <c r="F1809" s="28"/>
      <c r="G1809" s="28"/>
      <c r="H1809" s="28"/>
      <c r="I1809" s="28"/>
      <c r="J1809" s="26" t="s">
        <v>3234</v>
      </c>
      <c r="K1809" s="28"/>
      <c r="L1809" s="28"/>
      <c r="M1809" s="28"/>
      <c r="N1809" s="28"/>
      <c r="O1809" s="28"/>
      <c r="P1809" s="28"/>
      <c r="Q1809" s="28"/>
      <c r="R1809" s="28"/>
      <c r="S1809" s="28"/>
      <c r="T1809" s="28"/>
      <c r="U1809" s="28"/>
      <c r="V1809" s="28"/>
      <c r="W1809" s="28"/>
      <c r="X1809" s="28"/>
      <c r="AC1809" s="26" t="s">
        <v>4578</v>
      </c>
      <c r="AD1809" s="26" t="s">
        <v>4579</v>
      </c>
      <c r="AE1809" s="26" t="s">
        <v>4464</v>
      </c>
      <c r="AF1809" t="str">
        <f t="shared" si="28"/>
        <v>4U25HX</v>
      </c>
      <c r="AG1809" s="26" t="s">
        <v>4580</v>
      </c>
    </row>
    <row r="1810" spans="1:33">
      <c r="J1810" s="26" t="s">
        <v>4581</v>
      </c>
      <c r="AF1810" t="str">
        <f t="shared" si="28"/>
        <v/>
      </c>
    </row>
    <row r="1811" spans="1:33">
      <c r="AC1811" s="26" t="s">
        <v>4582</v>
      </c>
      <c r="AD1811" s="26" t="s">
        <v>4583</v>
      </c>
      <c r="AE1811" s="26" t="s">
        <v>4496</v>
      </c>
      <c r="AF1811" t="str">
        <f t="shared" si="28"/>
        <v>PTQUTQ</v>
      </c>
      <c r="AG1811" s="26" t="s">
        <v>4584</v>
      </c>
    </row>
    <row r="1812" spans="1:33">
      <c r="AF1812" t="str">
        <f t="shared" si="28"/>
        <v/>
      </c>
    </row>
    <row r="1813" spans="1:33">
      <c r="AC1813" s="26" t="s">
        <v>4585</v>
      </c>
      <c r="AD1813" s="26" t="s">
        <v>4586</v>
      </c>
      <c r="AE1813" s="26" t="s">
        <v>4490</v>
      </c>
      <c r="AF1813" t="str">
        <f t="shared" si="28"/>
        <v>PTRAP2</v>
      </c>
      <c r="AG1813" s="26" t="s">
        <v>4587</v>
      </c>
    </row>
    <row r="1814" spans="1:33">
      <c r="AF1814" t="str">
        <f t="shared" si="28"/>
        <v/>
      </c>
    </row>
    <row r="1815" spans="1:33">
      <c r="AC1815" s="26" t="s">
        <v>4588</v>
      </c>
      <c r="AD1815" s="26" t="s">
        <v>4589</v>
      </c>
      <c r="AE1815" s="26" t="s">
        <v>4521</v>
      </c>
      <c r="AF1815" t="str">
        <f t="shared" si="28"/>
        <v>R5A7SP</v>
      </c>
      <c r="AG1815" s="26" t="s">
        <v>4590</v>
      </c>
    </row>
    <row r="1816" spans="1:33">
      <c r="AF1816" t="str">
        <f t="shared" si="28"/>
        <v/>
      </c>
    </row>
    <row r="1817" spans="1:33">
      <c r="AC1817" s="26" t="s">
        <v>4591</v>
      </c>
      <c r="AD1817" s="26" t="s">
        <v>4592</v>
      </c>
      <c r="AE1817" s="26" t="s">
        <v>4536</v>
      </c>
      <c r="AF1817" t="str">
        <f t="shared" si="28"/>
        <v>PTS5AT</v>
      </c>
      <c r="AG1817" s="26" t="s">
        <v>4593</v>
      </c>
    </row>
    <row r="1818" spans="1:33">
      <c r="AF1818" t="str">
        <f t="shared" si="28"/>
        <v/>
      </c>
    </row>
    <row r="1819" spans="1:33">
      <c r="AC1819" s="26" t="s">
        <v>4594</v>
      </c>
      <c r="AD1819" s="26" t="s">
        <v>4595</v>
      </c>
      <c r="AE1819" s="26" t="s">
        <v>4555</v>
      </c>
      <c r="AF1819" t="str">
        <f t="shared" si="28"/>
        <v>R5A7M2</v>
      </c>
      <c r="AG1819" s="26" t="s">
        <v>4596</v>
      </c>
    </row>
    <row r="1820" spans="1:33">
      <c r="AF1820" t="str">
        <f t="shared" si="28"/>
        <v/>
      </c>
    </row>
    <row r="1821" spans="1:33">
      <c r="AC1821" s="26" t="s">
        <v>4597</v>
      </c>
      <c r="AD1821" s="26" t="s">
        <v>4598</v>
      </c>
      <c r="AE1821" s="26" t="s">
        <v>4507</v>
      </c>
      <c r="AF1821" t="str">
        <f t="shared" si="28"/>
        <v>PTS4EM</v>
      </c>
      <c r="AG1821" s="26" t="s">
        <v>4599</v>
      </c>
    </row>
    <row r="1822" spans="1:33">
      <c r="AF1822" t="str">
        <f t="shared" si="28"/>
        <v/>
      </c>
    </row>
    <row r="1823" spans="1:33">
      <c r="AC1823" s="26" t="s">
        <v>4600</v>
      </c>
      <c r="AD1823" s="26" t="s">
        <v>4601</v>
      </c>
      <c r="AE1823" s="26" t="s">
        <v>4478</v>
      </c>
      <c r="AF1823" t="str">
        <f t="shared" si="28"/>
        <v>R5A7V6</v>
      </c>
      <c r="AG1823" s="26" t="s">
        <v>4602</v>
      </c>
    </row>
    <row r="1824" spans="1:33">
      <c r="AF1824" t="str">
        <f t="shared" si="28"/>
        <v/>
      </c>
    </row>
    <row r="1825" spans="1:33">
      <c r="AC1825" s="26" t="s">
        <v>4603</v>
      </c>
      <c r="AD1825" s="26" t="s">
        <v>4604</v>
      </c>
      <c r="AE1825" s="26" t="s">
        <v>4464</v>
      </c>
      <c r="AF1825" t="str">
        <f t="shared" si="28"/>
        <v>4U25HX</v>
      </c>
      <c r="AG1825" s="26" t="s">
        <v>4605</v>
      </c>
    </row>
    <row r="1826" spans="1:33">
      <c r="AF1826" t="str">
        <f t="shared" si="28"/>
        <v/>
      </c>
    </row>
    <row r="1827" spans="1:33">
      <c r="AC1827" s="26" t="s">
        <v>4606</v>
      </c>
      <c r="AD1827" s="26" t="s">
        <v>4607</v>
      </c>
      <c r="AE1827" s="26" t="s">
        <v>4464</v>
      </c>
      <c r="AF1827" t="str">
        <f t="shared" si="28"/>
        <v>4U25HX</v>
      </c>
      <c r="AG1827" s="26" t="s">
        <v>4608</v>
      </c>
    </row>
    <row r="1828" spans="1:33">
      <c r="AF1828" t="str">
        <f t="shared" si="28"/>
        <v/>
      </c>
    </row>
    <row r="1829" spans="1:33">
      <c r="AC1829" s="26" t="s">
        <v>4609</v>
      </c>
      <c r="AD1829" s="26" t="s">
        <v>4610</v>
      </c>
      <c r="AE1829" s="26" t="s">
        <v>4529</v>
      </c>
      <c r="AF1829" t="str">
        <f t="shared" si="28"/>
        <v>PTS5EV</v>
      </c>
      <c r="AG1829" s="26" t="s">
        <v>4611</v>
      </c>
    </row>
    <row r="1830" spans="1:33">
      <c r="H1830" s="26" t="s">
        <v>4612</v>
      </c>
      <c r="AF1830" t="str">
        <f t="shared" si="28"/>
        <v/>
      </c>
    </row>
    <row r="1831" spans="1:33">
      <c r="I1831" s="26" t="s">
        <v>507</v>
      </c>
      <c r="AC1831" s="26" t="s">
        <v>4613</v>
      </c>
      <c r="AD1831" s="26" t="s">
        <v>4614</v>
      </c>
      <c r="AE1831" s="26" t="s">
        <v>4501</v>
      </c>
      <c r="AF1831" t="str">
        <f t="shared" si="28"/>
        <v>PTS4JX</v>
      </c>
      <c r="AG1831" s="26" t="s">
        <v>4615</v>
      </c>
    </row>
    <row r="1832" spans="1:33">
      <c r="J1832" s="26" t="s">
        <v>4616</v>
      </c>
      <c r="Y1832" s="26" t="s">
        <v>4617</v>
      </c>
      <c r="Z1832" s="26" t="s">
        <v>4618</v>
      </c>
      <c r="AA1832" s="26" t="s">
        <v>4619</v>
      </c>
      <c r="AB1832" s="26" t="s">
        <v>4617</v>
      </c>
      <c r="AF1832" t="str">
        <f t="shared" si="28"/>
        <v/>
      </c>
    </row>
    <row r="1833" spans="1:33">
      <c r="J1833" s="26" t="s">
        <v>4620</v>
      </c>
      <c r="Y1833" s="26" t="s">
        <v>4621</v>
      </c>
      <c r="Z1833" s="26" t="s">
        <v>4622</v>
      </c>
      <c r="AA1833" s="26" t="s">
        <v>4623</v>
      </c>
      <c r="AB1833" s="26" t="s">
        <v>4621</v>
      </c>
      <c r="AF1833" t="str">
        <f t="shared" si="28"/>
        <v/>
      </c>
    </row>
    <row r="1834" spans="1:33">
      <c r="A1834" s="28"/>
      <c r="B1834" s="28"/>
      <c r="C1834" s="28"/>
      <c r="D1834" s="28"/>
      <c r="E1834" s="28"/>
      <c r="F1834" s="28"/>
      <c r="G1834" s="28"/>
      <c r="H1834" s="28"/>
      <c r="I1834" s="28"/>
      <c r="J1834" s="28"/>
      <c r="K1834" s="26" t="s">
        <v>3861</v>
      </c>
      <c r="L1834" s="28"/>
      <c r="M1834" s="28"/>
      <c r="N1834" s="28"/>
      <c r="O1834" s="28"/>
      <c r="P1834" s="28"/>
      <c r="Q1834" s="28"/>
      <c r="R1834" s="28"/>
      <c r="S1834" s="28"/>
      <c r="T1834" s="28"/>
      <c r="U1834" s="28"/>
      <c r="V1834" s="28"/>
      <c r="W1834" s="28"/>
      <c r="X1834" s="28"/>
      <c r="Y1834" s="26" t="s">
        <v>4624</v>
      </c>
      <c r="Z1834" s="26" t="s">
        <v>4625</v>
      </c>
      <c r="AA1834" s="26" t="s">
        <v>351</v>
      </c>
      <c r="AB1834" s="26" t="s">
        <v>4624</v>
      </c>
      <c r="AF1834" t="str">
        <f t="shared" si="28"/>
        <v/>
      </c>
    </row>
    <row r="1835" spans="1:33">
      <c r="J1835" s="26" t="s">
        <v>4626</v>
      </c>
      <c r="Y1835" s="26" t="s">
        <v>4627</v>
      </c>
      <c r="Z1835" s="26" t="s">
        <v>4628</v>
      </c>
      <c r="AA1835" s="26" t="s">
        <v>4629</v>
      </c>
      <c r="AB1835" s="26" t="s">
        <v>4627</v>
      </c>
      <c r="AF1835" t="str">
        <f t="shared" si="28"/>
        <v/>
      </c>
    </row>
    <row r="1836" spans="1:33">
      <c r="J1836" s="26" t="s">
        <v>4630</v>
      </c>
      <c r="Y1836" s="26" t="s">
        <v>4631</v>
      </c>
      <c r="Z1836" s="26" t="s">
        <v>4632</v>
      </c>
      <c r="AA1836" s="26" t="s">
        <v>392</v>
      </c>
      <c r="AB1836" s="26" t="s">
        <v>4631</v>
      </c>
      <c r="AF1836" t="str">
        <f t="shared" si="28"/>
        <v/>
      </c>
    </row>
    <row r="1837" spans="1:33">
      <c r="K1837" s="26" t="s">
        <v>4633</v>
      </c>
      <c r="Y1837" s="26" t="s">
        <v>4634</v>
      </c>
      <c r="Z1837" s="26" t="s">
        <v>4635</v>
      </c>
      <c r="AA1837" s="26" t="s">
        <v>390</v>
      </c>
      <c r="AB1837" s="26" t="s">
        <v>4634</v>
      </c>
      <c r="AF1837" t="str">
        <f t="shared" si="28"/>
        <v/>
      </c>
    </row>
    <row r="1838" spans="1:33">
      <c r="A1838" s="28"/>
      <c r="B1838" s="28"/>
      <c r="C1838" s="28"/>
      <c r="D1838" s="28"/>
      <c r="E1838" s="28"/>
      <c r="F1838" s="28"/>
      <c r="G1838" s="28"/>
      <c r="H1838" s="28"/>
      <c r="I1838" s="28"/>
      <c r="J1838" s="28"/>
      <c r="K1838" s="28"/>
      <c r="L1838" s="26" t="s">
        <v>3909</v>
      </c>
      <c r="M1838" s="28"/>
      <c r="N1838" s="28"/>
      <c r="O1838" s="28"/>
      <c r="P1838" s="28"/>
      <c r="Q1838" s="28"/>
      <c r="R1838" s="28"/>
      <c r="S1838" s="28"/>
      <c r="T1838" s="28"/>
      <c r="U1838" s="28"/>
      <c r="V1838" s="28"/>
      <c r="W1838" s="28"/>
      <c r="X1838" s="28"/>
      <c r="Y1838" s="26" t="s">
        <v>4636</v>
      </c>
      <c r="Z1838" s="26" t="s">
        <v>4637</v>
      </c>
      <c r="AA1838" s="26" t="s">
        <v>4638</v>
      </c>
      <c r="AB1838" s="26" t="s">
        <v>4636</v>
      </c>
      <c r="AF1838" t="str">
        <f t="shared" si="28"/>
        <v/>
      </c>
    </row>
    <row r="1839" spans="1:33">
      <c r="A1839" s="28"/>
      <c r="B1839" s="28"/>
      <c r="C1839" s="28"/>
      <c r="D1839" s="28"/>
      <c r="E1839" s="28"/>
      <c r="F1839" s="28"/>
      <c r="G1839" s="28"/>
      <c r="H1839" s="28"/>
      <c r="I1839" s="28"/>
      <c r="J1839" s="28"/>
      <c r="K1839" s="28"/>
      <c r="L1839" s="26" t="s">
        <v>3904</v>
      </c>
      <c r="M1839" s="28"/>
      <c r="N1839" s="28"/>
      <c r="O1839" s="28"/>
      <c r="P1839" s="28"/>
      <c r="Q1839" s="28"/>
      <c r="R1839" s="28"/>
      <c r="S1839" s="28"/>
      <c r="T1839" s="28"/>
      <c r="U1839" s="28"/>
      <c r="V1839" s="28"/>
      <c r="W1839" s="28"/>
      <c r="X1839" s="28"/>
      <c r="Y1839" s="26" t="s">
        <v>4639</v>
      </c>
      <c r="Z1839" s="26" t="s">
        <v>4640</v>
      </c>
      <c r="AA1839" s="26" t="s">
        <v>398</v>
      </c>
      <c r="AB1839" s="26" t="s">
        <v>4639</v>
      </c>
      <c r="AF1839" t="str">
        <f t="shared" si="28"/>
        <v/>
      </c>
    </row>
    <row r="1840" spans="1:33">
      <c r="A1840" s="28"/>
      <c r="B1840" s="28"/>
      <c r="C1840" s="28"/>
      <c r="D1840" s="28"/>
      <c r="E1840" s="28"/>
      <c r="F1840" s="28"/>
      <c r="G1840" s="28"/>
      <c r="H1840" s="28"/>
      <c r="I1840" s="28"/>
      <c r="J1840" s="28"/>
      <c r="K1840" s="28"/>
      <c r="L1840" s="26" t="s">
        <v>3908</v>
      </c>
      <c r="M1840" s="28"/>
      <c r="N1840" s="28"/>
      <c r="O1840" s="28"/>
      <c r="P1840" s="28"/>
      <c r="Q1840" s="28"/>
      <c r="R1840" s="28"/>
      <c r="S1840" s="28"/>
      <c r="T1840" s="28"/>
      <c r="U1840" s="28"/>
      <c r="V1840" s="28"/>
      <c r="W1840" s="28"/>
      <c r="X1840" s="28"/>
      <c r="Y1840" s="26" t="s">
        <v>4641</v>
      </c>
      <c r="Z1840" s="26" t="s">
        <v>4642</v>
      </c>
      <c r="AA1840" s="26" t="s">
        <v>4643</v>
      </c>
      <c r="AB1840" s="26" t="s">
        <v>4641</v>
      </c>
      <c r="AF1840" t="str">
        <f t="shared" si="28"/>
        <v/>
      </c>
    </row>
    <row r="1841" spans="1:32">
      <c r="K1841" s="26" t="s">
        <v>4644</v>
      </c>
      <c r="Y1841" s="26" t="s">
        <v>4645</v>
      </c>
      <c r="Z1841" s="26" t="s">
        <v>4646</v>
      </c>
      <c r="AA1841" s="26" t="s">
        <v>406</v>
      </c>
      <c r="AB1841" s="26" t="s">
        <v>4645</v>
      </c>
      <c r="AF1841" t="str">
        <f t="shared" si="28"/>
        <v/>
      </c>
    </row>
    <row r="1842" spans="1:32">
      <c r="A1842" s="28"/>
      <c r="B1842" s="28"/>
      <c r="C1842" s="28"/>
      <c r="D1842" s="28"/>
      <c r="E1842" s="28"/>
      <c r="F1842" s="28"/>
      <c r="G1842" s="28"/>
      <c r="H1842" s="28"/>
      <c r="I1842" s="28"/>
      <c r="J1842" s="28"/>
      <c r="K1842" s="28"/>
      <c r="L1842" s="26" t="s">
        <v>3266</v>
      </c>
      <c r="M1842" s="28"/>
      <c r="N1842" s="28"/>
      <c r="O1842" s="28"/>
      <c r="P1842" s="28"/>
      <c r="Q1842" s="28"/>
      <c r="R1842" s="28"/>
      <c r="S1842" s="28"/>
      <c r="T1842" s="28"/>
      <c r="U1842" s="28"/>
      <c r="V1842" s="28"/>
      <c r="W1842" s="28"/>
      <c r="X1842" s="28"/>
      <c r="Y1842" s="26" t="s">
        <v>4647</v>
      </c>
      <c r="Z1842" s="26" t="s">
        <v>4648</v>
      </c>
      <c r="AA1842" s="26" t="s">
        <v>408</v>
      </c>
      <c r="AB1842" s="26" t="s">
        <v>4647</v>
      </c>
      <c r="AF1842" t="str">
        <f t="shared" si="28"/>
        <v/>
      </c>
    </row>
    <row r="1843" spans="1:32">
      <c r="A1843" s="28"/>
      <c r="B1843" s="28"/>
      <c r="C1843" s="28"/>
      <c r="D1843" s="28"/>
      <c r="E1843" s="28"/>
      <c r="F1843" s="28"/>
      <c r="G1843" s="28"/>
      <c r="H1843" s="28"/>
      <c r="I1843" s="28"/>
      <c r="J1843" s="28"/>
      <c r="K1843" s="28"/>
      <c r="L1843" s="26" t="s">
        <v>3263</v>
      </c>
      <c r="M1843" s="28"/>
      <c r="N1843" s="28"/>
      <c r="O1843" s="28"/>
      <c r="P1843" s="28"/>
      <c r="Q1843" s="28"/>
      <c r="R1843" s="28"/>
      <c r="S1843" s="28"/>
      <c r="T1843" s="28"/>
      <c r="U1843" s="28"/>
      <c r="V1843" s="28"/>
      <c r="W1843" s="28"/>
      <c r="X1843" s="28"/>
      <c r="Y1843" s="26" t="s">
        <v>4649</v>
      </c>
      <c r="Z1843" s="26" t="s">
        <v>4650</v>
      </c>
      <c r="AA1843" s="26" t="s">
        <v>416</v>
      </c>
      <c r="AB1843" s="26" t="s">
        <v>4649</v>
      </c>
      <c r="AF1843" t="str">
        <f t="shared" si="28"/>
        <v/>
      </c>
    </row>
    <row r="1844" spans="1:32">
      <c r="K1844" s="26" t="s">
        <v>4651</v>
      </c>
      <c r="Y1844" s="26" t="s">
        <v>4652</v>
      </c>
      <c r="Z1844" s="26" t="s">
        <v>4653</v>
      </c>
      <c r="AA1844" s="26" t="s">
        <v>422</v>
      </c>
      <c r="AB1844" s="26" t="s">
        <v>4652</v>
      </c>
      <c r="AF1844" t="str">
        <f t="shared" si="28"/>
        <v/>
      </c>
    </row>
    <row r="1845" spans="1:32">
      <c r="A1845" s="28"/>
      <c r="B1845" s="28"/>
      <c r="C1845" s="28"/>
      <c r="D1845" s="28"/>
      <c r="E1845" s="28"/>
      <c r="F1845" s="28"/>
      <c r="G1845" s="28"/>
      <c r="H1845" s="28"/>
      <c r="I1845" s="28"/>
      <c r="J1845" s="28"/>
      <c r="K1845" s="28"/>
      <c r="L1845" s="26" t="s">
        <v>3289</v>
      </c>
      <c r="M1845" s="28"/>
      <c r="N1845" s="28"/>
      <c r="O1845" s="28"/>
      <c r="P1845" s="28"/>
      <c r="Q1845" s="28"/>
      <c r="R1845" s="28"/>
      <c r="S1845" s="28"/>
      <c r="T1845" s="28"/>
      <c r="U1845" s="28"/>
      <c r="V1845" s="28"/>
      <c r="W1845" s="28"/>
      <c r="X1845" s="28"/>
      <c r="Y1845" s="26" t="s">
        <v>4654</v>
      </c>
      <c r="Z1845" s="26" t="s">
        <v>4655</v>
      </c>
      <c r="AA1845" s="26" t="s">
        <v>426</v>
      </c>
      <c r="AB1845" s="26" t="s">
        <v>4654</v>
      </c>
      <c r="AF1845" t="str">
        <f t="shared" si="28"/>
        <v/>
      </c>
    </row>
    <row r="1846" spans="1:32">
      <c r="A1846" s="28"/>
      <c r="B1846" s="28"/>
      <c r="C1846" s="28"/>
      <c r="D1846" s="28"/>
      <c r="E1846" s="28"/>
      <c r="F1846" s="28"/>
      <c r="G1846" s="28"/>
      <c r="H1846" s="28"/>
      <c r="I1846" s="28"/>
      <c r="J1846" s="28"/>
      <c r="K1846" s="28"/>
      <c r="L1846" s="26" t="s">
        <v>638</v>
      </c>
      <c r="M1846" s="28"/>
      <c r="N1846" s="28"/>
      <c r="O1846" s="28"/>
      <c r="P1846" s="28"/>
      <c r="Q1846" s="28"/>
      <c r="R1846" s="28"/>
      <c r="S1846" s="28"/>
      <c r="T1846" s="28"/>
      <c r="U1846" s="28"/>
      <c r="V1846" s="28"/>
      <c r="W1846" s="28"/>
      <c r="X1846" s="28"/>
      <c r="Y1846" s="26" t="s">
        <v>4656</v>
      </c>
      <c r="Z1846" s="26" t="s">
        <v>4657</v>
      </c>
      <c r="AA1846" s="26" t="s">
        <v>420</v>
      </c>
      <c r="AB1846" s="26" t="s">
        <v>4656</v>
      </c>
      <c r="AF1846" t="str">
        <f t="shared" si="28"/>
        <v/>
      </c>
    </row>
    <row r="1847" spans="1:32">
      <c r="A1847" s="28"/>
      <c r="B1847" s="28"/>
      <c r="C1847" s="28"/>
      <c r="D1847" s="28"/>
      <c r="E1847" s="28"/>
      <c r="F1847" s="28"/>
      <c r="G1847" s="28"/>
      <c r="H1847" s="28"/>
      <c r="I1847" s="28"/>
      <c r="J1847" s="28"/>
      <c r="K1847" s="28"/>
      <c r="L1847" s="26" t="s">
        <v>614</v>
      </c>
      <c r="M1847" s="28"/>
      <c r="N1847" s="28"/>
      <c r="O1847" s="28"/>
      <c r="P1847" s="28"/>
      <c r="Q1847" s="28"/>
      <c r="R1847" s="28"/>
      <c r="S1847" s="28"/>
      <c r="T1847" s="28"/>
      <c r="U1847" s="28"/>
      <c r="V1847" s="28"/>
      <c r="W1847" s="28"/>
      <c r="X1847" s="28"/>
      <c r="Y1847" s="26" t="s">
        <v>4658</v>
      </c>
      <c r="Z1847" s="26" t="s">
        <v>4659</v>
      </c>
      <c r="AA1847" s="26" t="s">
        <v>412</v>
      </c>
      <c r="AB1847" s="26" t="s">
        <v>4658</v>
      </c>
      <c r="AF1847" t="str">
        <f t="shared" si="28"/>
        <v/>
      </c>
    </row>
    <row r="1848" spans="1:32">
      <c r="K1848" s="26" t="s">
        <v>4660</v>
      </c>
      <c r="Y1848" s="26" t="s">
        <v>4661</v>
      </c>
      <c r="Z1848" s="26" t="s">
        <v>4662</v>
      </c>
      <c r="AA1848" s="26" t="s">
        <v>424</v>
      </c>
      <c r="AB1848" s="26" t="s">
        <v>4661</v>
      </c>
      <c r="AF1848" t="str">
        <f t="shared" si="28"/>
        <v/>
      </c>
    </row>
    <row r="1849" spans="1:32">
      <c r="A1849" s="28"/>
      <c r="B1849" s="28"/>
      <c r="C1849" s="28"/>
      <c r="D1849" s="28"/>
      <c r="E1849" s="28"/>
      <c r="F1849" s="28"/>
      <c r="G1849" s="28"/>
      <c r="H1849" s="28"/>
      <c r="I1849" s="28"/>
      <c r="J1849" s="28"/>
      <c r="K1849" s="28"/>
      <c r="L1849" s="26" t="s">
        <v>3274</v>
      </c>
      <c r="M1849" s="28"/>
      <c r="N1849" s="28"/>
      <c r="O1849" s="28"/>
      <c r="P1849" s="28"/>
      <c r="Q1849" s="28"/>
      <c r="R1849" s="28"/>
      <c r="S1849" s="28"/>
      <c r="T1849" s="28"/>
      <c r="U1849" s="28"/>
      <c r="V1849" s="28"/>
      <c r="W1849" s="28"/>
      <c r="X1849" s="28"/>
      <c r="Y1849" s="26" t="s">
        <v>4663</v>
      </c>
      <c r="Z1849" s="26" t="s">
        <v>4664</v>
      </c>
      <c r="AA1849" s="26" t="s">
        <v>414</v>
      </c>
      <c r="AB1849" s="26" t="s">
        <v>4663</v>
      </c>
      <c r="AF1849" t="str">
        <f t="shared" si="28"/>
        <v/>
      </c>
    </row>
    <row r="1850" spans="1:32">
      <c r="A1850" s="28"/>
      <c r="B1850" s="28"/>
      <c r="C1850" s="28"/>
      <c r="D1850" s="28"/>
      <c r="E1850" s="28"/>
      <c r="F1850" s="28"/>
      <c r="G1850" s="28"/>
      <c r="H1850" s="28"/>
      <c r="I1850" s="28"/>
      <c r="J1850" s="28"/>
      <c r="K1850" s="28"/>
      <c r="L1850" s="26" t="s">
        <v>3926</v>
      </c>
      <c r="M1850" s="28"/>
      <c r="N1850" s="28"/>
      <c r="O1850" s="28"/>
      <c r="P1850" s="28"/>
      <c r="Q1850" s="28"/>
      <c r="R1850" s="28"/>
      <c r="S1850" s="28"/>
      <c r="T1850" s="28"/>
      <c r="U1850" s="28"/>
      <c r="V1850" s="28"/>
      <c r="W1850" s="28"/>
      <c r="X1850" s="28"/>
      <c r="Y1850" s="26" t="s">
        <v>4665</v>
      </c>
      <c r="Z1850" s="26" t="s">
        <v>4666</v>
      </c>
      <c r="AA1850" s="26" t="s">
        <v>410</v>
      </c>
      <c r="AB1850" s="26" t="s">
        <v>4665</v>
      </c>
      <c r="AF1850" t="str">
        <f t="shared" si="28"/>
        <v/>
      </c>
    </row>
    <row r="1851" spans="1:32">
      <c r="K1851" s="26" t="s">
        <v>4667</v>
      </c>
      <c r="Y1851" s="26" t="s">
        <v>4668</v>
      </c>
      <c r="Z1851" s="26" t="s">
        <v>4669</v>
      </c>
      <c r="AA1851" s="26" t="s">
        <v>418</v>
      </c>
      <c r="AB1851" s="26" t="s">
        <v>4668</v>
      </c>
      <c r="AF1851" t="str">
        <f t="shared" si="28"/>
        <v/>
      </c>
    </row>
    <row r="1852" spans="1:32">
      <c r="A1852" s="28"/>
      <c r="B1852" s="28"/>
      <c r="C1852" s="28"/>
      <c r="D1852" s="28"/>
      <c r="E1852" s="28"/>
      <c r="F1852" s="28"/>
      <c r="G1852" s="28"/>
      <c r="H1852" s="28"/>
      <c r="I1852" s="28"/>
      <c r="J1852" s="28"/>
      <c r="K1852" s="28"/>
      <c r="L1852" s="26" t="s">
        <v>634</v>
      </c>
      <c r="M1852" s="28"/>
      <c r="N1852" s="28"/>
      <c r="O1852" s="28"/>
      <c r="P1852" s="28"/>
      <c r="Q1852" s="28"/>
      <c r="R1852" s="28"/>
      <c r="S1852" s="28"/>
      <c r="T1852" s="28"/>
      <c r="U1852" s="28"/>
      <c r="V1852" s="28"/>
      <c r="W1852" s="28"/>
      <c r="X1852" s="28"/>
      <c r="Y1852" s="26" t="s">
        <v>4670</v>
      </c>
      <c r="Z1852" s="26" t="s">
        <v>4671</v>
      </c>
      <c r="AA1852" s="26" t="s">
        <v>4672</v>
      </c>
      <c r="AB1852" s="26" t="s">
        <v>4670</v>
      </c>
      <c r="AF1852" t="str">
        <f t="shared" si="28"/>
        <v/>
      </c>
    </row>
    <row r="1853" spans="1:32">
      <c r="A1853" s="28"/>
      <c r="B1853" s="28"/>
      <c r="C1853" s="28"/>
      <c r="D1853" s="28"/>
      <c r="E1853" s="28"/>
      <c r="F1853" s="28"/>
      <c r="G1853" s="28"/>
      <c r="H1853" s="28"/>
      <c r="I1853" s="28"/>
      <c r="J1853" s="28"/>
      <c r="K1853" s="28"/>
      <c r="L1853" s="26" t="s">
        <v>3243</v>
      </c>
      <c r="M1853" s="28"/>
      <c r="N1853" s="28"/>
      <c r="O1853" s="28"/>
      <c r="P1853" s="28"/>
      <c r="Q1853" s="28"/>
      <c r="R1853" s="28"/>
      <c r="S1853" s="28"/>
      <c r="T1853" s="28"/>
      <c r="U1853" s="28"/>
      <c r="V1853" s="28"/>
      <c r="W1853" s="28"/>
      <c r="X1853" s="28"/>
      <c r="Y1853" s="26" t="s">
        <v>4673</v>
      </c>
      <c r="Z1853" s="26" t="s">
        <v>4674</v>
      </c>
      <c r="AA1853" s="26" t="s">
        <v>284</v>
      </c>
      <c r="AB1853" s="26" t="s">
        <v>4673</v>
      </c>
      <c r="AF1853" t="str">
        <f t="shared" si="28"/>
        <v/>
      </c>
    </row>
    <row r="1854" spans="1:32">
      <c r="J1854" s="26" t="s">
        <v>4675</v>
      </c>
      <c r="Y1854" s="26" t="s">
        <v>4676</v>
      </c>
      <c r="Z1854" s="26" t="s">
        <v>4677</v>
      </c>
      <c r="AA1854" s="26" t="s">
        <v>4678</v>
      </c>
      <c r="AB1854" s="26" t="s">
        <v>4676</v>
      </c>
      <c r="AF1854" t="str">
        <f t="shared" si="28"/>
        <v/>
      </c>
    </row>
    <row r="1855" spans="1:32" s="28" customFormat="1">
      <c r="A1855"/>
      <c r="B1855"/>
      <c r="C1855"/>
      <c r="D1855"/>
      <c r="E1855"/>
      <c r="F1855"/>
      <c r="G1855"/>
      <c r="H1855"/>
      <c r="I1855"/>
      <c r="J1855" s="26" t="s">
        <v>4679</v>
      </c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AA1855" s="26" t="s">
        <v>398</v>
      </c>
      <c r="AF1855" t="str">
        <f t="shared" si="28"/>
        <v/>
      </c>
    </row>
    <row r="1856" spans="1:32">
      <c r="K1856" s="26" t="s">
        <v>4680</v>
      </c>
      <c r="Y1856" s="26" t="s">
        <v>4681</v>
      </c>
      <c r="Z1856" s="26" t="s">
        <v>4682</v>
      </c>
      <c r="AA1856" s="26" t="s">
        <v>4683</v>
      </c>
      <c r="AB1856" s="26" t="s">
        <v>4681</v>
      </c>
      <c r="AF1856" t="str">
        <f t="shared" si="28"/>
        <v/>
      </c>
    </row>
    <row r="1857" spans="1:33">
      <c r="K1857" s="26" t="s">
        <v>4684</v>
      </c>
      <c r="Y1857" s="26" t="s">
        <v>4685</v>
      </c>
      <c r="Z1857" s="26" t="s">
        <v>4686</v>
      </c>
      <c r="AA1857" s="26" t="s">
        <v>353</v>
      </c>
      <c r="AB1857" s="26" t="s">
        <v>4685</v>
      </c>
      <c r="AF1857" t="str">
        <f t="shared" si="28"/>
        <v/>
      </c>
    </row>
    <row r="1858" spans="1:33">
      <c r="K1858" s="26" t="s">
        <v>4687</v>
      </c>
      <c r="Y1858" s="26" t="s">
        <v>4688</v>
      </c>
      <c r="Z1858" s="26" t="s">
        <v>4689</v>
      </c>
      <c r="AA1858" s="26" t="s">
        <v>354</v>
      </c>
      <c r="AB1858" s="26" t="s">
        <v>4688</v>
      </c>
      <c r="AF1858" t="str">
        <f t="shared" si="28"/>
        <v/>
      </c>
    </row>
    <row r="1859" spans="1:33">
      <c r="K1859" s="26" t="s">
        <v>4690</v>
      </c>
      <c r="Y1859" s="26" t="s">
        <v>4691</v>
      </c>
      <c r="Z1859" s="26" t="s">
        <v>4692</v>
      </c>
      <c r="AA1859" s="26" t="s">
        <v>4693</v>
      </c>
      <c r="AB1859" s="26" t="s">
        <v>4691</v>
      </c>
      <c r="AF1859" t="str">
        <f t="shared" ref="AF1859:AF1922" si="29">IFERROR(VLOOKUP(AE1859, $Z$2:$AA$4500,2,0),"")</f>
        <v/>
      </c>
    </row>
    <row r="1860" spans="1:33">
      <c r="A1860" s="28"/>
      <c r="B1860" s="28"/>
      <c r="C1860" s="28"/>
      <c r="D1860" s="28"/>
      <c r="E1860" s="28"/>
      <c r="F1860" s="28"/>
      <c r="G1860" s="28"/>
      <c r="H1860" s="28"/>
      <c r="I1860" s="28"/>
      <c r="J1860" s="26" t="s">
        <v>3844</v>
      </c>
      <c r="K1860" s="28"/>
      <c r="L1860" s="28"/>
      <c r="M1860" s="28"/>
      <c r="N1860" s="28"/>
      <c r="O1860" s="28"/>
      <c r="P1860" s="28"/>
      <c r="Q1860" s="28"/>
      <c r="R1860" s="28"/>
      <c r="S1860" s="28"/>
      <c r="T1860" s="28"/>
      <c r="U1860" s="28"/>
      <c r="V1860" s="28"/>
      <c r="W1860" s="28"/>
      <c r="X1860" s="28"/>
      <c r="Y1860" s="26" t="s">
        <v>4694</v>
      </c>
      <c r="Z1860" s="26" t="s">
        <v>4695</v>
      </c>
      <c r="AA1860" s="26" t="s">
        <v>402</v>
      </c>
      <c r="AB1860" s="26" t="s">
        <v>4694</v>
      </c>
      <c r="AF1860" t="str">
        <f t="shared" si="29"/>
        <v/>
      </c>
    </row>
    <row r="1861" spans="1:33">
      <c r="K1861" s="26" t="s">
        <v>4696</v>
      </c>
      <c r="Y1861" s="26" t="s">
        <v>4697</v>
      </c>
      <c r="Z1861" s="26" t="s">
        <v>4698</v>
      </c>
      <c r="AA1861" s="26" t="s">
        <v>394</v>
      </c>
      <c r="AB1861" s="26" t="s">
        <v>4697</v>
      </c>
      <c r="AF1861" t="str">
        <f t="shared" si="29"/>
        <v/>
      </c>
    </row>
    <row r="1862" spans="1:33" s="28" customFormat="1">
      <c r="A1862"/>
      <c r="B1862"/>
      <c r="C1862"/>
      <c r="D1862"/>
      <c r="E1862"/>
      <c r="F1862"/>
      <c r="G1862"/>
      <c r="H1862"/>
      <c r="I1862"/>
      <c r="J1862"/>
      <c r="K1862" s="26" t="s">
        <v>4699</v>
      </c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AA1862" s="26" t="s">
        <v>398</v>
      </c>
      <c r="AF1862" t="str">
        <f t="shared" si="29"/>
        <v/>
      </c>
    </row>
    <row r="1863" spans="1:33">
      <c r="A1863" s="28"/>
      <c r="B1863" s="28"/>
      <c r="C1863" s="28"/>
      <c r="D1863" s="28"/>
      <c r="E1863" s="28"/>
      <c r="F1863" s="28"/>
      <c r="G1863" s="28"/>
      <c r="H1863" s="28"/>
      <c r="I1863" s="28"/>
      <c r="J1863" s="28"/>
      <c r="K1863" s="28"/>
      <c r="L1863" s="26" t="s">
        <v>3085</v>
      </c>
      <c r="M1863" s="28"/>
      <c r="N1863" s="28"/>
      <c r="O1863" s="28"/>
      <c r="P1863" s="28"/>
      <c r="Q1863" s="28"/>
      <c r="R1863" s="28"/>
      <c r="S1863" s="28"/>
      <c r="T1863" s="28"/>
      <c r="U1863" s="28"/>
      <c r="V1863" s="28"/>
      <c r="W1863" s="28"/>
      <c r="X1863" s="28"/>
      <c r="Y1863" s="26" t="s">
        <v>4700</v>
      </c>
      <c r="Z1863" s="26" t="s">
        <v>4701</v>
      </c>
      <c r="AA1863" s="26" t="s">
        <v>400</v>
      </c>
      <c r="AB1863" s="26" t="s">
        <v>4700</v>
      </c>
      <c r="AF1863" t="str">
        <f t="shared" si="29"/>
        <v/>
      </c>
    </row>
    <row r="1864" spans="1:33">
      <c r="A1864" s="28"/>
      <c r="B1864" s="28"/>
      <c r="C1864" s="28"/>
      <c r="D1864" s="28"/>
      <c r="E1864" s="28"/>
      <c r="F1864" s="28"/>
      <c r="G1864" s="28"/>
      <c r="H1864" s="28"/>
      <c r="I1864" s="28"/>
      <c r="J1864" s="28"/>
      <c r="K1864" s="28"/>
      <c r="L1864" s="26" t="s">
        <v>3079</v>
      </c>
      <c r="M1864" s="28"/>
      <c r="N1864" s="28"/>
      <c r="O1864" s="28"/>
      <c r="P1864" s="28"/>
      <c r="Q1864" s="28"/>
      <c r="R1864" s="28"/>
      <c r="S1864" s="28"/>
      <c r="T1864" s="28"/>
      <c r="U1864" s="28"/>
      <c r="V1864" s="28"/>
      <c r="W1864" s="28"/>
      <c r="X1864" s="28"/>
      <c r="Y1864" s="26" t="s">
        <v>4702</v>
      </c>
      <c r="Z1864" s="26" t="s">
        <v>4703</v>
      </c>
      <c r="AA1864" s="26" t="s">
        <v>396</v>
      </c>
      <c r="AB1864" s="26" t="s">
        <v>4702</v>
      </c>
      <c r="AF1864" t="str">
        <f t="shared" si="29"/>
        <v/>
      </c>
    </row>
    <row r="1865" spans="1:33">
      <c r="L1865" s="26" t="s">
        <v>4704</v>
      </c>
      <c r="Y1865" s="26" t="s">
        <v>4705</v>
      </c>
      <c r="Z1865" s="26" t="s">
        <v>4706</v>
      </c>
      <c r="AA1865" s="26" t="s">
        <v>4707</v>
      </c>
      <c r="AB1865" s="26" t="s">
        <v>4705</v>
      </c>
      <c r="AF1865" t="str">
        <f t="shared" si="29"/>
        <v/>
      </c>
    </row>
    <row r="1866" spans="1:33">
      <c r="L1866" s="26" t="s">
        <v>4708</v>
      </c>
      <c r="Y1866" s="26" t="s">
        <v>4709</v>
      </c>
      <c r="Z1866" s="26" t="s">
        <v>4710</v>
      </c>
      <c r="AA1866" s="26" t="s">
        <v>302</v>
      </c>
      <c r="AB1866" s="26" t="s">
        <v>4709</v>
      </c>
      <c r="AF1866" t="str">
        <f t="shared" si="29"/>
        <v/>
      </c>
    </row>
    <row r="1867" spans="1:33">
      <c r="J1867" s="26" t="s">
        <v>4711</v>
      </c>
      <c r="Y1867" s="26" t="s">
        <v>4712</v>
      </c>
      <c r="Z1867" s="26" t="s">
        <v>4713</v>
      </c>
      <c r="AA1867" s="26" t="s">
        <v>4714</v>
      </c>
      <c r="AB1867" s="26" t="s">
        <v>4712</v>
      </c>
      <c r="AF1867" t="str">
        <f t="shared" si="29"/>
        <v/>
      </c>
    </row>
    <row r="1868" spans="1:33" s="28" customFormat="1">
      <c r="A1868"/>
      <c r="B1868"/>
      <c r="C1868"/>
      <c r="D1868"/>
      <c r="E1868"/>
      <c r="F1868"/>
      <c r="G1868"/>
      <c r="H1868"/>
      <c r="I1868"/>
      <c r="J1868" s="26" t="s">
        <v>4715</v>
      </c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AA1868" s="26" t="s">
        <v>302</v>
      </c>
      <c r="AF1868" t="str">
        <f t="shared" si="29"/>
        <v/>
      </c>
    </row>
    <row r="1869" spans="1:33">
      <c r="A1869" s="28"/>
      <c r="B1869" s="28"/>
      <c r="C1869" s="28"/>
      <c r="D1869" s="28"/>
      <c r="E1869" s="28"/>
      <c r="F1869" s="28"/>
      <c r="G1869" s="28"/>
      <c r="H1869" s="28"/>
      <c r="I1869" s="28"/>
      <c r="J1869" s="28"/>
      <c r="K1869" s="26" t="s">
        <v>1668</v>
      </c>
      <c r="L1869" s="28"/>
      <c r="M1869" s="28"/>
      <c r="N1869" s="28"/>
      <c r="O1869" s="28"/>
      <c r="P1869" s="28"/>
      <c r="Q1869" s="28"/>
      <c r="R1869" s="28"/>
      <c r="S1869" s="28"/>
      <c r="T1869" s="28"/>
      <c r="U1869" s="28"/>
      <c r="V1869" s="28"/>
      <c r="W1869" s="28"/>
      <c r="X1869" s="28"/>
      <c r="Y1869" s="26" t="s">
        <v>4716</v>
      </c>
      <c r="Z1869" s="26" t="s">
        <v>4717</v>
      </c>
      <c r="AA1869" s="26" t="s">
        <v>4718</v>
      </c>
      <c r="AB1869" s="26" t="s">
        <v>4716</v>
      </c>
      <c r="AF1869" t="str">
        <f t="shared" si="29"/>
        <v/>
      </c>
    </row>
    <row r="1870" spans="1:33">
      <c r="J1870" s="26" t="s">
        <v>4719</v>
      </c>
      <c r="Y1870" s="26" t="s">
        <v>4720</v>
      </c>
      <c r="Z1870" s="26" t="s">
        <v>4721</v>
      </c>
      <c r="AA1870" s="26" t="s">
        <v>404</v>
      </c>
      <c r="AB1870" s="26" t="s">
        <v>4720</v>
      </c>
      <c r="AF1870" t="str">
        <f t="shared" si="29"/>
        <v/>
      </c>
    </row>
    <row r="1871" spans="1:33">
      <c r="AC1871" s="26" t="s">
        <v>4722</v>
      </c>
      <c r="AD1871" s="26" t="s">
        <v>4723</v>
      </c>
      <c r="AE1871" s="26" t="s">
        <v>4625</v>
      </c>
      <c r="AF1871" t="str">
        <f t="shared" si="29"/>
        <v>Q2QP42</v>
      </c>
      <c r="AG1871" s="26" t="s">
        <v>4724</v>
      </c>
    </row>
    <row r="1872" spans="1:33">
      <c r="AF1872" t="str">
        <f t="shared" si="29"/>
        <v/>
      </c>
    </row>
    <row r="1873" spans="8:33">
      <c r="AC1873" s="26" t="s">
        <v>4725</v>
      </c>
      <c r="AD1873" s="26" t="s">
        <v>4726</v>
      </c>
      <c r="AE1873" s="26" t="s">
        <v>4655</v>
      </c>
      <c r="AF1873" t="str">
        <f t="shared" si="29"/>
        <v>5QMACE</v>
      </c>
      <c r="AG1873" s="26" t="s">
        <v>4727</v>
      </c>
    </row>
    <row r="1874" spans="8:33">
      <c r="AF1874" t="str">
        <f t="shared" si="29"/>
        <v/>
      </c>
    </row>
    <row r="1875" spans="8:33">
      <c r="AC1875" s="26" t="s">
        <v>4728</v>
      </c>
      <c r="AD1875" s="26" t="s">
        <v>4729</v>
      </c>
      <c r="AE1875" s="26" t="s">
        <v>4674</v>
      </c>
      <c r="AF1875" t="str">
        <f t="shared" si="29"/>
        <v>6FQ5AS</v>
      </c>
      <c r="AG1875" s="26" t="s">
        <v>4730</v>
      </c>
    </row>
    <row r="1876" spans="8:33">
      <c r="AF1876" t="str">
        <f t="shared" si="29"/>
        <v/>
      </c>
    </row>
    <row r="1877" spans="8:33">
      <c r="AC1877" s="26" t="s">
        <v>4731</v>
      </c>
      <c r="AD1877" s="26" t="s">
        <v>4732</v>
      </c>
      <c r="AE1877" s="26" t="s">
        <v>4653</v>
      </c>
      <c r="AF1877" t="str">
        <f t="shared" si="29"/>
        <v>5MVMVH</v>
      </c>
      <c r="AG1877" s="26" t="s">
        <v>4733</v>
      </c>
    </row>
    <row r="1878" spans="8:33">
      <c r="AF1878" t="str">
        <f t="shared" si="29"/>
        <v/>
      </c>
    </row>
    <row r="1879" spans="8:33">
      <c r="AC1879" s="26" t="s">
        <v>4734</v>
      </c>
      <c r="AD1879" s="26" t="s">
        <v>4735</v>
      </c>
      <c r="AE1879" s="26" t="s">
        <v>4710</v>
      </c>
      <c r="AF1879" t="str">
        <f t="shared" si="29"/>
        <v>6FQ9WM</v>
      </c>
      <c r="AG1879" s="26" t="s">
        <v>4736</v>
      </c>
    </row>
    <row r="1880" spans="8:33">
      <c r="AF1880" t="str">
        <f t="shared" si="29"/>
        <v/>
      </c>
    </row>
    <row r="1881" spans="8:33">
      <c r="AC1881" s="26" t="s">
        <v>4737</v>
      </c>
      <c r="AD1881" s="26" t="s">
        <v>4738</v>
      </c>
      <c r="AE1881" s="26" t="s">
        <v>4686</v>
      </c>
      <c r="AF1881" t="str">
        <f t="shared" si="29"/>
        <v>6FQE48</v>
      </c>
      <c r="AG1881" s="26" t="s">
        <v>4739</v>
      </c>
    </row>
    <row r="1882" spans="8:33">
      <c r="AF1882" t="str">
        <f t="shared" si="29"/>
        <v/>
      </c>
    </row>
    <row r="1883" spans="8:33">
      <c r="AC1883" s="26" t="s">
        <v>4740</v>
      </c>
      <c r="AD1883" s="26" t="s">
        <v>4741</v>
      </c>
      <c r="AE1883" s="26" t="s">
        <v>4632</v>
      </c>
      <c r="AF1883" t="str">
        <f t="shared" si="29"/>
        <v>BMRGZW</v>
      </c>
      <c r="AG1883" s="26" t="s">
        <v>4742</v>
      </c>
    </row>
    <row r="1884" spans="8:33">
      <c r="AF1884" t="str">
        <f t="shared" si="29"/>
        <v/>
      </c>
    </row>
    <row r="1885" spans="8:33">
      <c r="AC1885" s="26" t="s">
        <v>4743</v>
      </c>
      <c r="AD1885" s="26" t="s">
        <v>4744</v>
      </c>
      <c r="AE1885" s="26" t="s">
        <v>3786</v>
      </c>
      <c r="AF1885" t="str">
        <f t="shared" si="29"/>
        <v>6FQ9YL</v>
      </c>
      <c r="AG1885" s="26" t="s">
        <v>4745</v>
      </c>
    </row>
    <row r="1886" spans="8:33">
      <c r="AF1886" t="str">
        <f t="shared" si="29"/>
        <v/>
      </c>
    </row>
    <row r="1887" spans="8:33">
      <c r="AC1887" s="26" t="s">
        <v>4746</v>
      </c>
      <c r="AD1887" s="26" t="s">
        <v>4747</v>
      </c>
      <c r="AE1887" s="26" t="s">
        <v>4689</v>
      </c>
      <c r="AF1887" t="str">
        <f t="shared" si="29"/>
        <v>6FQE67</v>
      </c>
      <c r="AG1887" s="26" t="s">
        <v>4748</v>
      </c>
    </row>
    <row r="1888" spans="8:33">
      <c r="H1888" s="26" t="s">
        <v>4749</v>
      </c>
      <c r="AF1888" t="str">
        <f t="shared" si="29"/>
        <v/>
      </c>
    </row>
    <row r="1889" spans="1:33">
      <c r="I1889" s="26" t="s">
        <v>509</v>
      </c>
      <c r="AC1889" s="26" t="s">
        <v>4750</v>
      </c>
      <c r="AD1889" s="26" t="s">
        <v>4751</v>
      </c>
      <c r="AE1889" s="26" t="s">
        <v>4648</v>
      </c>
      <c r="AF1889" t="str">
        <f t="shared" si="29"/>
        <v>5QMAGC</v>
      </c>
      <c r="AG1889" s="26" t="s">
        <v>4752</v>
      </c>
    </row>
    <row r="1890" spans="1:33">
      <c r="J1890" s="26" t="s">
        <v>4753</v>
      </c>
      <c r="AF1890" t="str">
        <f t="shared" si="29"/>
        <v/>
      </c>
    </row>
    <row r="1891" spans="1:33">
      <c r="J1891" s="26" t="s">
        <v>4754</v>
      </c>
      <c r="AC1891" s="26" t="s">
        <v>4755</v>
      </c>
      <c r="AD1891" s="26" t="s">
        <v>4756</v>
      </c>
      <c r="AE1891" s="26" t="s">
        <v>4662</v>
      </c>
      <c r="AF1891" t="str">
        <f t="shared" si="29"/>
        <v>5MVMXG</v>
      </c>
      <c r="AG1891" s="26" t="s">
        <v>4757</v>
      </c>
    </row>
    <row r="1892" spans="1:33">
      <c r="J1892" s="26" t="s">
        <v>4758</v>
      </c>
      <c r="AF1892" t="str">
        <f t="shared" si="29"/>
        <v/>
      </c>
    </row>
    <row r="1893" spans="1:33">
      <c r="J1893" s="26" t="s">
        <v>4759</v>
      </c>
      <c r="AC1893" s="26" t="s">
        <v>4760</v>
      </c>
      <c r="AD1893" s="26" t="s">
        <v>4761</v>
      </c>
      <c r="AE1893" s="26" t="s">
        <v>4666</v>
      </c>
      <c r="AF1893" t="str">
        <f t="shared" si="29"/>
        <v>5N2JRU</v>
      </c>
      <c r="AG1893" s="26" t="s">
        <v>4762</v>
      </c>
    </row>
    <row r="1894" spans="1:33">
      <c r="A1894" s="28"/>
      <c r="B1894" s="28"/>
      <c r="C1894" s="28"/>
      <c r="D1894" s="28"/>
      <c r="E1894" s="28"/>
      <c r="F1894" s="28"/>
      <c r="G1894" s="28"/>
      <c r="H1894" s="28"/>
      <c r="I1894" s="28"/>
      <c r="J1894" s="28"/>
      <c r="K1894" s="26" t="s">
        <v>795</v>
      </c>
      <c r="L1894" s="28"/>
      <c r="M1894" s="28"/>
      <c r="N1894" s="28"/>
      <c r="O1894" s="28"/>
      <c r="P1894" s="28"/>
      <c r="Q1894" s="28"/>
      <c r="R1894" s="28"/>
      <c r="S1894" s="28"/>
      <c r="T1894" s="28"/>
      <c r="U1894" s="28"/>
      <c r="V1894" s="28"/>
      <c r="W1894" s="28"/>
      <c r="X1894" s="28"/>
      <c r="AF1894" t="str">
        <f t="shared" si="29"/>
        <v/>
      </c>
    </row>
    <row r="1895" spans="1:33">
      <c r="J1895" s="26" t="s">
        <v>4763</v>
      </c>
      <c r="AC1895" s="26" t="s">
        <v>4764</v>
      </c>
      <c r="AD1895" s="26" t="s">
        <v>4765</v>
      </c>
      <c r="AE1895" s="26" t="s">
        <v>4646</v>
      </c>
      <c r="AF1895" t="str">
        <f t="shared" si="29"/>
        <v>5QMAAD</v>
      </c>
      <c r="AG1895" s="26" t="s">
        <v>4766</v>
      </c>
    </row>
    <row r="1896" spans="1:33">
      <c r="J1896" s="26" t="s">
        <v>4767</v>
      </c>
      <c r="AF1896" t="str">
        <f t="shared" si="29"/>
        <v/>
      </c>
    </row>
    <row r="1897" spans="1:33">
      <c r="J1897" s="26" t="s">
        <v>4768</v>
      </c>
      <c r="AC1897" s="26" t="s">
        <v>4769</v>
      </c>
      <c r="AD1897" s="26" t="s">
        <v>4770</v>
      </c>
      <c r="AE1897" s="26" t="s">
        <v>4657</v>
      </c>
      <c r="AF1897" t="str">
        <f t="shared" si="29"/>
        <v>5MVMTJ</v>
      </c>
      <c r="AG1897" s="26" t="s">
        <v>4771</v>
      </c>
    </row>
    <row r="1898" spans="1:33">
      <c r="J1898" s="26" t="s">
        <v>4772</v>
      </c>
      <c r="AF1898" t="str">
        <f t="shared" si="29"/>
        <v/>
      </c>
    </row>
    <row r="1899" spans="1:33">
      <c r="K1899" s="26" t="s">
        <v>4773</v>
      </c>
      <c r="AC1899" s="26" t="s">
        <v>4774</v>
      </c>
      <c r="AD1899" s="26" t="s">
        <v>4775</v>
      </c>
      <c r="AE1899" s="26" t="s">
        <v>4664</v>
      </c>
      <c r="AF1899" t="str">
        <f t="shared" si="29"/>
        <v>5N4JA9</v>
      </c>
      <c r="AG1899" s="26" t="s">
        <v>4776</v>
      </c>
    </row>
    <row r="1900" spans="1:33">
      <c r="L1900" s="26" t="s">
        <v>4777</v>
      </c>
      <c r="AF1900" t="str">
        <f t="shared" si="29"/>
        <v/>
      </c>
    </row>
    <row r="1901" spans="1:33">
      <c r="L1901" s="26" t="s">
        <v>4778</v>
      </c>
      <c r="AC1901" s="26" t="s">
        <v>4779</v>
      </c>
      <c r="AD1901" s="26" t="s">
        <v>4780</v>
      </c>
      <c r="AE1901" s="26" t="s">
        <v>4669</v>
      </c>
      <c r="AF1901" t="str">
        <f t="shared" si="29"/>
        <v>5MVMRK</v>
      </c>
      <c r="AG1901" s="26" t="s">
        <v>4781</v>
      </c>
    </row>
    <row r="1902" spans="1:33">
      <c r="L1902" s="26" t="s">
        <v>4782</v>
      </c>
      <c r="AF1902" t="str">
        <f t="shared" si="29"/>
        <v/>
      </c>
    </row>
    <row r="1903" spans="1:33">
      <c r="K1903" s="26" t="s">
        <v>4783</v>
      </c>
      <c r="AC1903" s="26" t="s">
        <v>4784</v>
      </c>
      <c r="AD1903" s="26" t="s">
        <v>4785</v>
      </c>
      <c r="AE1903" s="26" t="s">
        <v>4659</v>
      </c>
      <c r="AF1903" t="str">
        <f t="shared" si="29"/>
        <v>5N2JTR</v>
      </c>
      <c r="AG1903" s="26" t="s">
        <v>4786</v>
      </c>
    </row>
    <row r="1904" spans="1:33">
      <c r="A1904" s="28"/>
      <c r="B1904" s="28"/>
      <c r="C1904" s="28"/>
      <c r="D1904" s="28"/>
      <c r="E1904" s="28"/>
      <c r="F1904" s="28"/>
      <c r="G1904" s="28"/>
      <c r="H1904" s="28"/>
      <c r="I1904" s="28"/>
      <c r="J1904" s="28"/>
      <c r="K1904" s="28"/>
      <c r="L1904" s="26" t="s">
        <v>3243</v>
      </c>
      <c r="M1904" s="28"/>
      <c r="N1904" s="28"/>
      <c r="O1904" s="28"/>
      <c r="P1904" s="28"/>
      <c r="Q1904" s="28"/>
      <c r="R1904" s="28"/>
      <c r="S1904" s="28"/>
      <c r="T1904" s="28"/>
      <c r="U1904" s="28"/>
      <c r="V1904" s="28"/>
      <c r="W1904" s="28"/>
      <c r="X1904" s="28"/>
      <c r="AF1904" t="str">
        <f t="shared" si="29"/>
        <v/>
      </c>
    </row>
    <row r="1905" spans="1:33">
      <c r="A1905" s="28"/>
      <c r="B1905" s="28"/>
      <c r="C1905" s="28"/>
      <c r="D1905" s="28"/>
      <c r="E1905" s="28"/>
      <c r="F1905" s="28"/>
      <c r="G1905" s="28"/>
      <c r="H1905" s="28"/>
      <c r="I1905" s="28"/>
      <c r="J1905" s="28"/>
      <c r="K1905" s="28"/>
      <c r="L1905" s="26" t="s">
        <v>634</v>
      </c>
      <c r="M1905" s="28"/>
      <c r="N1905" s="28"/>
      <c r="O1905" s="28"/>
      <c r="P1905" s="28"/>
      <c r="Q1905" s="28"/>
      <c r="R1905" s="28"/>
      <c r="S1905" s="28"/>
      <c r="T1905" s="28"/>
      <c r="U1905" s="28"/>
      <c r="V1905" s="28"/>
      <c r="W1905" s="28"/>
      <c r="X1905" s="28"/>
      <c r="AC1905" s="26" t="s">
        <v>4787</v>
      </c>
      <c r="AD1905" s="26" t="s">
        <v>4788</v>
      </c>
      <c r="AE1905" s="26" t="s">
        <v>4703</v>
      </c>
      <c r="AF1905" t="str">
        <f t="shared" si="29"/>
        <v>G9ESNX</v>
      </c>
      <c r="AG1905" s="26" t="s">
        <v>4789</v>
      </c>
    </row>
    <row r="1906" spans="1:33">
      <c r="K1906" s="26" t="s">
        <v>4790</v>
      </c>
      <c r="AF1906" t="str">
        <f t="shared" si="29"/>
        <v/>
      </c>
    </row>
    <row r="1907" spans="1:33">
      <c r="A1907" s="28"/>
      <c r="B1907" s="28"/>
      <c r="C1907" s="28"/>
      <c r="D1907" s="28"/>
      <c r="E1907" s="28"/>
      <c r="F1907" s="28"/>
      <c r="G1907" s="28"/>
      <c r="H1907" s="28"/>
      <c r="I1907" s="28"/>
      <c r="J1907" s="28"/>
      <c r="K1907" s="28"/>
      <c r="L1907" s="26" t="s">
        <v>3294</v>
      </c>
      <c r="M1907" s="28"/>
      <c r="N1907" s="28"/>
      <c r="O1907" s="28"/>
      <c r="P1907" s="28"/>
      <c r="Q1907" s="28"/>
      <c r="R1907" s="28"/>
      <c r="S1907" s="28"/>
      <c r="T1907" s="28"/>
      <c r="U1907" s="28"/>
      <c r="V1907" s="28"/>
      <c r="W1907" s="28"/>
      <c r="X1907" s="28"/>
      <c r="AC1907" s="26" t="s">
        <v>4791</v>
      </c>
      <c r="AD1907" s="26" t="s">
        <v>4792</v>
      </c>
      <c r="AE1907" s="26" t="s">
        <v>4721</v>
      </c>
      <c r="AF1907" t="str">
        <f t="shared" si="29"/>
        <v>529F8W</v>
      </c>
      <c r="AG1907" s="26" t="s">
        <v>4793</v>
      </c>
    </row>
    <row r="1908" spans="1:33">
      <c r="A1908" s="28"/>
      <c r="B1908" s="28"/>
      <c r="C1908" s="28"/>
      <c r="D1908" s="28"/>
      <c r="E1908" s="28"/>
      <c r="F1908" s="28"/>
      <c r="G1908" s="28"/>
      <c r="H1908" s="28"/>
      <c r="I1908" s="28"/>
      <c r="J1908" s="28"/>
      <c r="K1908" s="28"/>
      <c r="L1908" s="26" t="s">
        <v>3998</v>
      </c>
      <c r="M1908" s="28"/>
      <c r="N1908" s="28"/>
      <c r="O1908" s="28"/>
      <c r="P1908" s="28"/>
      <c r="Q1908" s="28"/>
      <c r="R1908" s="28"/>
      <c r="S1908" s="28"/>
      <c r="T1908" s="28"/>
      <c r="U1908" s="28"/>
      <c r="V1908" s="28"/>
      <c r="W1908" s="28"/>
      <c r="X1908" s="28"/>
      <c r="AF1908" t="str">
        <f t="shared" si="29"/>
        <v/>
      </c>
    </row>
    <row r="1909" spans="1:33">
      <c r="A1909" s="28"/>
      <c r="B1909" s="28"/>
      <c r="C1909" s="28"/>
      <c r="D1909" s="28"/>
      <c r="E1909" s="28"/>
      <c r="F1909" s="28"/>
      <c r="G1909" s="28"/>
      <c r="H1909" s="28"/>
      <c r="I1909" s="28"/>
      <c r="J1909" s="28"/>
      <c r="K1909" s="28"/>
      <c r="L1909" s="26" t="s">
        <v>3289</v>
      </c>
      <c r="M1909" s="28"/>
      <c r="N1909" s="28"/>
      <c r="O1909" s="28"/>
      <c r="P1909" s="28"/>
      <c r="Q1909" s="28"/>
      <c r="R1909" s="28"/>
      <c r="S1909" s="28"/>
      <c r="T1909" s="28"/>
      <c r="U1909" s="28"/>
      <c r="V1909" s="28"/>
      <c r="W1909" s="28"/>
      <c r="X1909" s="28"/>
      <c r="AC1909" s="26" t="s">
        <v>4794</v>
      </c>
      <c r="AD1909" s="26" t="s">
        <v>4795</v>
      </c>
      <c r="AE1909" s="26" t="s">
        <v>4698</v>
      </c>
      <c r="AF1909" t="str">
        <f t="shared" si="29"/>
        <v>BMRH3V</v>
      </c>
      <c r="AG1909" s="26" t="s">
        <v>4796</v>
      </c>
    </row>
    <row r="1910" spans="1:33">
      <c r="K1910" s="26" t="s">
        <v>4797</v>
      </c>
      <c r="AF1910" t="str">
        <f t="shared" si="29"/>
        <v/>
      </c>
    </row>
    <row r="1911" spans="1:33">
      <c r="A1911" s="28"/>
      <c r="B1911" s="28"/>
      <c r="C1911" s="28"/>
      <c r="D1911" s="28"/>
      <c r="E1911" s="28"/>
      <c r="F1911" s="28"/>
      <c r="G1911" s="28"/>
      <c r="H1911" s="28"/>
      <c r="I1911" s="28"/>
      <c r="J1911" s="28"/>
      <c r="K1911" s="28"/>
      <c r="L1911" s="26" t="s">
        <v>3274</v>
      </c>
      <c r="M1911" s="28"/>
      <c r="N1911" s="28"/>
      <c r="O1911" s="28"/>
      <c r="P1911" s="28"/>
      <c r="Q1911" s="28"/>
      <c r="R1911" s="28"/>
      <c r="S1911" s="28"/>
      <c r="T1911" s="28"/>
      <c r="U1911" s="28"/>
      <c r="V1911" s="28"/>
      <c r="W1911" s="28"/>
      <c r="X1911" s="28"/>
      <c r="AC1911" s="26" t="s">
        <v>4798</v>
      </c>
      <c r="AD1911" s="26" t="s">
        <v>4799</v>
      </c>
      <c r="AE1911" s="26" t="s">
        <v>4635</v>
      </c>
      <c r="AF1911" t="str">
        <f t="shared" si="29"/>
        <v>BMRHDY</v>
      </c>
      <c r="AG1911" s="26" t="s">
        <v>4800</v>
      </c>
    </row>
    <row r="1912" spans="1:33">
      <c r="A1912" s="28"/>
      <c r="B1912" s="28"/>
      <c r="C1912" s="28"/>
      <c r="D1912" s="28"/>
      <c r="E1912" s="28"/>
      <c r="F1912" s="28"/>
      <c r="G1912" s="28"/>
      <c r="H1912" s="28"/>
      <c r="I1912" s="28"/>
      <c r="J1912" s="28"/>
      <c r="K1912" s="28"/>
      <c r="L1912" s="26" t="s">
        <v>3275</v>
      </c>
      <c r="M1912" s="28"/>
      <c r="N1912" s="28"/>
      <c r="O1912" s="28"/>
      <c r="P1912" s="28"/>
      <c r="Q1912" s="28"/>
      <c r="R1912" s="28"/>
      <c r="S1912" s="28"/>
      <c r="T1912" s="28"/>
      <c r="U1912" s="28"/>
      <c r="V1912" s="28"/>
      <c r="W1912" s="28"/>
      <c r="X1912" s="28"/>
      <c r="AF1912" t="str">
        <f t="shared" si="29"/>
        <v/>
      </c>
    </row>
    <row r="1913" spans="1:33">
      <c r="AC1913" s="26" t="s">
        <v>4801</v>
      </c>
      <c r="AD1913" s="26" t="s">
        <v>4802</v>
      </c>
      <c r="AE1913" s="26" t="s">
        <v>4650</v>
      </c>
      <c r="AF1913" t="str">
        <f t="shared" si="29"/>
        <v>5MVMPL</v>
      </c>
      <c r="AG1913" s="26" t="s">
        <v>4803</v>
      </c>
    </row>
    <row r="1914" spans="1:33">
      <c r="Y1914" s="26" t="s">
        <v>4804</v>
      </c>
      <c r="Z1914" s="26" t="s">
        <v>4805</v>
      </c>
      <c r="AA1914" s="26" t="s">
        <v>4806</v>
      </c>
      <c r="AB1914" s="26" t="s">
        <v>4804</v>
      </c>
      <c r="AF1914" t="str">
        <f t="shared" si="29"/>
        <v/>
      </c>
    </row>
    <row r="1915" spans="1:33">
      <c r="Y1915" s="26" t="s">
        <v>4807</v>
      </c>
      <c r="Z1915" s="26" t="s">
        <v>4808</v>
      </c>
      <c r="AA1915" s="26" t="s">
        <v>449</v>
      </c>
      <c r="AB1915" s="26" t="s">
        <v>4807</v>
      </c>
      <c r="AF1915" t="str">
        <f t="shared" si="29"/>
        <v/>
      </c>
    </row>
    <row r="1916" spans="1:33">
      <c r="Y1916" s="26" t="s">
        <v>4809</v>
      </c>
      <c r="Z1916" s="26" t="s">
        <v>4810</v>
      </c>
      <c r="AA1916" s="26" t="s">
        <v>4811</v>
      </c>
      <c r="AB1916" s="26" t="s">
        <v>4809</v>
      </c>
      <c r="AF1916" t="str">
        <f t="shared" si="29"/>
        <v/>
      </c>
    </row>
    <row r="1917" spans="1:33">
      <c r="Y1917" s="26" t="s">
        <v>4812</v>
      </c>
      <c r="Z1917" s="26" t="s">
        <v>4813</v>
      </c>
      <c r="AA1917" s="26" t="s">
        <v>4814</v>
      </c>
      <c r="AB1917" s="26" t="s">
        <v>4812</v>
      </c>
      <c r="AF1917" t="str">
        <f t="shared" si="29"/>
        <v/>
      </c>
    </row>
    <row r="1918" spans="1:33" s="28" customForma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AA1918" s="26" t="s">
        <v>267</v>
      </c>
      <c r="AF1918" t="str">
        <f t="shared" si="29"/>
        <v/>
      </c>
    </row>
    <row r="1919" spans="1:33">
      <c r="Y1919" s="26" t="s">
        <v>4815</v>
      </c>
      <c r="Z1919" s="26" t="s">
        <v>4816</v>
      </c>
      <c r="AA1919" s="26" t="s">
        <v>4817</v>
      </c>
      <c r="AB1919" s="26" t="s">
        <v>4815</v>
      </c>
      <c r="AF1919" t="str">
        <f t="shared" si="29"/>
        <v/>
      </c>
    </row>
    <row r="1920" spans="1:33" s="28" customForma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AA1920" s="26" t="s">
        <v>275</v>
      </c>
      <c r="AF1920" t="str">
        <f t="shared" si="29"/>
        <v/>
      </c>
    </row>
    <row r="1921" spans="1:33">
      <c r="Y1921" s="26" t="s">
        <v>4818</v>
      </c>
      <c r="Z1921" s="26" t="s">
        <v>4819</v>
      </c>
      <c r="AA1921" s="26" t="s">
        <v>4820</v>
      </c>
      <c r="AB1921" s="26" t="s">
        <v>4818</v>
      </c>
      <c r="AF1921" t="str">
        <f t="shared" si="29"/>
        <v/>
      </c>
    </row>
    <row r="1922" spans="1:33">
      <c r="AC1922" s="26" t="s">
        <v>4821</v>
      </c>
      <c r="AD1922" s="26" t="s">
        <v>4822</v>
      </c>
      <c r="AE1922" s="26" t="s">
        <v>4805</v>
      </c>
      <c r="AF1922" t="str">
        <f t="shared" si="29"/>
        <v>9LZJA4</v>
      </c>
      <c r="AG1922" s="26" t="s">
        <v>4823</v>
      </c>
    </row>
    <row r="1923" spans="1:33">
      <c r="AF1923" t="str">
        <f t="shared" ref="AF1923:AF1986" si="30">IFERROR(VLOOKUP(AE1923, $Z$2:$AA$4500,2,0),"")</f>
        <v/>
      </c>
    </row>
    <row r="1924" spans="1:33">
      <c r="H1924" s="26" t="s">
        <v>4824</v>
      </c>
      <c r="AC1924" s="26" t="s">
        <v>4825</v>
      </c>
      <c r="AD1924" s="26" t="s">
        <v>4826</v>
      </c>
      <c r="AE1924" s="26" t="s">
        <v>4819</v>
      </c>
      <c r="AF1924" t="str">
        <f t="shared" si="30"/>
        <v>6QHPG5</v>
      </c>
      <c r="AG1924" s="26" t="s">
        <v>4827</v>
      </c>
    </row>
    <row r="1925" spans="1:33">
      <c r="I1925" s="26" t="s">
        <v>511</v>
      </c>
      <c r="Y1925" s="26" t="s">
        <v>4828</v>
      </c>
      <c r="Z1925" s="26" t="s">
        <v>4829</v>
      </c>
      <c r="AA1925" s="26" t="s">
        <v>4830</v>
      </c>
      <c r="AB1925" s="26" t="s">
        <v>4828</v>
      </c>
      <c r="AF1925" t="str">
        <f t="shared" si="30"/>
        <v/>
      </c>
    </row>
    <row r="1926" spans="1:33">
      <c r="J1926" s="26" t="s">
        <v>4831</v>
      </c>
      <c r="Y1926" s="26" t="s">
        <v>4832</v>
      </c>
      <c r="Z1926" s="26" t="s">
        <v>4833</v>
      </c>
      <c r="AA1926" s="26" t="s">
        <v>4834</v>
      </c>
      <c r="AB1926" s="26" t="s">
        <v>4832</v>
      </c>
      <c r="AF1926" t="str">
        <f t="shared" si="30"/>
        <v/>
      </c>
    </row>
    <row r="1927" spans="1:33" s="28" customFormat="1">
      <c r="A1927"/>
      <c r="B1927"/>
      <c r="C1927"/>
      <c r="D1927"/>
      <c r="E1927"/>
      <c r="F1927"/>
      <c r="G1927"/>
      <c r="H1927"/>
      <c r="I1927"/>
      <c r="J1927" s="26" t="s">
        <v>4835</v>
      </c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 s="26" t="s">
        <v>4836</v>
      </c>
      <c r="Z1927" s="26" t="s">
        <v>4837</v>
      </c>
      <c r="AA1927" s="26" t="s">
        <v>1047</v>
      </c>
      <c r="AB1927" s="26" t="s">
        <v>4836</v>
      </c>
      <c r="AF1927" t="str">
        <f t="shared" si="30"/>
        <v/>
      </c>
    </row>
    <row r="1928" spans="1:33">
      <c r="A1928" s="28"/>
      <c r="B1928" s="28"/>
      <c r="C1928" s="28"/>
      <c r="D1928" s="28"/>
      <c r="E1928" s="28"/>
      <c r="F1928" s="28"/>
      <c r="G1928" s="28"/>
      <c r="H1928" s="28"/>
      <c r="I1928" s="28"/>
      <c r="J1928" s="28"/>
      <c r="K1928" s="26" t="s">
        <v>795</v>
      </c>
      <c r="L1928" s="28"/>
      <c r="M1928" s="28"/>
      <c r="N1928" s="28"/>
      <c r="O1928" s="28"/>
      <c r="P1928" s="28"/>
      <c r="Q1928" s="28"/>
      <c r="R1928" s="28"/>
      <c r="S1928" s="28"/>
      <c r="T1928" s="28"/>
      <c r="U1928" s="28"/>
      <c r="V1928" s="28"/>
      <c r="W1928" s="28"/>
      <c r="X1928" s="28"/>
      <c r="Y1928" s="26" t="s">
        <v>4838</v>
      </c>
      <c r="Z1928" s="26" t="s">
        <v>1069</v>
      </c>
      <c r="AA1928" s="26" t="s">
        <v>4839</v>
      </c>
      <c r="AB1928" s="26" t="s">
        <v>4838</v>
      </c>
      <c r="AF1928" t="str">
        <f t="shared" si="30"/>
        <v/>
      </c>
    </row>
    <row r="1929" spans="1:33">
      <c r="J1929" s="26" t="s">
        <v>4840</v>
      </c>
      <c r="Y1929" s="26" t="s">
        <v>4841</v>
      </c>
      <c r="Z1929" s="26" t="s">
        <v>1090</v>
      </c>
      <c r="AA1929" s="26" t="s">
        <v>4842</v>
      </c>
      <c r="AB1929" s="26" t="s">
        <v>4841</v>
      </c>
      <c r="AF1929" t="str">
        <f t="shared" si="30"/>
        <v/>
      </c>
    </row>
    <row r="1930" spans="1:33">
      <c r="A1930" s="28"/>
      <c r="B1930" s="28"/>
      <c r="C1930" s="28"/>
      <c r="D1930" s="28"/>
      <c r="E1930" s="28"/>
      <c r="F1930" s="28"/>
      <c r="G1930" s="28"/>
      <c r="H1930" s="28"/>
      <c r="I1930" s="28"/>
      <c r="J1930" s="28"/>
      <c r="K1930" s="26" t="s">
        <v>4155</v>
      </c>
      <c r="L1930" s="28"/>
      <c r="M1930" s="28"/>
      <c r="N1930" s="28"/>
      <c r="O1930" s="28"/>
      <c r="P1930" s="28"/>
      <c r="Q1930" s="28"/>
      <c r="R1930" s="28"/>
      <c r="S1930" s="28"/>
      <c r="T1930" s="28"/>
      <c r="U1930" s="28"/>
      <c r="V1930" s="28"/>
      <c r="W1930" s="28"/>
      <c r="X1930" s="28"/>
      <c r="Y1930" s="26" t="s">
        <v>4843</v>
      </c>
      <c r="Z1930" s="26" t="s">
        <v>4844</v>
      </c>
      <c r="AA1930" s="26" t="s">
        <v>4845</v>
      </c>
      <c r="AB1930" s="26" t="s">
        <v>4843</v>
      </c>
      <c r="AF1930" t="str">
        <f t="shared" si="30"/>
        <v/>
      </c>
    </row>
    <row r="1931" spans="1:33">
      <c r="A1931" s="28"/>
      <c r="B1931" s="28"/>
      <c r="C1931" s="28"/>
      <c r="D1931" s="28"/>
      <c r="E1931" s="28"/>
      <c r="F1931" s="28"/>
      <c r="G1931" s="28"/>
      <c r="H1931" s="28"/>
      <c r="I1931" s="28"/>
      <c r="J1931" s="28"/>
      <c r="K1931" s="26" t="s">
        <v>628</v>
      </c>
      <c r="L1931" s="28"/>
      <c r="M1931" s="28"/>
      <c r="N1931" s="28"/>
      <c r="O1931" s="28"/>
      <c r="P1931" s="28"/>
      <c r="Q1931" s="28"/>
      <c r="R1931" s="28"/>
      <c r="S1931" s="28"/>
      <c r="T1931" s="28"/>
      <c r="U1931" s="28"/>
      <c r="V1931" s="28"/>
      <c r="W1931" s="28"/>
      <c r="X1931" s="28"/>
      <c r="Y1931" s="26" t="s">
        <v>4846</v>
      </c>
      <c r="Z1931" s="26" t="s">
        <v>4847</v>
      </c>
      <c r="AA1931" s="26" t="s">
        <v>4848</v>
      </c>
      <c r="AB1931" s="26" t="s">
        <v>4846</v>
      </c>
      <c r="AF1931" t="str">
        <f t="shared" si="30"/>
        <v/>
      </c>
    </row>
    <row r="1932" spans="1:33" s="28" customFormat="1">
      <c r="K1932" s="26" t="s">
        <v>636</v>
      </c>
      <c r="AA1932" s="26" t="s">
        <v>1207</v>
      </c>
      <c r="AF1932" t="str">
        <f t="shared" si="30"/>
        <v/>
      </c>
    </row>
    <row r="1933" spans="1:33">
      <c r="J1933" s="26" t="s">
        <v>4849</v>
      </c>
      <c r="Y1933" s="26" t="s">
        <v>4850</v>
      </c>
      <c r="Z1933" s="26" t="s">
        <v>1100</v>
      </c>
      <c r="AA1933" s="26" t="s">
        <v>4851</v>
      </c>
      <c r="AB1933" s="26" t="s">
        <v>4850</v>
      </c>
      <c r="AF1933" t="str">
        <f t="shared" si="30"/>
        <v/>
      </c>
    </row>
    <row r="1934" spans="1:33">
      <c r="K1934" s="26" t="s">
        <v>4852</v>
      </c>
      <c r="Y1934" s="26" t="s">
        <v>4853</v>
      </c>
      <c r="Z1934" s="26" t="s">
        <v>4854</v>
      </c>
      <c r="AA1934" s="26" t="s">
        <v>4855</v>
      </c>
      <c r="AB1934" s="26" t="s">
        <v>4853</v>
      </c>
      <c r="AF1934" t="str">
        <f t="shared" si="30"/>
        <v/>
      </c>
    </row>
    <row r="1935" spans="1:33">
      <c r="L1935" s="26" t="s">
        <v>4856</v>
      </c>
      <c r="Y1935" s="26" t="s">
        <v>4857</v>
      </c>
      <c r="Z1935" s="26" t="s">
        <v>1060</v>
      </c>
      <c r="AA1935" s="26" t="s">
        <v>4858</v>
      </c>
      <c r="AB1935" s="26" t="s">
        <v>4857</v>
      </c>
      <c r="AF1935" t="str">
        <f t="shared" si="30"/>
        <v/>
      </c>
    </row>
    <row r="1936" spans="1:33">
      <c r="L1936" s="26" t="s">
        <v>4859</v>
      </c>
      <c r="Y1936" s="26" t="s">
        <v>4860</v>
      </c>
      <c r="Z1936" s="26" t="s">
        <v>4861</v>
      </c>
      <c r="AA1936" s="26" t="s">
        <v>4862</v>
      </c>
      <c r="AB1936" s="26" t="s">
        <v>4860</v>
      </c>
      <c r="AF1936" t="str">
        <f t="shared" si="30"/>
        <v/>
      </c>
    </row>
    <row r="1937" spans="1:32" s="28" customFormat="1">
      <c r="A1937"/>
      <c r="B1937"/>
      <c r="C1937"/>
      <c r="D1937"/>
      <c r="E1937"/>
      <c r="F1937"/>
      <c r="G1937"/>
      <c r="H1937"/>
      <c r="I1937"/>
      <c r="J1937"/>
      <c r="K1937"/>
      <c r="L1937" s="26" t="s">
        <v>4863</v>
      </c>
      <c r="M1937"/>
      <c r="N1937"/>
      <c r="O1937"/>
      <c r="P1937"/>
      <c r="Q1937"/>
      <c r="R1937"/>
      <c r="S1937"/>
      <c r="T1937"/>
      <c r="U1937"/>
      <c r="V1937"/>
      <c r="W1937"/>
      <c r="X1937"/>
      <c r="AA1937" s="26" t="s">
        <v>2196</v>
      </c>
      <c r="AF1937" t="str">
        <f t="shared" si="30"/>
        <v/>
      </c>
    </row>
    <row r="1938" spans="1:32" s="28" customFormat="1">
      <c r="A1938"/>
      <c r="B1938"/>
      <c r="C1938"/>
      <c r="D1938"/>
      <c r="E1938"/>
      <c r="F1938"/>
      <c r="G1938"/>
      <c r="H1938"/>
      <c r="I1938"/>
      <c r="J1938"/>
      <c r="K1938" s="26" t="s">
        <v>4864</v>
      </c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AA1938" s="26" t="s">
        <v>3021</v>
      </c>
      <c r="AF1938" t="str">
        <f t="shared" si="30"/>
        <v/>
      </c>
    </row>
    <row r="1939" spans="1:32">
      <c r="A1939" s="28"/>
      <c r="B1939" s="28"/>
      <c r="C1939" s="28"/>
      <c r="D1939" s="28"/>
      <c r="E1939" s="28"/>
      <c r="F1939" s="28"/>
      <c r="G1939" s="28"/>
      <c r="H1939" s="28"/>
      <c r="I1939" s="28"/>
      <c r="J1939" s="28"/>
      <c r="K1939" s="28"/>
      <c r="L1939" s="26" t="s">
        <v>3275</v>
      </c>
      <c r="M1939" s="28"/>
      <c r="N1939" s="28"/>
      <c r="O1939" s="28"/>
      <c r="P1939" s="28"/>
      <c r="Q1939" s="28"/>
      <c r="R1939" s="28"/>
      <c r="S1939" s="28"/>
      <c r="T1939" s="28"/>
      <c r="U1939" s="28"/>
      <c r="V1939" s="28"/>
      <c r="W1939" s="28"/>
      <c r="X1939" s="28"/>
      <c r="Y1939" s="26" t="s">
        <v>4865</v>
      </c>
      <c r="Z1939" s="26" t="s">
        <v>4866</v>
      </c>
      <c r="AA1939" s="26" t="s">
        <v>4867</v>
      </c>
      <c r="AB1939" s="26" t="s">
        <v>4865</v>
      </c>
      <c r="AF1939" t="str">
        <f t="shared" si="30"/>
        <v/>
      </c>
    </row>
    <row r="1940" spans="1:32">
      <c r="A1940" s="28"/>
      <c r="B1940" s="28"/>
      <c r="C1940" s="28"/>
      <c r="D1940" s="28"/>
      <c r="E1940" s="28"/>
      <c r="F1940" s="28"/>
      <c r="G1940" s="28"/>
      <c r="H1940" s="28"/>
      <c r="I1940" s="28"/>
      <c r="J1940" s="28"/>
      <c r="K1940" s="28"/>
      <c r="L1940" s="26" t="s">
        <v>3274</v>
      </c>
      <c r="M1940" s="28"/>
      <c r="N1940" s="28"/>
      <c r="O1940" s="28"/>
      <c r="P1940" s="28"/>
      <c r="Q1940" s="28"/>
      <c r="R1940" s="28"/>
      <c r="S1940" s="28"/>
      <c r="T1940" s="28"/>
      <c r="U1940" s="28"/>
      <c r="V1940" s="28"/>
      <c r="W1940" s="28"/>
      <c r="X1940" s="28"/>
      <c r="Y1940" s="26" t="s">
        <v>4868</v>
      </c>
      <c r="Z1940" s="26" t="s">
        <v>4869</v>
      </c>
      <c r="AA1940" s="26" t="s">
        <v>4870</v>
      </c>
      <c r="AB1940" s="26" t="s">
        <v>4868</v>
      </c>
      <c r="AF1940" t="str">
        <f t="shared" si="30"/>
        <v/>
      </c>
    </row>
    <row r="1941" spans="1:32">
      <c r="K1941" s="26" t="s">
        <v>4871</v>
      </c>
      <c r="Y1941" s="26" t="s">
        <v>4872</v>
      </c>
      <c r="Z1941" s="26" t="s">
        <v>4873</v>
      </c>
      <c r="AA1941" s="26" t="s">
        <v>4874</v>
      </c>
      <c r="AB1941" s="26" t="s">
        <v>4872</v>
      </c>
      <c r="AF1941" t="str">
        <f t="shared" si="30"/>
        <v/>
      </c>
    </row>
    <row r="1942" spans="1:32">
      <c r="A1942" s="28"/>
      <c r="B1942" s="28"/>
      <c r="C1942" s="28"/>
      <c r="D1942" s="28"/>
      <c r="E1942" s="28"/>
      <c r="F1942" s="28"/>
      <c r="G1942" s="28"/>
      <c r="H1942" s="28"/>
      <c r="I1942" s="28"/>
      <c r="J1942" s="28"/>
      <c r="K1942" s="28"/>
      <c r="L1942" s="26" t="s">
        <v>3289</v>
      </c>
      <c r="M1942" s="28"/>
      <c r="N1942" s="28"/>
      <c r="O1942" s="28"/>
      <c r="P1942" s="28"/>
      <c r="Q1942" s="28"/>
      <c r="R1942" s="28"/>
      <c r="S1942" s="28"/>
      <c r="T1942" s="28"/>
      <c r="U1942" s="28"/>
      <c r="V1942" s="28"/>
      <c r="W1942" s="28"/>
      <c r="X1942" s="28"/>
      <c r="Y1942" s="26" t="s">
        <v>4875</v>
      </c>
      <c r="Z1942" s="26" t="s">
        <v>1104</v>
      </c>
      <c r="AA1942" s="26" t="s">
        <v>4876</v>
      </c>
      <c r="AB1942" s="26" t="s">
        <v>4875</v>
      </c>
      <c r="AF1942" t="str">
        <f t="shared" si="30"/>
        <v/>
      </c>
    </row>
    <row r="1943" spans="1:32">
      <c r="A1943" s="28"/>
      <c r="B1943" s="28"/>
      <c r="C1943" s="28"/>
      <c r="D1943" s="28"/>
      <c r="E1943" s="28"/>
      <c r="F1943" s="28"/>
      <c r="G1943" s="28"/>
      <c r="H1943" s="28"/>
      <c r="I1943" s="28"/>
      <c r="J1943" s="28"/>
      <c r="K1943" s="28"/>
      <c r="L1943" s="26" t="s">
        <v>4150</v>
      </c>
      <c r="M1943" s="28"/>
      <c r="N1943" s="28"/>
      <c r="O1943" s="28"/>
      <c r="P1943" s="28"/>
      <c r="Q1943" s="28"/>
      <c r="R1943" s="28"/>
      <c r="S1943" s="28"/>
      <c r="T1943" s="28"/>
      <c r="U1943" s="28"/>
      <c r="V1943" s="28"/>
      <c r="W1943" s="28"/>
      <c r="X1943" s="28"/>
      <c r="Y1943" s="26" t="s">
        <v>4877</v>
      </c>
      <c r="Z1943" s="26" t="s">
        <v>4878</v>
      </c>
      <c r="AA1943" s="26" t="s">
        <v>4879</v>
      </c>
      <c r="AB1943" s="26" t="s">
        <v>4877</v>
      </c>
      <c r="AF1943" t="str">
        <f t="shared" si="30"/>
        <v/>
      </c>
    </row>
    <row r="1944" spans="1:32">
      <c r="A1944" s="28"/>
      <c r="B1944" s="28"/>
      <c r="C1944" s="28"/>
      <c r="D1944" s="28"/>
      <c r="E1944" s="28"/>
      <c r="F1944" s="28"/>
      <c r="G1944" s="28"/>
      <c r="H1944" s="28"/>
      <c r="I1944" s="28"/>
      <c r="J1944" s="28"/>
      <c r="K1944" s="28"/>
      <c r="L1944" s="26" t="s">
        <v>3998</v>
      </c>
      <c r="M1944" s="28"/>
      <c r="N1944" s="28"/>
      <c r="O1944" s="28"/>
      <c r="P1944" s="28"/>
      <c r="Q1944" s="28"/>
      <c r="R1944" s="28"/>
      <c r="S1944" s="28"/>
      <c r="T1944" s="28"/>
      <c r="U1944" s="28"/>
      <c r="V1944" s="28"/>
      <c r="W1944" s="28"/>
      <c r="X1944" s="28"/>
      <c r="Y1944" s="26" t="s">
        <v>4880</v>
      </c>
      <c r="Z1944" s="26" t="s">
        <v>1132</v>
      </c>
      <c r="AA1944" s="26" t="s">
        <v>4881</v>
      </c>
      <c r="AB1944" s="26" t="s">
        <v>4880</v>
      </c>
      <c r="AF1944" t="str">
        <f t="shared" si="30"/>
        <v/>
      </c>
    </row>
    <row r="1945" spans="1:32">
      <c r="J1945" s="26" t="s">
        <v>4882</v>
      </c>
      <c r="Y1945" s="26" t="s">
        <v>4883</v>
      </c>
      <c r="Z1945" s="26" t="s">
        <v>4884</v>
      </c>
      <c r="AA1945" s="26" t="s">
        <v>4885</v>
      </c>
      <c r="AB1945" s="26" t="s">
        <v>4883</v>
      </c>
      <c r="AF1945" t="str">
        <f t="shared" si="30"/>
        <v/>
      </c>
    </row>
    <row r="1946" spans="1:32">
      <c r="J1946" s="26" t="s">
        <v>4886</v>
      </c>
      <c r="Y1946" s="26" t="s">
        <v>4887</v>
      </c>
      <c r="Z1946" s="26" t="s">
        <v>4888</v>
      </c>
      <c r="AA1946" s="26" t="s">
        <v>4889</v>
      </c>
      <c r="AB1946" s="26" t="s">
        <v>4887</v>
      </c>
      <c r="AF1946" t="str">
        <f t="shared" si="30"/>
        <v/>
      </c>
    </row>
    <row r="1947" spans="1:32">
      <c r="J1947" s="26" t="s">
        <v>4890</v>
      </c>
      <c r="Y1947" s="26" t="s">
        <v>4891</v>
      </c>
      <c r="Z1947" s="26" t="s">
        <v>4892</v>
      </c>
      <c r="AA1947" s="26" t="s">
        <v>4893</v>
      </c>
      <c r="AB1947" s="26" t="s">
        <v>4891</v>
      </c>
      <c r="AF1947" t="str">
        <f t="shared" si="30"/>
        <v/>
      </c>
    </row>
    <row r="1948" spans="1:32">
      <c r="Y1948" s="26" t="s">
        <v>4894</v>
      </c>
      <c r="Z1948" s="26" t="s">
        <v>1136</v>
      </c>
      <c r="AA1948" s="26" t="s">
        <v>4895</v>
      </c>
      <c r="AB1948" s="26" t="s">
        <v>4894</v>
      </c>
      <c r="AF1948" t="str">
        <f t="shared" si="30"/>
        <v/>
      </c>
    </row>
    <row r="1949" spans="1:32">
      <c r="Y1949" s="26" t="s">
        <v>4896</v>
      </c>
      <c r="Z1949" s="26" t="s">
        <v>4897</v>
      </c>
      <c r="AA1949" s="26" t="s">
        <v>4898</v>
      </c>
      <c r="AB1949" s="26" t="s">
        <v>4896</v>
      </c>
      <c r="AF1949" t="str">
        <f t="shared" si="30"/>
        <v/>
      </c>
    </row>
    <row r="1950" spans="1:32">
      <c r="Y1950" s="26" t="s">
        <v>4899</v>
      </c>
      <c r="Z1950" s="26" t="s">
        <v>4900</v>
      </c>
      <c r="AA1950" s="26" t="s">
        <v>4901</v>
      </c>
      <c r="AB1950" s="26" t="s">
        <v>4899</v>
      </c>
      <c r="AF1950" t="str">
        <f t="shared" si="30"/>
        <v/>
      </c>
    </row>
    <row r="1951" spans="1:32">
      <c r="Y1951" s="26" t="s">
        <v>4902</v>
      </c>
      <c r="Z1951" s="26" t="s">
        <v>4903</v>
      </c>
      <c r="AA1951" s="26" t="s">
        <v>4904</v>
      </c>
      <c r="AB1951" s="26" t="s">
        <v>4902</v>
      </c>
      <c r="AF1951" t="str">
        <f t="shared" si="30"/>
        <v/>
      </c>
    </row>
    <row r="1952" spans="1:32">
      <c r="Y1952" s="26" t="s">
        <v>4905</v>
      </c>
      <c r="Z1952" s="26" t="s">
        <v>4906</v>
      </c>
      <c r="AA1952" s="26" t="s">
        <v>4907</v>
      </c>
      <c r="AB1952" s="26" t="s">
        <v>4905</v>
      </c>
      <c r="AF1952" t="str">
        <f t="shared" si="30"/>
        <v/>
      </c>
    </row>
    <row r="1953" spans="1:32">
      <c r="Y1953" s="26" t="s">
        <v>4908</v>
      </c>
      <c r="Z1953" s="26" t="s">
        <v>4909</v>
      </c>
      <c r="AA1953" s="26" t="s">
        <v>4910</v>
      </c>
      <c r="AB1953" s="26" t="s">
        <v>4908</v>
      </c>
      <c r="AF1953" t="str">
        <f t="shared" si="30"/>
        <v/>
      </c>
    </row>
    <row r="1954" spans="1:32">
      <c r="Y1954" s="26" t="s">
        <v>4911</v>
      </c>
      <c r="Z1954" s="26" t="s">
        <v>4912</v>
      </c>
      <c r="AA1954" s="26" t="s">
        <v>4913</v>
      </c>
      <c r="AB1954" s="26" t="s">
        <v>4911</v>
      </c>
      <c r="AF1954" t="str">
        <f t="shared" si="30"/>
        <v/>
      </c>
    </row>
    <row r="1955" spans="1:32">
      <c r="Y1955" s="26" t="s">
        <v>4914</v>
      </c>
      <c r="Z1955" s="26" t="s">
        <v>4915</v>
      </c>
      <c r="AA1955" s="26" t="s">
        <v>4916</v>
      </c>
      <c r="AB1955" s="26" t="s">
        <v>4914</v>
      </c>
      <c r="AF1955" t="str">
        <f t="shared" si="30"/>
        <v/>
      </c>
    </row>
    <row r="1956" spans="1:32">
      <c r="Y1956" s="26" t="s">
        <v>4917</v>
      </c>
      <c r="Z1956" s="26" t="s">
        <v>1124</v>
      </c>
      <c r="AA1956" s="26" t="s">
        <v>4918</v>
      </c>
      <c r="AB1956" s="26" t="s">
        <v>4917</v>
      </c>
      <c r="AF1956" t="str">
        <f t="shared" si="30"/>
        <v/>
      </c>
    </row>
    <row r="1957" spans="1:32">
      <c r="H1957" s="26" t="s">
        <v>4919</v>
      </c>
      <c r="Y1957" s="26" t="s">
        <v>4920</v>
      </c>
      <c r="Z1957" s="26" t="s">
        <v>1052</v>
      </c>
      <c r="AA1957" s="26" t="s">
        <v>4921</v>
      </c>
      <c r="AB1957" s="26" t="s">
        <v>4920</v>
      </c>
      <c r="AF1957" t="str">
        <f t="shared" si="30"/>
        <v/>
      </c>
    </row>
    <row r="1958" spans="1:32">
      <c r="I1958" s="26" t="s">
        <v>4922</v>
      </c>
      <c r="Y1958" s="26" t="s">
        <v>4923</v>
      </c>
      <c r="Z1958" s="26" t="s">
        <v>4924</v>
      </c>
      <c r="AA1958" s="26" t="s">
        <v>4925</v>
      </c>
      <c r="AB1958" s="26" t="s">
        <v>4923</v>
      </c>
      <c r="AF1958" t="str">
        <f t="shared" si="30"/>
        <v/>
      </c>
    </row>
    <row r="1959" spans="1:32">
      <c r="J1959" s="26" t="s">
        <v>4926</v>
      </c>
      <c r="Y1959" s="26" t="s">
        <v>4927</v>
      </c>
      <c r="Z1959" s="26" t="s">
        <v>4928</v>
      </c>
      <c r="AA1959" s="26" t="s">
        <v>4929</v>
      </c>
      <c r="AB1959" s="26" t="s">
        <v>4927</v>
      </c>
      <c r="AF1959" t="str">
        <f t="shared" si="30"/>
        <v/>
      </c>
    </row>
    <row r="1960" spans="1:32">
      <c r="J1960" s="26" t="s">
        <v>4930</v>
      </c>
      <c r="AA1960" s="26" t="s">
        <v>4931</v>
      </c>
      <c r="AF1960" t="str">
        <f t="shared" si="30"/>
        <v/>
      </c>
    </row>
    <row r="1961" spans="1:32" s="28" customFormat="1">
      <c r="A1961"/>
      <c r="B1961"/>
      <c r="C1961"/>
      <c r="D1961"/>
      <c r="E1961"/>
      <c r="F1961"/>
      <c r="G1961"/>
      <c r="H1961"/>
      <c r="I1961"/>
      <c r="J1961"/>
      <c r="K1961" s="26" t="s">
        <v>4932</v>
      </c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AA1961" s="26" t="s">
        <v>1742</v>
      </c>
      <c r="AF1961" t="str">
        <f t="shared" si="30"/>
        <v/>
      </c>
    </row>
    <row r="1962" spans="1:32">
      <c r="A1962" s="28"/>
      <c r="B1962" s="28"/>
      <c r="C1962" s="28"/>
      <c r="D1962" s="28"/>
      <c r="E1962" s="28"/>
      <c r="F1962" s="28"/>
      <c r="G1962" s="28"/>
      <c r="H1962" s="28"/>
      <c r="I1962" s="28"/>
      <c r="J1962" s="28"/>
      <c r="K1962" s="28"/>
      <c r="L1962" s="26" t="s">
        <v>1043</v>
      </c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  <c r="W1962" s="28"/>
      <c r="X1962" s="28"/>
      <c r="Y1962" s="26" t="s">
        <v>4933</v>
      </c>
      <c r="Z1962" s="26" t="s">
        <v>4934</v>
      </c>
      <c r="AA1962" s="26" t="s">
        <v>4935</v>
      </c>
      <c r="AB1962" s="26" t="s">
        <v>4933</v>
      </c>
      <c r="AF1962" t="str">
        <f t="shared" si="30"/>
        <v/>
      </c>
    </row>
    <row r="1963" spans="1:32">
      <c r="A1963" s="28"/>
      <c r="B1963" s="28"/>
      <c r="C1963" s="28"/>
      <c r="D1963" s="28"/>
      <c r="E1963" s="28"/>
      <c r="F1963" s="28"/>
      <c r="G1963" s="28"/>
      <c r="H1963" s="28"/>
      <c r="I1963" s="28"/>
      <c r="J1963" s="28"/>
      <c r="K1963" s="28"/>
      <c r="L1963" s="26" t="s">
        <v>687</v>
      </c>
      <c r="M1963" s="28"/>
      <c r="N1963" s="28"/>
      <c r="O1963" s="28"/>
      <c r="P1963" s="28"/>
      <c r="Q1963" s="28"/>
      <c r="R1963" s="28"/>
      <c r="S1963" s="28"/>
      <c r="T1963" s="28"/>
      <c r="U1963" s="28"/>
      <c r="V1963" s="28"/>
      <c r="W1963" s="28"/>
      <c r="X1963" s="28"/>
      <c r="Y1963" s="26" t="s">
        <v>4936</v>
      </c>
      <c r="Z1963" s="26" t="s">
        <v>4937</v>
      </c>
      <c r="AA1963" s="26" t="s">
        <v>4938</v>
      </c>
      <c r="AB1963" s="26" t="s">
        <v>4936</v>
      </c>
      <c r="AF1963" t="str">
        <f t="shared" si="30"/>
        <v/>
      </c>
    </row>
    <row r="1964" spans="1:32">
      <c r="A1964" s="28"/>
      <c r="B1964" s="28"/>
      <c r="C1964" s="28"/>
      <c r="D1964" s="28"/>
      <c r="E1964" s="28"/>
      <c r="F1964" s="28"/>
      <c r="G1964" s="28"/>
      <c r="H1964" s="28"/>
      <c r="I1964" s="28"/>
      <c r="J1964" s="28"/>
      <c r="K1964" s="28"/>
      <c r="L1964" s="26" t="s">
        <v>689</v>
      </c>
      <c r="M1964" s="28"/>
      <c r="N1964" s="28"/>
      <c r="O1964" s="28"/>
      <c r="P1964" s="28"/>
      <c r="Q1964" s="28"/>
      <c r="R1964" s="28"/>
      <c r="S1964" s="28"/>
      <c r="T1964" s="28"/>
      <c r="U1964" s="28"/>
      <c r="V1964" s="28"/>
      <c r="W1964" s="28"/>
      <c r="X1964" s="28"/>
      <c r="Y1964" s="26" t="s">
        <v>4939</v>
      </c>
      <c r="Z1964" s="26" t="s">
        <v>1128</v>
      </c>
      <c r="AA1964" s="26" t="s">
        <v>4940</v>
      </c>
      <c r="AB1964" s="26" t="s">
        <v>4939</v>
      </c>
      <c r="AF1964" t="str">
        <f t="shared" si="30"/>
        <v/>
      </c>
    </row>
    <row r="1965" spans="1:32">
      <c r="L1965" s="26" t="s">
        <v>622</v>
      </c>
      <c r="Y1965" s="26" t="s">
        <v>4941</v>
      </c>
      <c r="Z1965" s="26" t="s">
        <v>4942</v>
      </c>
      <c r="AA1965" s="26" t="s">
        <v>4943</v>
      </c>
      <c r="AB1965" s="26" t="s">
        <v>4941</v>
      </c>
      <c r="AF1965" t="str">
        <f t="shared" si="30"/>
        <v/>
      </c>
    </row>
    <row r="1966" spans="1:32">
      <c r="A1966" s="28"/>
      <c r="B1966" s="28"/>
      <c r="C1966" s="28"/>
      <c r="D1966" s="28"/>
      <c r="E1966" s="28"/>
      <c r="F1966" s="28"/>
      <c r="G1966" s="28"/>
      <c r="H1966" s="28"/>
      <c r="I1966" s="28"/>
      <c r="J1966" s="28"/>
      <c r="K1966" s="28"/>
      <c r="L1966" s="26" t="s">
        <v>691</v>
      </c>
      <c r="M1966" s="28"/>
      <c r="N1966" s="28"/>
      <c r="O1966" s="28"/>
      <c r="P1966" s="28"/>
      <c r="Q1966" s="28"/>
      <c r="R1966" s="28"/>
      <c r="S1966" s="28"/>
      <c r="T1966" s="28"/>
      <c r="U1966" s="28"/>
      <c r="V1966" s="28"/>
      <c r="W1966" s="28"/>
      <c r="X1966" s="28"/>
      <c r="Y1966" s="26" t="s">
        <v>4944</v>
      </c>
      <c r="Z1966" s="26" t="s">
        <v>4945</v>
      </c>
      <c r="AA1966" s="26" t="s">
        <v>4946</v>
      </c>
      <c r="AB1966" s="26" t="s">
        <v>4944</v>
      </c>
      <c r="AF1966" t="str">
        <f t="shared" si="30"/>
        <v/>
      </c>
    </row>
    <row r="1967" spans="1:32">
      <c r="K1967" s="26" t="s">
        <v>4947</v>
      </c>
      <c r="Y1967" s="26" t="s">
        <v>4948</v>
      </c>
      <c r="Z1967" s="26" t="s">
        <v>4949</v>
      </c>
      <c r="AA1967" s="26" t="s">
        <v>4950</v>
      </c>
      <c r="AB1967" s="26" t="s">
        <v>4948</v>
      </c>
      <c r="AF1967" t="str">
        <f t="shared" si="30"/>
        <v/>
      </c>
    </row>
    <row r="1968" spans="1:32">
      <c r="A1968" s="28"/>
      <c r="B1968" s="28"/>
      <c r="C1968" s="28"/>
      <c r="D1968" s="28"/>
      <c r="E1968" s="28"/>
      <c r="F1968" s="28"/>
      <c r="G1968" s="28"/>
      <c r="H1968" s="28"/>
      <c r="I1968" s="28"/>
      <c r="J1968" s="28"/>
      <c r="K1968" s="28"/>
      <c r="L1968" s="26" t="s">
        <v>2117</v>
      </c>
      <c r="M1968" s="28"/>
      <c r="N1968" s="28"/>
      <c r="O1968" s="28"/>
      <c r="P1968" s="28"/>
      <c r="Q1968" s="28"/>
      <c r="R1968" s="28"/>
      <c r="S1968" s="28"/>
      <c r="T1968" s="28"/>
      <c r="U1968" s="28"/>
      <c r="V1968" s="28"/>
      <c r="W1968" s="28"/>
      <c r="X1968" s="28"/>
      <c r="Y1968" s="26" t="s">
        <v>4951</v>
      </c>
      <c r="Z1968" s="26" t="s">
        <v>4952</v>
      </c>
      <c r="AA1968" s="26" t="s">
        <v>4953</v>
      </c>
      <c r="AB1968" s="26" t="s">
        <v>4951</v>
      </c>
      <c r="AF1968" t="str">
        <f t="shared" si="30"/>
        <v/>
      </c>
    </row>
    <row r="1969" spans="1:32" s="28" customFormat="1">
      <c r="L1969" s="26" t="s">
        <v>2113</v>
      </c>
      <c r="AA1969" s="26" t="s">
        <v>282</v>
      </c>
      <c r="AF1969" t="str">
        <f t="shared" si="30"/>
        <v/>
      </c>
    </row>
    <row r="1970" spans="1:32">
      <c r="K1970" s="26" t="s">
        <v>4954</v>
      </c>
      <c r="Y1970" s="26" t="s">
        <v>4955</v>
      </c>
      <c r="Z1970" s="26" t="s">
        <v>4956</v>
      </c>
      <c r="AA1970" s="26" t="s">
        <v>4957</v>
      </c>
      <c r="AB1970" s="26" t="s">
        <v>4955</v>
      </c>
      <c r="AF1970" t="str">
        <f t="shared" si="30"/>
        <v/>
      </c>
    </row>
    <row r="1971" spans="1:32">
      <c r="A1971" s="28"/>
      <c r="B1971" s="28"/>
      <c r="C1971" s="28"/>
      <c r="D1971" s="28"/>
      <c r="E1971" s="28"/>
      <c r="F1971" s="28"/>
      <c r="G1971" s="28"/>
      <c r="H1971" s="28"/>
      <c r="I1971" s="28"/>
      <c r="J1971" s="28"/>
      <c r="K1971" s="28"/>
      <c r="L1971" s="26" t="s">
        <v>636</v>
      </c>
      <c r="M1971" s="28"/>
      <c r="N1971" s="28"/>
      <c r="O1971" s="28"/>
      <c r="P1971" s="28"/>
      <c r="Q1971" s="28"/>
      <c r="R1971" s="28"/>
      <c r="S1971" s="28"/>
      <c r="T1971" s="28"/>
      <c r="U1971" s="28"/>
      <c r="V1971" s="28"/>
      <c r="W1971" s="28"/>
      <c r="X1971" s="28"/>
      <c r="Y1971" s="26" t="s">
        <v>4958</v>
      </c>
      <c r="Z1971" s="26" t="s">
        <v>4959</v>
      </c>
      <c r="AA1971" s="26" t="s">
        <v>4960</v>
      </c>
      <c r="AB1971" s="26" t="s">
        <v>4958</v>
      </c>
      <c r="AF1971" t="str">
        <f t="shared" si="30"/>
        <v/>
      </c>
    </row>
    <row r="1972" spans="1:32">
      <c r="A1972" s="28"/>
      <c r="B1972" s="28"/>
      <c r="C1972" s="28"/>
      <c r="D1972" s="28"/>
      <c r="E1972" s="28"/>
      <c r="F1972" s="28"/>
      <c r="G1972" s="28"/>
      <c r="H1972" s="28"/>
      <c r="I1972" s="28"/>
      <c r="J1972" s="28"/>
      <c r="K1972" s="28"/>
      <c r="L1972" s="26" t="s">
        <v>628</v>
      </c>
      <c r="M1972" s="28"/>
      <c r="N1972" s="28"/>
      <c r="O1972" s="28"/>
      <c r="P1972" s="28"/>
      <c r="Q1972" s="28"/>
      <c r="R1972" s="28"/>
      <c r="S1972" s="28"/>
      <c r="T1972" s="28"/>
      <c r="U1972" s="28"/>
      <c r="V1972" s="28"/>
      <c r="W1972" s="28"/>
      <c r="X1972" s="28"/>
      <c r="Y1972" s="26" t="s">
        <v>4961</v>
      </c>
      <c r="Z1972" s="26" t="s">
        <v>4962</v>
      </c>
      <c r="AA1972" s="26" t="s">
        <v>4963</v>
      </c>
      <c r="AB1972" s="26" t="s">
        <v>4961</v>
      </c>
      <c r="AF1972" t="str">
        <f t="shared" si="30"/>
        <v/>
      </c>
    </row>
    <row r="1973" spans="1:32" s="28" customFormat="1">
      <c r="L1973" s="26" t="s">
        <v>4155</v>
      </c>
      <c r="AA1973" s="26" t="s">
        <v>4895</v>
      </c>
      <c r="AF1973" t="str">
        <f t="shared" si="30"/>
        <v/>
      </c>
    </row>
    <row r="1974" spans="1:32">
      <c r="A1974" s="28"/>
      <c r="B1974" s="28"/>
      <c r="C1974" s="28"/>
      <c r="D1974" s="28"/>
      <c r="E1974" s="28"/>
      <c r="F1974" s="28"/>
      <c r="G1974" s="28"/>
      <c r="H1974" s="28"/>
      <c r="I1974" s="28"/>
      <c r="J1974" s="26" t="s">
        <v>2165</v>
      </c>
      <c r="K1974" s="28"/>
      <c r="L1974" s="28"/>
      <c r="M1974" s="28"/>
      <c r="N1974" s="28"/>
      <c r="O1974" s="28"/>
      <c r="P1974" s="28"/>
      <c r="Q1974" s="28"/>
      <c r="R1974" s="28"/>
      <c r="S1974" s="28"/>
      <c r="T1974" s="28"/>
      <c r="U1974" s="28"/>
      <c r="V1974" s="28"/>
      <c r="W1974" s="28"/>
      <c r="X1974" s="28"/>
      <c r="Y1974" s="26" t="s">
        <v>4964</v>
      </c>
      <c r="Z1974" s="26" t="s">
        <v>4965</v>
      </c>
      <c r="AA1974" s="26" t="s">
        <v>4966</v>
      </c>
      <c r="AB1974" s="26" t="s">
        <v>4964</v>
      </c>
      <c r="AF1974" t="str">
        <f t="shared" si="30"/>
        <v/>
      </c>
    </row>
    <row r="1975" spans="1:32">
      <c r="J1975" s="26" t="s">
        <v>4967</v>
      </c>
      <c r="Y1975" s="26" t="s">
        <v>4968</v>
      </c>
      <c r="Z1975" s="26" t="s">
        <v>4969</v>
      </c>
      <c r="AA1975" s="26" t="s">
        <v>4970</v>
      </c>
      <c r="AB1975" s="26" t="s">
        <v>4968</v>
      </c>
      <c r="AF1975" t="str">
        <f t="shared" si="30"/>
        <v/>
      </c>
    </row>
    <row r="1976" spans="1:32">
      <c r="A1976" s="28"/>
      <c r="B1976" s="28"/>
      <c r="C1976" s="28"/>
      <c r="D1976" s="28"/>
      <c r="E1976" s="28"/>
      <c r="F1976" s="28"/>
      <c r="G1976" s="28"/>
      <c r="H1976" s="28"/>
      <c r="I1976" s="28"/>
      <c r="J1976" s="28"/>
      <c r="K1976" s="26" t="s">
        <v>795</v>
      </c>
      <c r="L1976" s="28"/>
      <c r="M1976" s="28"/>
      <c r="N1976" s="28"/>
      <c r="O1976" s="28"/>
      <c r="P1976" s="28"/>
      <c r="Q1976" s="28"/>
      <c r="R1976" s="28"/>
      <c r="S1976" s="28"/>
      <c r="T1976" s="28"/>
      <c r="U1976" s="28"/>
      <c r="V1976" s="28"/>
      <c r="W1976" s="28"/>
      <c r="X1976" s="28"/>
      <c r="Y1976" s="26" t="s">
        <v>4971</v>
      </c>
      <c r="Z1976" s="26" t="s">
        <v>4972</v>
      </c>
      <c r="AA1976" s="26" t="s">
        <v>4973</v>
      </c>
      <c r="AB1976" s="26" t="s">
        <v>4971</v>
      </c>
      <c r="AF1976" t="str">
        <f t="shared" si="30"/>
        <v/>
      </c>
    </row>
    <row r="1977" spans="1:32">
      <c r="J1977" s="26" t="s">
        <v>4974</v>
      </c>
      <c r="Y1977" s="26" t="s">
        <v>4975</v>
      </c>
      <c r="Z1977" s="26" t="s">
        <v>4976</v>
      </c>
      <c r="AA1977" s="26" t="s">
        <v>4977</v>
      </c>
      <c r="AB1977" s="26" t="s">
        <v>4975</v>
      </c>
      <c r="AF1977" t="str">
        <f t="shared" si="30"/>
        <v/>
      </c>
    </row>
    <row r="1978" spans="1:32">
      <c r="J1978" s="26" t="s">
        <v>4978</v>
      </c>
      <c r="Y1978" s="26" t="s">
        <v>4979</v>
      </c>
      <c r="Z1978" s="26" t="s">
        <v>4980</v>
      </c>
      <c r="AA1978" s="26" t="s">
        <v>4981</v>
      </c>
      <c r="AB1978" s="26" t="s">
        <v>4979</v>
      </c>
      <c r="AF1978" t="str">
        <f t="shared" si="30"/>
        <v/>
      </c>
    </row>
    <row r="1979" spans="1:32">
      <c r="A1979" s="28"/>
      <c r="B1979" s="28"/>
      <c r="C1979" s="28"/>
      <c r="D1979" s="28"/>
      <c r="E1979" s="28"/>
      <c r="F1979" s="28"/>
      <c r="G1979" s="28"/>
      <c r="H1979" s="28"/>
      <c r="I1979" s="28"/>
      <c r="J1979" s="26" t="s">
        <v>2266</v>
      </c>
      <c r="K1979" s="28"/>
      <c r="L1979" s="28"/>
      <c r="M1979" s="28"/>
      <c r="N1979" s="28"/>
      <c r="O1979" s="28"/>
      <c r="P1979" s="28"/>
      <c r="Q1979" s="28"/>
      <c r="R1979" s="28"/>
      <c r="S1979" s="28"/>
      <c r="T1979" s="28"/>
      <c r="U1979" s="28"/>
      <c r="V1979" s="28"/>
      <c r="W1979" s="28"/>
      <c r="X1979" s="28"/>
      <c r="Y1979" s="26" t="s">
        <v>4982</v>
      </c>
      <c r="Z1979" s="26" t="s">
        <v>4983</v>
      </c>
      <c r="AA1979" s="26" t="s">
        <v>4984</v>
      </c>
      <c r="AB1979" s="26" t="s">
        <v>4982</v>
      </c>
      <c r="AF1979" t="str">
        <f t="shared" si="30"/>
        <v/>
      </c>
    </row>
    <row r="1980" spans="1:32">
      <c r="J1980" s="26" t="s">
        <v>4985</v>
      </c>
      <c r="Y1980" s="26" t="s">
        <v>4986</v>
      </c>
      <c r="Z1980" s="26" t="s">
        <v>4987</v>
      </c>
      <c r="AA1980" s="26" t="s">
        <v>4988</v>
      </c>
      <c r="AB1980" s="26" t="s">
        <v>4986</v>
      </c>
      <c r="AF1980" t="str">
        <f t="shared" si="30"/>
        <v/>
      </c>
    </row>
    <row r="1981" spans="1:32">
      <c r="J1981" s="26" t="s">
        <v>4989</v>
      </c>
      <c r="Y1981" s="26" t="s">
        <v>4990</v>
      </c>
      <c r="Z1981" s="26" t="s">
        <v>1148</v>
      </c>
      <c r="AA1981" s="26" t="s">
        <v>4991</v>
      </c>
      <c r="AB1981" s="26" t="s">
        <v>4990</v>
      </c>
      <c r="AF1981" t="str">
        <f t="shared" si="30"/>
        <v/>
      </c>
    </row>
    <row r="1982" spans="1:32">
      <c r="J1982" s="26" t="s">
        <v>4992</v>
      </c>
      <c r="Y1982" s="26" t="s">
        <v>4993</v>
      </c>
      <c r="Z1982" s="26" t="s">
        <v>4994</v>
      </c>
      <c r="AA1982" s="26" t="s">
        <v>4995</v>
      </c>
      <c r="AB1982" s="26" t="s">
        <v>4993</v>
      </c>
      <c r="AF1982" t="str">
        <f t="shared" si="30"/>
        <v/>
      </c>
    </row>
    <row r="1983" spans="1:32">
      <c r="J1983" s="26" t="s">
        <v>4996</v>
      </c>
      <c r="Y1983" s="26" t="s">
        <v>4997</v>
      </c>
      <c r="Z1983" s="26" t="s">
        <v>4998</v>
      </c>
      <c r="AA1983" s="26" t="s">
        <v>4999</v>
      </c>
      <c r="AB1983" s="26" t="s">
        <v>4997</v>
      </c>
      <c r="AF1983" t="str">
        <f t="shared" si="30"/>
        <v/>
      </c>
    </row>
    <row r="1984" spans="1:32">
      <c r="K1984" s="26" t="s">
        <v>5000</v>
      </c>
      <c r="Y1984" s="26" t="s">
        <v>5001</v>
      </c>
      <c r="Z1984" s="26" t="s">
        <v>5002</v>
      </c>
      <c r="AA1984" s="26" t="s">
        <v>5003</v>
      </c>
      <c r="AB1984" s="26" t="s">
        <v>5001</v>
      </c>
      <c r="AF1984" t="str">
        <f t="shared" si="30"/>
        <v/>
      </c>
    </row>
    <row r="1985" spans="1:32">
      <c r="K1985" s="26" t="s">
        <v>5004</v>
      </c>
      <c r="Y1985" s="26" t="s">
        <v>5005</v>
      </c>
      <c r="Z1985" s="26" t="s">
        <v>1084</v>
      </c>
      <c r="AA1985" s="26" t="s">
        <v>5006</v>
      </c>
      <c r="AB1985" s="26" t="s">
        <v>5005</v>
      </c>
      <c r="AF1985" t="str">
        <f t="shared" si="30"/>
        <v/>
      </c>
    </row>
    <row r="1986" spans="1:32">
      <c r="I1986" s="26" t="s">
        <v>5007</v>
      </c>
      <c r="Y1986" s="26" t="s">
        <v>5008</v>
      </c>
      <c r="Z1986" s="26" t="s">
        <v>1079</v>
      </c>
      <c r="AA1986" s="26" t="s">
        <v>5009</v>
      </c>
      <c r="AB1986" s="26" t="s">
        <v>5008</v>
      </c>
      <c r="AF1986" t="str">
        <f t="shared" si="30"/>
        <v/>
      </c>
    </row>
    <row r="1987" spans="1:32">
      <c r="J1987" s="26" t="s">
        <v>5010</v>
      </c>
      <c r="Y1987" s="26" t="s">
        <v>5011</v>
      </c>
      <c r="Z1987" s="26" t="s">
        <v>5012</v>
      </c>
      <c r="AA1987" s="26" t="s">
        <v>5013</v>
      </c>
      <c r="AB1987" s="26" t="s">
        <v>5011</v>
      </c>
      <c r="AF1987" t="str">
        <f t="shared" ref="AF1987:AF2050" si="31">IFERROR(VLOOKUP(AE1987, $Z$2:$AA$4500,2,0),"")</f>
        <v/>
      </c>
    </row>
    <row r="1988" spans="1:32" s="27" customFormat="1">
      <c r="A1988" s="28"/>
      <c r="B1988" s="28"/>
      <c r="C1988" s="28"/>
      <c r="D1988" s="28"/>
      <c r="E1988" s="28"/>
      <c r="F1988" s="28"/>
      <c r="G1988" s="28"/>
      <c r="H1988" s="28"/>
      <c r="I1988" s="28"/>
      <c r="J1988" s="28"/>
      <c r="K1988" s="26" t="s">
        <v>931</v>
      </c>
      <c r="L1988" s="28"/>
      <c r="M1988" s="28"/>
      <c r="N1988" s="28"/>
      <c r="O1988" s="28"/>
      <c r="P1988" s="28"/>
      <c r="Q1988" s="28"/>
      <c r="R1988" s="28"/>
      <c r="S1988" s="28"/>
      <c r="T1988" s="28"/>
      <c r="U1988" s="28"/>
      <c r="V1988" s="28"/>
      <c r="W1988" s="28"/>
      <c r="X1988" s="28"/>
      <c r="Y1988" s="26" t="s">
        <v>5014</v>
      </c>
      <c r="Z1988" s="26" t="s">
        <v>5015</v>
      </c>
      <c r="AA1988" s="26" t="s">
        <v>1049</v>
      </c>
      <c r="AB1988" s="26" t="s">
        <v>5014</v>
      </c>
      <c r="AF1988" t="str">
        <f t="shared" si="31"/>
        <v/>
      </c>
    </row>
    <row r="1989" spans="1:32" s="28" customFormat="1">
      <c r="A1989"/>
      <c r="B1989"/>
      <c r="C1989"/>
      <c r="D1989"/>
      <c r="E1989"/>
      <c r="F1989"/>
      <c r="G1989"/>
      <c r="H1989"/>
      <c r="I1989"/>
      <c r="J1989"/>
      <c r="K1989" s="26" t="s">
        <v>5016</v>
      </c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AA1989" s="26" t="s">
        <v>2382</v>
      </c>
      <c r="AF1989" t="str">
        <f t="shared" si="31"/>
        <v/>
      </c>
    </row>
    <row r="1990" spans="1:32">
      <c r="K1990" s="26" t="s">
        <v>5017</v>
      </c>
      <c r="Y1990" s="26" t="s">
        <v>5018</v>
      </c>
      <c r="Z1990" s="26" t="s">
        <v>5019</v>
      </c>
      <c r="AA1990" s="26" t="s">
        <v>5020</v>
      </c>
      <c r="AB1990" s="26" t="s">
        <v>5018</v>
      </c>
      <c r="AF1990" t="str">
        <f t="shared" si="31"/>
        <v/>
      </c>
    </row>
    <row r="1991" spans="1:32" s="28" customFormat="1">
      <c r="L1991" s="26" t="s">
        <v>901</v>
      </c>
      <c r="AA1991" s="26" t="s">
        <v>1183</v>
      </c>
      <c r="AF1991" t="str">
        <f t="shared" si="31"/>
        <v/>
      </c>
    </row>
    <row r="1992" spans="1:32" s="28" customFormat="1">
      <c r="A1992"/>
      <c r="B1992"/>
      <c r="C1992"/>
      <c r="D1992"/>
      <c r="E1992"/>
      <c r="F1992"/>
      <c r="G1992"/>
      <c r="H1992"/>
      <c r="I1992"/>
      <c r="J1992"/>
      <c r="K1992" s="26" t="s">
        <v>5021</v>
      </c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AA1992" s="26" t="s">
        <v>1186</v>
      </c>
      <c r="AF1992" t="str">
        <f t="shared" si="31"/>
        <v/>
      </c>
    </row>
    <row r="1993" spans="1:32" s="28" customFormat="1">
      <c r="K1993" s="26" t="s">
        <v>930</v>
      </c>
      <c r="AA1993" s="26" t="s">
        <v>1185</v>
      </c>
      <c r="AF1993" t="str">
        <f t="shared" si="31"/>
        <v/>
      </c>
    </row>
    <row r="1994" spans="1:32">
      <c r="A1994" s="28"/>
      <c r="B1994" s="28"/>
      <c r="C1994" s="28"/>
      <c r="D1994" s="28"/>
      <c r="E1994" s="28"/>
      <c r="F1994" s="28"/>
      <c r="G1994" s="28"/>
      <c r="H1994" s="28"/>
      <c r="I1994" s="28"/>
      <c r="J1994" s="26" t="s">
        <v>1028</v>
      </c>
      <c r="K1994" s="28"/>
      <c r="L1994" s="28"/>
      <c r="M1994" s="28"/>
      <c r="N1994" s="28"/>
      <c r="O1994" s="28"/>
      <c r="P1994" s="28"/>
      <c r="Q1994" s="28"/>
      <c r="R1994" s="28"/>
      <c r="S1994" s="28"/>
      <c r="T1994" s="28"/>
      <c r="U1994" s="28"/>
      <c r="V1994" s="28"/>
      <c r="W1994" s="28"/>
      <c r="X1994" s="28"/>
      <c r="Y1994" s="26" t="s">
        <v>5022</v>
      </c>
      <c r="Z1994" s="26" t="s">
        <v>5023</v>
      </c>
      <c r="AA1994" s="26" t="s">
        <v>5024</v>
      </c>
      <c r="AB1994" s="26" t="s">
        <v>5022</v>
      </c>
      <c r="AF1994" t="str">
        <f t="shared" si="31"/>
        <v/>
      </c>
    </row>
    <row r="1995" spans="1:32">
      <c r="J1995" s="26" t="s">
        <v>5025</v>
      </c>
      <c r="Y1995" s="26" t="s">
        <v>5026</v>
      </c>
      <c r="Z1995" s="26" t="s">
        <v>5027</v>
      </c>
      <c r="AA1995" s="26" t="s">
        <v>363</v>
      </c>
      <c r="AB1995" s="26" t="s">
        <v>5026</v>
      </c>
      <c r="AF1995" t="str">
        <f t="shared" si="31"/>
        <v/>
      </c>
    </row>
    <row r="1996" spans="1:32" s="28" customFormat="1">
      <c r="J1996" s="26" t="s">
        <v>1029</v>
      </c>
      <c r="AA1996" s="26" t="s">
        <v>282</v>
      </c>
      <c r="AF1996" t="str">
        <f t="shared" si="31"/>
        <v/>
      </c>
    </row>
    <row r="1997" spans="1:32">
      <c r="A1997" s="28"/>
      <c r="B1997" s="28"/>
      <c r="C1997" s="28"/>
      <c r="D1997" s="28"/>
      <c r="E1997" s="28"/>
      <c r="F1997" s="28"/>
      <c r="G1997" s="28"/>
      <c r="H1997" s="28"/>
      <c r="I1997" s="28"/>
      <c r="J1997" s="26" t="s">
        <v>1034</v>
      </c>
      <c r="K1997" s="28"/>
      <c r="L1997" s="28"/>
      <c r="M1997" s="28"/>
      <c r="N1997" s="28"/>
      <c r="O1997" s="28"/>
      <c r="P1997" s="28"/>
      <c r="Q1997" s="28"/>
      <c r="R1997" s="28"/>
      <c r="S1997" s="28"/>
      <c r="T1997" s="28"/>
      <c r="U1997" s="28"/>
      <c r="V1997" s="28"/>
      <c r="W1997" s="28"/>
      <c r="X1997" s="28"/>
      <c r="Y1997" s="26" t="s">
        <v>5028</v>
      </c>
      <c r="Z1997" s="26" t="s">
        <v>5029</v>
      </c>
      <c r="AA1997" s="26" t="s">
        <v>5030</v>
      </c>
      <c r="AB1997" s="26" t="s">
        <v>5028</v>
      </c>
      <c r="AF1997" t="str">
        <f t="shared" si="31"/>
        <v/>
      </c>
    </row>
    <row r="1998" spans="1:32" s="28" customFormat="1">
      <c r="J1998" s="26" t="s">
        <v>992</v>
      </c>
      <c r="AA1998" s="26" t="s">
        <v>292</v>
      </c>
      <c r="AF1998" t="str">
        <f t="shared" si="31"/>
        <v/>
      </c>
    </row>
    <row r="1999" spans="1:32">
      <c r="J1999" s="26" t="s">
        <v>5031</v>
      </c>
      <c r="Y1999" s="26" t="s">
        <v>5032</v>
      </c>
      <c r="Z1999" s="26" t="s">
        <v>5033</v>
      </c>
      <c r="AA1999" s="26" t="s">
        <v>5034</v>
      </c>
      <c r="AB1999" s="26" t="s">
        <v>5032</v>
      </c>
      <c r="AF1999" t="str">
        <f t="shared" si="31"/>
        <v/>
      </c>
    </row>
    <row r="2000" spans="1:32">
      <c r="J2000" s="26" t="s">
        <v>5035</v>
      </c>
      <c r="AA2000" s="26" t="s">
        <v>5036</v>
      </c>
      <c r="AF2000" t="str">
        <f t="shared" si="31"/>
        <v/>
      </c>
    </row>
    <row r="2001" spans="1:32">
      <c r="A2001" s="28"/>
      <c r="B2001" s="28"/>
      <c r="C2001" s="28"/>
      <c r="D2001" s="28"/>
      <c r="E2001" s="28"/>
      <c r="F2001" s="28"/>
      <c r="G2001" s="28"/>
      <c r="H2001" s="28"/>
      <c r="I2001" s="28"/>
      <c r="J2001" s="26" t="s">
        <v>1335</v>
      </c>
      <c r="K2001" s="28"/>
      <c r="L2001" s="28"/>
      <c r="M2001" s="28"/>
      <c r="N2001" s="28"/>
      <c r="O2001" s="28"/>
      <c r="P2001" s="28"/>
      <c r="Q2001" s="28"/>
      <c r="R2001" s="28"/>
      <c r="S2001" s="28"/>
      <c r="T2001" s="28"/>
      <c r="U2001" s="28"/>
      <c r="V2001" s="28"/>
      <c r="W2001" s="28"/>
      <c r="X2001" s="28"/>
      <c r="Y2001" s="26" t="s">
        <v>5037</v>
      </c>
      <c r="Z2001" s="26" t="s">
        <v>5038</v>
      </c>
      <c r="AA2001" s="26" t="s">
        <v>5039</v>
      </c>
      <c r="AB2001" s="26" t="s">
        <v>5037</v>
      </c>
      <c r="AF2001" t="str">
        <f t="shared" si="31"/>
        <v/>
      </c>
    </row>
    <row r="2002" spans="1:32">
      <c r="J2002" s="26" t="s">
        <v>5040</v>
      </c>
      <c r="Y2002" s="26" t="s">
        <v>5041</v>
      </c>
      <c r="Z2002" s="26" t="s">
        <v>5042</v>
      </c>
      <c r="AA2002" s="26" t="s">
        <v>5043</v>
      </c>
      <c r="AB2002" s="26" t="s">
        <v>5041</v>
      </c>
      <c r="AF2002" t="str">
        <f t="shared" si="31"/>
        <v/>
      </c>
    </row>
    <row r="2003" spans="1:32">
      <c r="A2003" s="28"/>
      <c r="B2003" s="28"/>
      <c r="C2003" s="28"/>
      <c r="D2003" s="28"/>
      <c r="E2003" s="28"/>
      <c r="F2003" s="28"/>
      <c r="G2003" s="28"/>
      <c r="H2003" s="28"/>
      <c r="I2003" s="28"/>
      <c r="J2003" s="28"/>
      <c r="K2003" s="26" t="s">
        <v>1295</v>
      </c>
      <c r="L2003" s="28"/>
      <c r="M2003" s="28"/>
      <c r="N2003" s="28"/>
      <c r="O2003" s="28"/>
      <c r="P2003" s="28"/>
      <c r="Q2003" s="28"/>
      <c r="R2003" s="28"/>
      <c r="S2003" s="28"/>
      <c r="T2003" s="28"/>
      <c r="U2003" s="28"/>
      <c r="V2003" s="28"/>
      <c r="W2003" s="28"/>
      <c r="X2003" s="28"/>
      <c r="Y2003" s="26" t="s">
        <v>5044</v>
      </c>
      <c r="Z2003" s="26" t="s">
        <v>1112</v>
      </c>
      <c r="AA2003" s="26" t="s">
        <v>5045</v>
      </c>
      <c r="AB2003" s="26" t="s">
        <v>5044</v>
      </c>
      <c r="AF2003" t="str">
        <f t="shared" si="31"/>
        <v/>
      </c>
    </row>
    <row r="2004" spans="1:32">
      <c r="A2004" s="28"/>
      <c r="B2004" s="28"/>
      <c r="C2004" s="28"/>
      <c r="D2004" s="28"/>
      <c r="E2004" s="28"/>
      <c r="F2004" s="28"/>
      <c r="G2004" s="28"/>
      <c r="H2004" s="28"/>
      <c r="I2004" s="28"/>
      <c r="J2004" s="28"/>
      <c r="K2004" s="26" t="s">
        <v>909</v>
      </c>
      <c r="L2004" s="28"/>
      <c r="M2004" s="28"/>
      <c r="N2004" s="28"/>
      <c r="O2004" s="28"/>
      <c r="P2004" s="28"/>
      <c r="Q2004" s="28"/>
      <c r="R2004" s="28"/>
      <c r="S2004" s="28"/>
      <c r="T2004" s="28"/>
      <c r="U2004" s="28"/>
      <c r="V2004" s="28"/>
      <c r="W2004" s="28"/>
      <c r="X2004" s="28"/>
      <c r="Y2004" s="26" t="s">
        <v>5046</v>
      </c>
      <c r="Z2004" s="26" t="s">
        <v>5047</v>
      </c>
      <c r="AA2004" s="26" t="s">
        <v>5048</v>
      </c>
      <c r="AB2004" s="26" t="s">
        <v>5046</v>
      </c>
      <c r="AF2004" t="str">
        <f t="shared" si="31"/>
        <v/>
      </c>
    </row>
    <row r="2005" spans="1:32">
      <c r="A2005" s="28"/>
      <c r="B2005" s="28"/>
      <c r="C2005" s="28"/>
      <c r="D2005" s="28"/>
      <c r="E2005" s="28"/>
      <c r="F2005" s="28"/>
      <c r="G2005" s="28"/>
      <c r="H2005" s="28"/>
      <c r="I2005" s="28"/>
      <c r="J2005" s="28"/>
      <c r="K2005" s="26" t="s">
        <v>930</v>
      </c>
      <c r="L2005" s="28"/>
      <c r="M2005" s="28"/>
      <c r="N2005" s="28"/>
      <c r="O2005" s="28"/>
      <c r="P2005" s="28"/>
      <c r="Q2005" s="28"/>
      <c r="R2005" s="28"/>
      <c r="S2005" s="28"/>
      <c r="T2005" s="28"/>
      <c r="U2005" s="28"/>
      <c r="V2005" s="28"/>
      <c r="W2005" s="28"/>
      <c r="X2005" s="28"/>
      <c r="Y2005" s="26" t="s">
        <v>5049</v>
      </c>
      <c r="Z2005" s="26" t="s">
        <v>5050</v>
      </c>
      <c r="AA2005" s="26" t="s">
        <v>5051</v>
      </c>
      <c r="AB2005" s="26" t="s">
        <v>5049</v>
      </c>
      <c r="AF2005" t="str">
        <f t="shared" si="31"/>
        <v/>
      </c>
    </row>
    <row r="2006" spans="1:32">
      <c r="K2006" s="26" t="s">
        <v>5052</v>
      </c>
      <c r="Y2006" s="26" t="s">
        <v>5053</v>
      </c>
      <c r="Z2006" s="26" t="s">
        <v>5054</v>
      </c>
      <c r="AA2006" s="26" t="s">
        <v>5055</v>
      </c>
      <c r="AB2006" s="26" t="s">
        <v>5053</v>
      </c>
      <c r="AF2006" t="str">
        <f t="shared" si="31"/>
        <v/>
      </c>
    </row>
    <row r="2007" spans="1:32">
      <c r="A2007" s="28"/>
      <c r="B2007" s="28"/>
      <c r="C2007" s="28"/>
      <c r="D2007" s="28"/>
      <c r="E2007" s="28"/>
      <c r="F2007" s="28"/>
      <c r="G2007" s="28"/>
      <c r="H2007" s="28"/>
      <c r="I2007" s="28"/>
      <c r="J2007" s="28"/>
      <c r="K2007" s="26" t="s">
        <v>1303</v>
      </c>
      <c r="L2007" s="28"/>
      <c r="M2007" s="28"/>
      <c r="N2007" s="28"/>
      <c r="O2007" s="28"/>
      <c r="P2007" s="28"/>
      <c r="Q2007" s="28"/>
      <c r="R2007" s="28"/>
      <c r="S2007" s="28"/>
      <c r="T2007" s="28"/>
      <c r="U2007" s="28"/>
      <c r="V2007" s="28"/>
      <c r="W2007" s="28"/>
      <c r="X2007" s="28"/>
      <c r="Y2007" s="26" t="s">
        <v>5056</v>
      </c>
      <c r="Z2007" s="26" t="s">
        <v>5057</v>
      </c>
      <c r="AA2007" s="26" t="s">
        <v>5058</v>
      </c>
      <c r="AB2007" s="26" t="s">
        <v>5056</v>
      </c>
      <c r="AF2007" t="str">
        <f t="shared" si="31"/>
        <v/>
      </c>
    </row>
    <row r="2008" spans="1:32">
      <c r="A2008" s="28"/>
      <c r="B2008" s="28"/>
      <c r="C2008" s="28"/>
      <c r="D2008" s="28"/>
      <c r="E2008" s="28"/>
      <c r="F2008" s="28"/>
      <c r="G2008" s="28"/>
      <c r="H2008" s="28"/>
      <c r="I2008" s="28"/>
      <c r="J2008" s="28"/>
      <c r="K2008" s="26" t="s">
        <v>931</v>
      </c>
      <c r="L2008" s="28"/>
      <c r="M2008" s="28"/>
      <c r="N2008" s="28"/>
      <c r="O2008" s="28"/>
      <c r="P2008" s="28"/>
      <c r="Q2008" s="28"/>
      <c r="R2008" s="28"/>
      <c r="S2008" s="28"/>
      <c r="T2008" s="28"/>
      <c r="U2008" s="28"/>
      <c r="V2008" s="28"/>
      <c r="W2008" s="28"/>
      <c r="X2008" s="28"/>
      <c r="Y2008" s="26" t="s">
        <v>5059</v>
      </c>
      <c r="Z2008" s="26" t="s">
        <v>1056</v>
      </c>
      <c r="AA2008" s="26" t="s">
        <v>5060</v>
      </c>
      <c r="AB2008" s="26" t="s">
        <v>5059</v>
      </c>
      <c r="AF2008" t="str">
        <f t="shared" si="31"/>
        <v/>
      </c>
    </row>
    <row r="2009" spans="1:32">
      <c r="J2009" s="26" t="s">
        <v>5061</v>
      </c>
      <c r="Y2009" s="26" t="s">
        <v>5062</v>
      </c>
      <c r="Z2009" s="26" t="s">
        <v>5063</v>
      </c>
      <c r="AA2009" s="26" t="s">
        <v>5064</v>
      </c>
      <c r="AB2009" s="26" t="s">
        <v>5062</v>
      </c>
      <c r="AF2009" t="str">
        <f t="shared" si="31"/>
        <v/>
      </c>
    </row>
    <row r="2010" spans="1:32">
      <c r="K2010" s="26" t="s">
        <v>5065</v>
      </c>
      <c r="Y2010" s="26" t="s">
        <v>5066</v>
      </c>
      <c r="Z2010" s="26" t="s">
        <v>1074</v>
      </c>
      <c r="AA2010" s="26" t="s">
        <v>5067</v>
      </c>
      <c r="AB2010" s="26" t="s">
        <v>5066</v>
      </c>
      <c r="AF2010" t="str">
        <f t="shared" si="31"/>
        <v/>
      </c>
    </row>
    <row r="2011" spans="1:32">
      <c r="K2011" s="26" t="s">
        <v>5068</v>
      </c>
      <c r="Y2011" s="26" t="s">
        <v>5069</v>
      </c>
      <c r="Z2011" s="26" t="s">
        <v>5070</v>
      </c>
      <c r="AA2011" s="26" t="s">
        <v>5071</v>
      </c>
      <c r="AB2011" s="26" t="s">
        <v>5069</v>
      </c>
      <c r="AF2011" t="str">
        <f t="shared" si="31"/>
        <v/>
      </c>
    </row>
    <row r="2012" spans="1:32">
      <c r="J2012" s="26" t="s">
        <v>5072</v>
      </c>
      <c r="Y2012" s="26" t="s">
        <v>5073</v>
      </c>
      <c r="Z2012" s="26" t="s">
        <v>5074</v>
      </c>
      <c r="AA2012" s="26" t="s">
        <v>5075</v>
      </c>
      <c r="AB2012" s="26" t="s">
        <v>5073</v>
      </c>
      <c r="AF2012" t="str">
        <f t="shared" si="31"/>
        <v/>
      </c>
    </row>
    <row r="2013" spans="1:32" s="28" customFormat="1">
      <c r="J2013" s="26" t="s">
        <v>1291</v>
      </c>
      <c r="AA2013" s="26" t="s">
        <v>4935</v>
      </c>
      <c r="AF2013" t="str">
        <f t="shared" si="31"/>
        <v/>
      </c>
    </row>
    <row r="2014" spans="1:32" s="28" customFormat="1">
      <c r="A2014"/>
      <c r="B2014"/>
      <c r="C2014"/>
      <c r="D2014"/>
      <c r="E2014"/>
      <c r="F2014"/>
      <c r="G2014"/>
      <c r="H2014"/>
      <c r="I2014" s="26" t="s">
        <v>5076</v>
      </c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AA2014" s="26" t="s">
        <v>1742</v>
      </c>
      <c r="AF2014" t="str">
        <f t="shared" si="31"/>
        <v/>
      </c>
    </row>
    <row r="2015" spans="1:32">
      <c r="J2015" s="26" t="s">
        <v>5077</v>
      </c>
      <c r="Y2015" s="26" t="s">
        <v>5078</v>
      </c>
      <c r="Z2015" s="26" t="s">
        <v>1095</v>
      </c>
      <c r="AA2015" s="26" t="s">
        <v>5079</v>
      </c>
      <c r="AB2015" s="26" t="s">
        <v>5078</v>
      </c>
      <c r="AF2015" t="str">
        <f t="shared" si="31"/>
        <v/>
      </c>
    </row>
    <row r="2016" spans="1:32">
      <c r="J2016" s="26" t="s">
        <v>5080</v>
      </c>
      <c r="Y2016" s="26" t="s">
        <v>5081</v>
      </c>
      <c r="Z2016" s="26" t="s">
        <v>1120</v>
      </c>
      <c r="AA2016" s="26" t="s">
        <v>5082</v>
      </c>
      <c r="AB2016" s="26" t="s">
        <v>5081</v>
      </c>
      <c r="AF2016" t="str">
        <f t="shared" si="31"/>
        <v/>
      </c>
    </row>
    <row r="2017" spans="1:32">
      <c r="J2017" s="26" t="s">
        <v>5083</v>
      </c>
      <c r="Y2017" s="26" t="s">
        <v>5084</v>
      </c>
      <c r="Z2017" s="26" t="s">
        <v>1116</v>
      </c>
      <c r="AA2017" s="26" t="s">
        <v>5085</v>
      </c>
      <c r="AB2017" s="26" t="s">
        <v>5084</v>
      </c>
      <c r="AF2017" t="str">
        <f t="shared" si="31"/>
        <v/>
      </c>
    </row>
    <row r="2018" spans="1:32">
      <c r="J2018" s="26" t="s">
        <v>5086</v>
      </c>
      <c r="Y2018" s="26" t="s">
        <v>5087</v>
      </c>
      <c r="Z2018" s="26" t="s">
        <v>1140</v>
      </c>
      <c r="AA2018" s="26" t="s">
        <v>5088</v>
      </c>
      <c r="AB2018" s="26" t="s">
        <v>5087</v>
      </c>
      <c r="AF2018" t="str">
        <f t="shared" si="31"/>
        <v/>
      </c>
    </row>
    <row r="2019" spans="1:32">
      <c r="K2019" s="26" t="s">
        <v>5089</v>
      </c>
      <c r="Y2019" s="26" t="s">
        <v>5090</v>
      </c>
      <c r="Z2019" s="26" t="s">
        <v>5091</v>
      </c>
      <c r="AA2019" s="26" t="s">
        <v>5092</v>
      </c>
      <c r="AB2019" s="26" t="s">
        <v>5090</v>
      </c>
      <c r="AF2019" t="str">
        <f t="shared" si="31"/>
        <v/>
      </c>
    </row>
    <row r="2020" spans="1:32">
      <c r="K2020" s="26" t="s">
        <v>5093</v>
      </c>
      <c r="Y2020" s="26" t="s">
        <v>5094</v>
      </c>
      <c r="Z2020" s="26" t="s">
        <v>1108</v>
      </c>
      <c r="AA2020" s="26" t="s">
        <v>5095</v>
      </c>
      <c r="AB2020" s="26" t="s">
        <v>5094</v>
      </c>
      <c r="AF2020" t="str">
        <f t="shared" si="31"/>
        <v/>
      </c>
    </row>
    <row r="2021" spans="1:32">
      <c r="K2021" s="26" t="s">
        <v>5096</v>
      </c>
      <c r="Y2021" s="26" t="s">
        <v>5097</v>
      </c>
      <c r="Z2021" s="26" t="s">
        <v>5098</v>
      </c>
      <c r="AA2021" s="26" t="s">
        <v>5099</v>
      </c>
      <c r="AB2021" s="26" t="s">
        <v>5097</v>
      </c>
      <c r="AF2021" t="str">
        <f t="shared" si="31"/>
        <v/>
      </c>
    </row>
    <row r="2022" spans="1:32">
      <c r="K2022" s="26" t="s">
        <v>5100</v>
      </c>
      <c r="Y2022" s="26" t="s">
        <v>5101</v>
      </c>
      <c r="Z2022" s="26" t="s">
        <v>5102</v>
      </c>
      <c r="AA2022" s="26" t="s">
        <v>5103</v>
      </c>
      <c r="AB2022" s="26" t="s">
        <v>5101</v>
      </c>
      <c r="AF2022" t="str">
        <f t="shared" si="31"/>
        <v/>
      </c>
    </row>
    <row r="2023" spans="1:32" s="28" customFormat="1">
      <c r="A2023"/>
      <c r="B2023"/>
      <c r="C2023"/>
      <c r="D2023"/>
      <c r="E2023"/>
      <c r="F2023"/>
      <c r="G2023"/>
      <c r="H2023"/>
      <c r="I2023"/>
      <c r="J2023"/>
      <c r="K2023" s="26" t="s">
        <v>5104</v>
      </c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AA2023" s="26" t="s">
        <v>4953</v>
      </c>
      <c r="AF2023" t="str">
        <f t="shared" si="31"/>
        <v/>
      </c>
    </row>
    <row r="2024" spans="1:32">
      <c r="K2024" s="26" t="s">
        <v>5105</v>
      </c>
      <c r="Y2024" s="26" t="s">
        <v>5106</v>
      </c>
      <c r="Z2024" s="26" t="s">
        <v>5107</v>
      </c>
      <c r="AA2024" s="26" t="s">
        <v>5108</v>
      </c>
      <c r="AB2024" s="26" t="s">
        <v>5106</v>
      </c>
      <c r="AF2024" t="str">
        <f t="shared" si="31"/>
        <v/>
      </c>
    </row>
    <row r="2025" spans="1:32">
      <c r="K2025" s="26" t="s">
        <v>5109</v>
      </c>
      <c r="Y2025" s="26" t="s">
        <v>5110</v>
      </c>
      <c r="Z2025" s="26" t="s">
        <v>5111</v>
      </c>
      <c r="AA2025" s="26" t="s">
        <v>5112</v>
      </c>
      <c r="AB2025" s="26" t="s">
        <v>5110</v>
      </c>
      <c r="AF2025" t="str">
        <f t="shared" si="31"/>
        <v/>
      </c>
    </row>
    <row r="2026" spans="1:32">
      <c r="K2026" s="26" t="s">
        <v>5113</v>
      </c>
      <c r="Y2026" s="26" t="s">
        <v>5114</v>
      </c>
      <c r="Z2026" s="26" t="s">
        <v>5115</v>
      </c>
      <c r="AA2026" s="26" t="s">
        <v>5116</v>
      </c>
      <c r="AB2026" s="26" t="s">
        <v>5114</v>
      </c>
      <c r="AF2026" t="str">
        <f t="shared" si="31"/>
        <v/>
      </c>
    </row>
    <row r="2027" spans="1:32" s="28" customFormat="1">
      <c r="A2027"/>
      <c r="B2027"/>
      <c r="C2027"/>
      <c r="D2027"/>
      <c r="E2027"/>
      <c r="F2027"/>
      <c r="G2027"/>
      <c r="H2027"/>
      <c r="I2027"/>
      <c r="J2027"/>
      <c r="K2027" s="26" t="s">
        <v>5117</v>
      </c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AA2027" s="26" t="s">
        <v>5108</v>
      </c>
      <c r="AF2027" t="str">
        <f t="shared" si="31"/>
        <v/>
      </c>
    </row>
    <row r="2028" spans="1:32" s="28" customFormat="1">
      <c r="A2028"/>
      <c r="B2028"/>
      <c r="C2028"/>
      <c r="D2028"/>
      <c r="E2028"/>
      <c r="F2028"/>
      <c r="G2028"/>
      <c r="H2028"/>
      <c r="I2028"/>
      <c r="J2028"/>
      <c r="K2028" s="26" t="s">
        <v>5118</v>
      </c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AA2028" s="26" t="s">
        <v>4953</v>
      </c>
      <c r="AF2028" t="str">
        <f t="shared" si="31"/>
        <v/>
      </c>
    </row>
    <row r="2029" spans="1:32" s="28" customFormat="1">
      <c r="A2029"/>
      <c r="B2029"/>
      <c r="C2029"/>
      <c r="D2029"/>
      <c r="E2029"/>
      <c r="F2029"/>
      <c r="G2029"/>
      <c r="H2029"/>
      <c r="I2029"/>
      <c r="J2029" s="26" t="s">
        <v>5119</v>
      </c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AA2029" s="26" t="s">
        <v>5103</v>
      </c>
      <c r="AF2029" t="str">
        <f t="shared" si="31"/>
        <v/>
      </c>
    </row>
    <row r="2030" spans="1:32">
      <c r="J2030" s="26" t="s">
        <v>5120</v>
      </c>
      <c r="Y2030" s="26" t="s">
        <v>5121</v>
      </c>
      <c r="Z2030" s="26" t="s">
        <v>5122</v>
      </c>
      <c r="AA2030" s="26" t="s">
        <v>5123</v>
      </c>
      <c r="AB2030" s="26" t="s">
        <v>5121</v>
      </c>
      <c r="AF2030" t="str">
        <f t="shared" si="31"/>
        <v/>
      </c>
    </row>
    <row r="2031" spans="1:32">
      <c r="A2031" s="28"/>
      <c r="B2031" s="28"/>
      <c r="C2031" s="28"/>
      <c r="D2031" s="28"/>
      <c r="E2031" s="28"/>
      <c r="F2031" s="28"/>
      <c r="G2031" s="28"/>
      <c r="H2031" s="28"/>
      <c r="I2031" s="28"/>
      <c r="J2031" s="28"/>
      <c r="K2031" s="26" t="s">
        <v>795</v>
      </c>
      <c r="L2031" s="28"/>
      <c r="M2031" s="28"/>
      <c r="N2031" s="28"/>
      <c r="O2031" s="28"/>
      <c r="P2031" s="28"/>
      <c r="Q2031" s="28"/>
      <c r="R2031" s="28"/>
      <c r="S2031" s="28"/>
      <c r="T2031" s="28"/>
      <c r="U2031" s="28"/>
      <c r="V2031" s="28"/>
      <c r="W2031" s="28"/>
      <c r="X2031" s="28"/>
      <c r="Y2031" s="26" t="s">
        <v>5124</v>
      </c>
      <c r="Z2031" s="26" t="s">
        <v>1152</v>
      </c>
      <c r="AA2031" s="26" t="s">
        <v>5125</v>
      </c>
      <c r="AB2031" s="26" t="s">
        <v>5124</v>
      </c>
      <c r="AF2031" t="str">
        <f t="shared" si="31"/>
        <v/>
      </c>
    </row>
    <row r="2032" spans="1:32" s="28" customFormat="1">
      <c r="A2032"/>
      <c r="B2032"/>
      <c r="C2032"/>
      <c r="D2032"/>
      <c r="E2032"/>
      <c r="F2032"/>
      <c r="G2032"/>
      <c r="H2032"/>
      <c r="I2032"/>
      <c r="J2032" s="26" t="s">
        <v>5126</v>
      </c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 s="26" t="s">
        <v>5127</v>
      </c>
      <c r="Z2032" s="26" t="s">
        <v>5128</v>
      </c>
      <c r="AA2032" s="26" t="s">
        <v>902</v>
      </c>
      <c r="AB2032" s="26" t="s">
        <v>5127</v>
      </c>
      <c r="AF2032" t="str">
        <f t="shared" si="31"/>
        <v/>
      </c>
    </row>
    <row r="2033" spans="1:32">
      <c r="J2033" s="26" t="s">
        <v>5129</v>
      </c>
      <c r="Y2033" s="26" t="s">
        <v>5130</v>
      </c>
      <c r="Z2033" s="26" t="s">
        <v>5131</v>
      </c>
      <c r="AA2033" s="26" t="s">
        <v>5132</v>
      </c>
      <c r="AB2033" s="26" t="s">
        <v>5130</v>
      </c>
      <c r="AF2033" t="str">
        <f t="shared" si="31"/>
        <v/>
      </c>
    </row>
    <row r="2034" spans="1:32">
      <c r="J2034" s="26" t="s">
        <v>5133</v>
      </c>
      <c r="Y2034" s="26" t="s">
        <v>5134</v>
      </c>
      <c r="Z2034" s="26" t="s">
        <v>954</v>
      </c>
      <c r="AA2034" s="26" t="s">
        <v>5135</v>
      </c>
      <c r="AB2034" s="26" t="s">
        <v>5134</v>
      </c>
      <c r="AF2034" t="str">
        <f t="shared" si="31"/>
        <v/>
      </c>
    </row>
    <row r="2035" spans="1:32">
      <c r="K2035" s="26" t="s">
        <v>5136</v>
      </c>
      <c r="Y2035" s="26" t="s">
        <v>5137</v>
      </c>
      <c r="Z2035" s="26" t="s">
        <v>949</v>
      </c>
      <c r="AA2035" s="26" t="s">
        <v>5138</v>
      </c>
      <c r="AB2035" s="26" t="s">
        <v>5137</v>
      </c>
      <c r="AF2035" t="str">
        <f t="shared" si="31"/>
        <v/>
      </c>
    </row>
    <row r="2036" spans="1:32">
      <c r="A2036" s="28"/>
      <c r="B2036" s="28"/>
      <c r="C2036" s="28"/>
      <c r="D2036" s="28"/>
      <c r="E2036" s="28"/>
      <c r="F2036" s="28"/>
      <c r="G2036" s="28"/>
      <c r="H2036" s="28"/>
      <c r="I2036" s="28"/>
      <c r="J2036" s="28"/>
      <c r="K2036" s="28"/>
      <c r="L2036" s="26" t="s">
        <v>3266</v>
      </c>
      <c r="M2036" s="28"/>
      <c r="N2036" s="28"/>
      <c r="O2036" s="28"/>
      <c r="P2036" s="28"/>
      <c r="Q2036" s="28"/>
      <c r="R2036" s="28"/>
      <c r="S2036" s="28"/>
      <c r="T2036" s="28"/>
      <c r="U2036" s="28"/>
      <c r="V2036" s="28"/>
      <c r="W2036" s="28"/>
      <c r="X2036" s="28"/>
      <c r="Y2036" s="26" t="s">
        <v>5139</v>
      </c>
      <c r="Z2036" s="26" t="s">
        <v>5140</v>
      </c>
      <c r="AA2036" s="26" t="s">
        <v>5141</v>
      </c>
      <c r="AB2036" s="26" t="s">
        <v>5139</v>
      </c>
      <c r="AF2036" t="str">
        <f t="shared" si="31"/>
        <v/>
      </c>
    </row>
    <row r="2037" spans="1:32">
      <c r="A2037" s="28"/>
      <c r="B2037" s="28"/>
      <c r="C2037" s="28"/>
      <c r="D2037" s="28"/>
      <c r="E2037" s="28"/>
      <c r="F2037" s="28"/>
      <c r="G2037" s="28"/>
      <c r="H2037" s="28"/>
      <c r="I2037" s="28"/>
      <c r="J2037" s="28"/>
      <c r="K2037" s="28"/>
      <c r="L2037" s="26" t="s">
        <v>3263</v>
      </c>
      <c r="M2037" s="28"/>
      <c r="N2037" s="28"/>
      <c r="O2037" s="28"/>
      <c r="P2037" s="28"/>
      <c r="Q2037" s="28"/>
      <c r="R2037" s="28"/>
      <c r="S2037" s="28"/>
      <c r="T2037" s="28"/>
      <c r="U2037" s="28"/>
      <c r="V2037" s="28"/>
      <c r="W2037" s="28"/>
      <c r="X2037" s="28"/>
      <c r="Y2037" s="26" t="s">
        <v>5142</v>
      </c>
      <c r="Z2037" s="26" t="s">
        <v>5143</v>
      </c>
      <c r="AA2037" s="26" t="s">
        <v>5144</v>
      </c>
      <c r="AB2037" s="26" t="s">
        <v>5142</v>
      </c>
      <c r="AF2037" t="str">
        <f t="shared" si="31"/>
        <v/>
      </c>
    </row>
    <row r="2038" spans="1:32">
      <c r="K2038" s="26" t="s">
        <v>5145</v>
      </c>
      <c r="Y2038" s="26" t="s">
        <v>5146</v>
      </c>
      <c r="Z2038" s="26" t="s">
        <v>882</v>
      </c>
      <c r="AA2038" s="26" t="s">
        <v>5147</v>
      </c>
      <c r="AB2038" s="26" t="s">
        <v>5146</v>
      </c>
      <c r="AF2038" t="str">
        <f t="shared" si="31"/>
        <v/>
      </c>
    </row>
    <row r="2039" spans="1:32">
      <c r="A2039" s="28"/>
      <c r="B2039" s="28"/>
      <c r="C2039" s="28"/>
      <c r="D2039" s="28"/>
      <c r="E2039" s="28"/>
      <c r="F2039" s="28"/>
      <c r="G2039" s="28"/>
      <c r="H2039" s="28"/>
      <c r="I2039" s="28"/>
      <c r="J2039" s="28"/>
      <c r="K2039" s="28"/>
      <c r="L2039" s="26" t="s">
        <v>691</v>
      </c>
      <c r="M2039" s="28"/>
      <c r="N2039" s="28"/>
      <c r="O2039" s="28"/>
      <c r="P2039" s="28"/>
      <c r="Q2039" s="28"/>
      <c r="R2039" s="28"/>
      <c r="S2039" s="28"/>
      <c r="T2039" s="28"/>
      <c r="U2039" s="28"/>
      <c r="V2039" s="28"/>
      <c r="W2039" s="28"/>
      <c r="X2039" s="28"/>
      <c r="AA2039" s="26" t="s">
        <v>5148</v>
      </c>
      <c r="AF2039" t="str">
        <f t="shared" si="31"/>
        <v/>
      </c>
    </row>
    <row r="2040" spans="1:32">
      <c r="A2040" s="28"/>
      <c r="B2040" s="28"/>
      <c r="C2040" s="28"/>
      <c r="D2040" s="28"/>
      <c r="E2040" s="28"/>
      <c r="F2040" s="28"/>
      <c r="G2040" s="28"/>
      <c r="H2040" s="28"/>
      <c r="I2040" s="28"/>
      <c r="J2040" s="28"/>
      <c r="K2040" s="28"/>
      <c r="L2040" s="26" t="s">
        <v>689</v>
      </c>
      <c r="M2040" s="28"/>
      <c r="N2040" s="28"/>
      <c r="O2040" s="28"/>
      <c r="P2040" s="28"/>
      <c r="Q2040" s="28"/>
      <c r="R2040" s="28"/>
      <c r="S2040" s="28"/>
      <c r="T2040" s="28"/>
      <c r="U2040" s="28"/>
      <c r="V2040" s="28"/>
      <c r="W2040" s="28"/>
      <c r="X2040" s="28"/>
      <c r="AA2040" s="26" t="s">
        <v>5149</v>
      </c>
      <c r="AF2040" t="str">
        <f t="shared" si="31"/>
        <v/>
      </c>
    </row>
    <row r="2041" spans="1:32">
      <c r="A2041" s="28"/>
      <c r="B2041" s="28"/>
      <c r="C2041" s="28"/>
      <c r="D2041" s="28"/>
      <c r="E2041" s="28"/>
      <c r="F2041" s="28"/>
      <c r="G2041" s="28"/>
      <c r="H2041" s="28"/>
      <c r="I2041" s="28"/>
      <c r="J2041" s="28"/>
      <c r="K2041" s="28"/>
      <c r="L2041" s="26" t="s">
        <v>687</v>
      </c>
      <c r="M2041" s="28"/>
      <c r="N2041" s="28"/>
      <c r="O2041" s="28"/>
      <c r="P2041" s="28"/>
      <c r="Q2041" s="28"/>
      <c r="R2041" s="28"/>
      <c r="S2041" s="28"/>
      <c r="T2041" s="28"/>
      <c r="U2041" s="28"/>
      <c r="V2041" s="28"/>
      <c r="W2041" s="28"/>
      <c r="X2041" s="28"/>
      <c r="Y2041" s="26" t="s">
        <v>5150</v>
      </c>
      <c r="Z2041" s="26" t="s">
        <v>5151</v>
      </c>
      <c r="AA2041" s="26" t="s">
        <v>5152</v>
      </c>
      <c r="AB2041" s="26" t="s">
        <v>5150</v>
      </c>
      <c r="AF2041" t="str">
        <f t="shared" si="31"/>
        <v/>
      </c>
    </row>
    <row r="2042" spans="1:32">
      <c r="K2042" s="26" t="s">
        <v>5153</v>
      </c>
      <c r="Y2042" s="26" t="s">
        <v>5154</v>
      </c>
      <c r="Z2042" s="26" t="s">
        <v>886</v>
      </c>
      <c r="AA2042" s="26" t="s">
        <v>5155</v>
      </c>
      <c r="AB2042" s="26" t="s">
        <v>5154</v>
      </c>
      <c r="AF2042" t="str">
        <f t="shared" si="31"/>
        <v/>
      </c>
    </row>
    <row r="2043" spans="1:32">
      <c r="A2043" s="28"/>
      <c r="B2043" s="28"/>
      <c r="C2043" s="28"/>
      <c r="D2043" s="28"/>
      <c r="E2043" s="28"/>
      <c r="F2043" s="28"/>
      <c r="G2043" s="28"/>
      <c r="H2043" s="28"/>
      <c r="I2043" s="28"/>
      <c r="J2043" s="28"/>
      <c r="K2043" s="28"/>
      <c r="L2043" s="26" t="s">
        <v>2117</v>
      </c>
      <c r="M2043" s="28"/>
      <c r="N2043" s="28"/>
      <c r="O2043" s="28"/>
      <c r="P2043" s="28"/>
      <c r="Q2043" s="28"/>
      <c r="R2043" s="28"/>
      <c r="S2043" s="28"/>
      <c r="T2043" s="28"/>
      <c r="U2043" s="28"/>
      <c r="V2043" s="28"/>
      <c r="W2043" s="28"/>
      <c r="X2043" s="28"/>
      <c r="Y2043" s="26" t="s">
        <v>5156</v>
      </c>
      <c r="Z2043" s="26" t="s">
        <v>5157</v>
      </c>
      <c r="AA2043" s="26" t="s">
        <v>5158</v>
      </c>
      <c r="AB2043" s="26" t="s">
        <v>5156</v>
      </c>
      <c r="AF2043" t="str">
        <f t="shared" si="31"/>
        <v/>
      </c>
    </row>
    <row r="2044" spans="1:32">
      <c r="A2044" s="28"/>
      <c r="B2044" s="28"/>
      <c r="C2044" s="28"/>
      <c r="D2044" s="28"/>
      <c r="E2044" s="28"/>
      <c r="F2044" s="28"/>
      <c r="G2044" s="28"/>
      <c r="H2044" s="28"/>
      <c r="I2044" s="28"/>
      <c r="J2044" s="28"/>
      <c r="K2044" s="28"/>
      <c r="L2044" s="26" t="s">
        <v>2113</v>
      </c>
      <c r="M2044" s="28"/>
      <c r="N2044" s="28"/>
      <c r="O2044" s="28"/>
      <c r="P2044" s="28"/>
      <c r="Q2044" s="28"/>
      <c r="R2044" s="28"/>
      <c r="S2044" s="28"/>
      <c r="T2044" s="28"/>
      <c r="U2044" s="28"/>
      <c r="V2044" s="28"/>
      <c r="W2044" s="28"/>
      <c r="X2044" s="28"/>
      <c r="Y2044" s="26" t="s">
        <v>5159</v>
      </c>
      <c r="Z2044" s="26" t="s">
        <v>873</v>
      </c>
      <c r="AA2044" s="26" t="s">
        <v>5160</v>
      </c>
      <c r="AB2044" s="26" t="s">
        <v>5159</v>
      </c>
      <c r="AF2044" t="str">
        <f t="shared" si="31"/>
        <v/>
      </c>
    </row>
    <row r="2045" spans="1:32">
      <c r="I2045" s="26" t="s">
        <v>5161</v>
      </c>
      <c r="Y2045" s="26" t="s">
        <v>5162</v>
      </c>
      <c r="Z2045" s="26" t="s">
        <v>735</v>
      </c>
      <c r="AA2045" s="26" t="s">
        <v>5163</v>
      </c>
      <c r="AB2045" s="26" t="s">
        <v>5162</v>
      </c>
      <c r="AF2045" t="str">
        <f t="shared" si="31"/>
        <v/>
      </c>
    </row>
    <row r="2046" spans="1:32">
      <c r="J2046" s="26" t="s">
        <v>5164</v>
      </c>
      <c r="Y2046" s="26" t="s">
        <v>5165</v>
      </c>
      <c r="Z2046" s="26" t="s">
        <v>787</v>
      </c>
      <c r="AA2046" s="26" t="s">
        <v>5166</v>
      </c>
      <c r="AB2046" s="26" t="s">
        <v>5165</v>
      </c>
      <c r="AF2046" t="str">
        <f t="shared" si="31"/>
        <v/>
      </c>
    </row>
    <row r="2047" spans="1:32" s="28" customFormat="1">
      <c r="A2047"/>
      <c r="B2047"/>
      <c r="C2047"/>
      <c r="D2047"/>
      <c r="E2047"/>
      <c r="F2047"/>
      <c r="G2047"/>
      <c r="H2047"/>
      <c r="I2047"/>
      <c r="J2047" s="26" t="s">
        <v>5167</v>
      </c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 s="26" t="s">
        <v>5168</v>
      </c>
      <c r="Z2047" s="26" t="s">
        <v>5169</v>
      </c>
      <c r="AA2047" s="26" t="s">
        <v>680</v>
      </c>
      <c r="AB2047" s="26" t="s">
        <v>5168</v>
      </c>
      <c r="AF2047" t="str">
        <f t="shared" si="31"/>
        <v/>
      </c>
    </row>
    <row r="2048" spans="1:32" s="28" customFormat="1">
      <c r="A2048"/>
      <c r="B2048"/>
      <c r="C2048"/>
      <c r="D2048"/>
      <c r="E2048"/>
      <c r="F2048"/>
      <c r="G2048"/>
      <c r="H2048"/>
      <c r="I2048"/>
      <c r="J2048" s="26" t="s">
        <v>5170</v>
      </c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AA2048" s="26" t="s">
        <v>4817</v>
      </c>
      <c r="AF2048" t="str">
        <f t="shared" si="31"/>
        <v/>
      </c>
    </row>
    <row r="2049" spans="1:32" s="28" customFormat="1">
      <c r="K2049" s="26" t="s">
        <v>634</v>
      </c>
      <c r="AA2049" s="26" t="s">
        <v>275</v>
      </c>
      <c r="AF2049" t="str">
        <f t="shared" si="31"/>
        <v/>
      </c>
    </row>
    <row r="2050" spans="1:32">
      <c r="A2050" s="28"/>
      <c r="B2050" s="28"/>
      <c r="C2050" s="28"/>
      <c r="D2050" s="28"/>
      <c r="E2050" s="28"/>
      <c r="F2050" s="28"/>
      <c r="G2050" s="28"/>
      <c r="H2050" s="28"/>
      <c r="I2050" s="28"/>
      <c r="J2050" s="28"/>
      <c r="K2050" s="26" t="s">
        <v>3243</v>
      </c>
      <c r="L2050" s="28"/>
      <c r="M2050" s="28"/>
      <c r="N2050" s="28"/>
      <c r="O2050" s="28"/>
      <c r="P2050" s="28"/>
      <c r="Q2050" s="28"/>
      <c r="R2050" s="28"/>
      <c r="S2050" s="28"/>
      <c r="T2050" s="28"/>
      <c r="U2050" s="28"/>
      <c r="V2050" s="28"/>
      <c r="W2050" s="28"/>
      <c r="X2050" s="28"/>
      <c r="Y2050" s="26" t="s">
        <v>5171</v>
      </c>
      <c r="Z2050" s="26" t="s">
        <v>5172</v>
      </c>
      <c r="AA2050" s="26" t="s">
        <v>5173</v>
      </c>
      <c r="AB2050" s="26" t="s">
        <v>5171</v>
      </c>
      <c r="AF2050" t="str">
        <f t="shared" si="31"/>
        <v/>
      </c>
    </row>
    <row r="2051" spans="1:32" s="28" customFormat="1">
      <c r="A2051"/>
      <c r="B2051"/>
      <c r="C2051"/>
      <c r="D2051"/>
      <c r="E2051"/>
      <c r="F2051"/>
      <c r="G2051"/>
      <c r="H2051"/>
      <c r="I2051"/>
      <c r="J2051" s="26" t="s">
        <v>5174</v>
      </c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AA2051" s="26" t="s">
        <v>282</v>
      </c>
      <c r="AF2051" t="str">
        <f t="shared" ref="AF2051:AF2114" si="32">IFERROR(VLOOKUP(AE2051, $Z$2:$AA$4500,2,0),"")</f>
        <v/>
      </c>
    </row>
    <row r="2052" spans="1:32" s="28" customFormat="1">
      <c r="A2052"/>
      <c r="B2052"/>
      <c r="C2052"/>
      <c r="D2052"/>
      <c r="E2052"/>
      <c r="F2052"/>
      <c r="G2052"/>
      <c r="H2052"/>
      <c r="I2052"/>
      <c r="J2052" s="26" t="s">
        <v>5175</v>
      </c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AA2052" s="26" t="s">
        <v>363</v>
      </c>
      <c r="AF2052" t="str">
        <f t="shared" si="32"/>
        <v/>
      </c>
    </row>
    <row r="2053" spans="1:32" s="27" customFormat="1">
      <c r="A2053"/>
      <c r="B2053"/>
      <c r="C2053"/>
      <c r="D2053"/>
      <c r="E2053"/>
      <c r="F2053"/>
      <c r="G2053"/>
      <c r="H2053"/>
      <c r="I2053"/>
      <c r="J2053" s="26" t="s">
        <v>5176</v>
      </c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 s="26" t="s">
        <v>5177</v>
      </c>
      <c r="Z2053" s="26" t="s">
        <v>5178</v>
      </c>
      <c r="AA2053" s="26" t="s">
        <v>900</v>
      </c>
      <c r="AB2053" s="26" t="s">
        <v>5177</v>
      </c>
      <c r="AF2053" t="str">
        <f t="shared" si="32"/>
        <v/>
      </c>
    </row>
    <row r="2054" spans="1:32" s="28" customForma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AA2054" s="26" t="s">
        <v>1186</v>
      </c>
      <c r="AF2054" t="str">
        <f t="shared" si="32"/>
        <v/>
      </c>
    </row>
    <row r="2055" spans="1:32" s="28" customForma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AA2055" s="26" t="s">
        <v>1185</v>
      </c>
      <c r="AF2055" t="str">
        <f t="shared" si="32"/>
        <v/>
      </c>
    </row>
    <row r="2056" spans="1:32" s="28" customForma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AA2056" s="26" t="s">
        <v>2382</v>
      </c>
      <c r="AF2056" t="str">
        <f t="shared" si="32"/>
        <v/>
      </c>
    </row>
    <row r="2057" spans="1:32">
      <c r="Y2057" s="26" t="s">
        <v>5179</v>
      </c>
      <c r="Z2057" s="26" t="s">
        <v>5180</v>
      </c>
      <c r="AA2057" s="26" t="s">
        <v>5181</v>
      </c>
      <c r="AB2057" s="26" t="s">
        <v>5179</v>
      </c>
      <c r="AF2057" t="str">
        <f t="shared" si="32"/>
        <v/>
      </c>
    </row>
    <row r="2058" spans="1:32" s="28" customForma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AA2058" s="26" t="s">
        <v>1183</v>
      </c>
      <c r="AF2058" t="str">
        <f t="shared" si="32"/>
        <v/>
      </c>
    </row>
    <row r="2059" spans="1:32" s="28" customForma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AA2059" s="26" t="s">
        <v>1185</v>
      </c>
      <c r="AF2059" t="str">
        <f t="shared" si="32"/>
        <v/>
      </c>
    </row>
    <row r="2060" spans="1:32" s="28" customForma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AA2060" s="26" t="s">
        <v>1186</v>
      </c>
      <c r="AF2060" t="str">
        <f t="shared" si="32"/>
        <v/>
      </c>
    </row>
    <row r="2061" spans="1:32">
      <c r="Y2061" s="26" t="s">
        <v>5182</v>
      </c>
      <c r="Z2061" s="26" t="s">
        <v>5183</v>
      </c>
      <c r="AA2061" s="26" t="s">
        <v>5184</v>
      </c>
      <c r="AB2061" s="26" t="s">
        <v>5182</v>
      </c>
      <c r="AF2061" t="str">
        <f t="shared" si="32"/>
        <v/>
      </c>
    </row>
    <row r="2062" spans="1:32">
      <c r="Y2062" s="26" t="s">
        <v>5185</v>
      </c>
      <c r="Z2062" s="26" t="s">
        <v>5186</v>
      </c>
      <c r="AA2062" s="26" t="s">
        <v>5187</v>
      </c>
      <c r="AB2062" s="26" t="s">
        <v>5185</v>
      </c>
      <c r="AF2062" t="str">
        <f t="shared" si="32"/>
        <v/>
      </c>
    </row>
    <row r="2063" spans="1:32">
      <c r="Y2063" s="26" t="s">
        <v>5188</v>
      </c>
      <c r="Z2063" s="26" t="s">
        <v>5189</v>
      </c>
      <c r="AA2063" s="26" t="s">
        <v>5190</v>
      </c>
      <c r="AB2063" s="26" t="s">
        <v>5188</v>
      </c>
      <c r="AF2063" t="str">
        <f t="shared" si="32"/>
        <v/>
      </c>
    </row>
    <row r="2064" spans="1:32">
      <c r="Y2064" s="26" t="s">
        <v>5191</v>
      </c>
      <c r="Z2064" s="26" t="s">
        <v>5192</v>
      </c>
      <c r="AA2064" s="26" t="s">
        <v>5193</v>
      </c>
      <c r="AB2064" s="26" t="s">
        <v>5191</v>
      </c>
      <c r="AF2064" t="str">
        <f t="shared" si="32"/>
        <v/>
      </c>
    </row>
    <row r="2065" spans="1:32" s="28" customFormat="1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AA2065" s="26" t="s">
        <v>1989</v>
      </c>
      <c r="AF2065" t="str">
        <f t="shared" si="32"/>
        <v/>
      </c>
    </row>
    <row r="2066" spans="1:32">
      <c r="Y2066" s="26" t="s">
        <v>5194</v>
      </c>
      <c r="Z2066" s="26" t="s">
        <v>5195</v>
      </c>
      <c r="AA2066" s="26" t="s">
        <v>5196</v>
      </c>
      <c r="AB2066" s="26" t="s">
        <v>5194</v>
      </c>
      <c r="AF2066" t="str">
        <f t="shared" si="32"/>
        <v/>
      </c>
    </row>
    <row r="2067" spans="1:32" s="28" customFormat="1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AA2067" s="26" t="s">
        <v>1931</v>
      </c>
      <c r="AF2067" t="str">
        <f t="shared" si="32"/>
        <v/>
      </c>
    </row>
    <row r="2068" spans="1:32">
      <c r="Y2068" s="26" t="s">
        <v>5197</v>
      </c>
      <c r="Z2068" s="26" t="s">
        <v>5198</v>
      </c>
      <c r="AA2068" s="26" t="s">
        <v>5199</v>
      </c>
      <c r="AB2068" s="26" t="s">
        <v>5197</v>
      </c>
      <c r="AF2068" t="str">
        <f t="shared" si="32"/>
        <v/>
      </c>
    </row>
    <row r="2069" spans="1:32" s="28" customFormat="1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AA2069" s="26" t="s">
        <v>4207</v>
      </c>
      <c r="AF2069" t="str">
        <f t="shared" si="32"/>
        <v/>
      </c>
    </row>
    <row r="2070" spans="1:32">
      <c r="Y2070" s="26" t="s">
        <v>5200</v>
      </c>
      <c r="Z2070" s="26" t="s">
        <v>958</v>
      </c>
      <c r="AA2070" s="26" t="s">
        <v>5201</v>
      </c>
      <c r="AB2070" s="26" t="s">
        <v>5200</v>
      </c>
      <c r="AF2070" t="str">
        <f t="shared" si="32"/>
        <v/>
      </c>
    </row>
    <row r="2071" spans="1:32">
      <c r="Y2071" s="26" t="s">
        <v>5202</v>
      </c>
      <c r="Z2071" s="26" t="s">
        <v>5203</v>
      </c>
      <c r="AA2071" s="26" t="s">
        <v>5204</v>
      </c>
      <c r="AB2071" s="26" t="s">
        <v>5202</v>
      </c>
      <c r="AF2071" t="str">
        <f t="shared" si="32"/>
        <v/>
      </c>
    </row>
    <row r="2072" spans="1:32">
      <c r="Y2072" s="26" t="s">
        <v>5205</v>
      </c>
      <c r="Z2072" s="26" t="s">
        <v>5206</v>
      </c>
      <c r="AA2072" s="26" t="s">
        <v>5207</v>
      </c>
      <c r="AB2072" s="26" t="s">
        <v>5205</v>
      </c>
      <c r="AF2072" t="str">
        <f t="shared" si="32"/>
        <v/>
      </c>
    </row>
    <row r="2073" spans="1:32" s="28" customFormat="1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AA2073" s="26" t="s">
        <v>755</v>
      </c>
      <c r="AF2073" t="str">
        <f t="shared" si="32"/>
        <v/>
      </c>
    </row>
    <row r="2074" spans="1:32" s="28" customFormat="1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AA2074" s="26" t="s">
        <v>1305</v>
      </c>
      <c r="AF2074" t="str">
        <f t="shared" si="32"/>
        <v/>
      </c>
    </row>
    <row r="2075" spans="1:32" s="28" customFormat="1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AA2075" s="26" t="s">
        <v>4165</v>
      </c>
      <c r="AF2075" t="str">
        <f t="shared" si="32"/>
        <v/>
      </c>
    </row>
    <row r="2076" spans="1:32">
      <c r="Y2076" s="26" t="s">
        <v>5208</v>
      </c>
      <c r="Z2076" s="26" t="s">
        <v>934</v>
      </c>
      <c r="AA2076" s="26" t="s">
        <v>5209</v>
      </c>
      <c r="AB2076" s="26" t="s">
        <v>5208</v>
      </c>
      <c r="AF2076" t="str">
        <f t="shared" si="32"/>
        <v/>
      </c>
    </row>
    <row r="2077" spans="1:32">
      <c r="Y2077" s="26" t="s">
        <v>5210</v>
      </c>
      <c r="Z2077" s="26" t="s">
        <v>912</v>
      </c>
      <c r="AA2077" s="26" t="s">
        <v>5211</v>
      </c>
      <c r="AB2077" s="26" t="s">
        <v>5210</v>
      </c>
      <c r="AF2077" t="str">
        <f t="shared" si="32"/>
        <v/>
      </c>
    </row>
    <row r="2078" spans="1:32">
      <c r="Y2078" s="26" t="s">
        <v>5212</v>
      </c>
      <c r="Z2078" s="26" t="s">
        <v>5213</v>
      </c>
      <c r="AA2078" s="26" t="s">
        <v>5214</v>
      </c>
      <c r="AB2078" s="26" t="s">
        <v>5212</v>
      </c>
      <c r="AF2078" t="str">
        <f t="shared" si="32"/>
        <v/>
      </c>
    </row>
    <row r="2079" spans="1:32" s="28" customFormat="1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AA2079" s="26" t="s">
        <v>2196</v>
      </c>
      <c r="AF2079" t="str">
        <f t="shared" si="32"/>
        <v/>
      </c>
    </row>
    <row r="2080" spans="1:32" s="28" customFormat="1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 s="26" t="s">
        <v>5215</v>
      </c>
      <c r="Z2080" s="26" t="s">
        <v>5216</v>
      </c>
      <c r="AA2080" s="26" t="s">
        <v>678</v>
      </c>
      <c r="AB2080" s="26" t="s">
        <v>5215</v>
      </c>
      <c r="AF2080" t="str">
        <f t="shared" si="32"/>
        <v/>
      </c>
    </row>
    <row r="2081" spans="1:32">
      <c r="Y2081" s="26" t="s">
        <v>5217</v>
      </c>
      <c r="Z2081" s="26" t="s">
        <v>813</v>
      </c>
      <c r="AA2081" s="26" t="s">
        <v>5218</v>
      </c>
      <c r="AB2081" s="26" t="s">
        <v>5217</v>
      </c>
      <c r="AF2081" t="str">
        <f t="shared" si="32"/>
        <v/>
      </c>
    </row>
    <row r="2082" spans="1:32">
      <c r="Y2082" s="26" t="s">
        <v>5219</v>
      </c>
      <c r="Z2082" s="26" t="s">
        <v>5220</v>
      </c>
      <c r="AA2082" s="26" t="s">
        <v>5221</v>
      </c>
      <c r="AB2082" s="26" t="s">
        <v>5219</v>
      </c>
      <c r="AF2082" t="str">
        <f t="shared" si="32"/>
        <v/>
      </c>
    </row>
    <row r="2083" spans="1:32">
      <c r="Y2083" s="26" t="s">
        <v>5222</v>
      </c>
      <c r="Z2083" s="26" t="s">
        <v>906</v>
      </c>
      <c r="AA2083" s="26" t="s">
        <v>5223</v>
      </c>
      <c r="AB2083" s="26" t="s">
        <v>5222</v>
      </c>
      <c r="AF2083" t="str">
        <f t="shared" si="32"/>
        <v/>
      </c>
    </row>
    <row r="2084" spans="1:32">
      <c r="Y2084" s="26" t="s">
        <v>5224</v>
      </c>
      <c r="Z2084" s="26" t="s">
        <v>942</v>
      </c>
      <c r="AA2084" s="26" t="s">
        <v>5225</v>
      </c>
      <c r="AB2084" s="26" t="s">
        <v>5224</v>
      </c>
      <c r="AF2084" t="str">
        <f t="shared" si="32"/>
        <v/>
      </c>
    </row>
    <row r="2085" spans="1:32">
      <c r="Y2085" s="26" t="s">
        <v>5226</v>
      </c>
      <c r="Z2085" s="26" t="s">
        <v>5227</v>
      </c>
      <c r="AA2085" s="26" t="s">
        <v>5228</v>
      </c>
      <c r="AB2085" s="26" t="s">
        <v>5226</v>
      </c>
      <c r="AF2085" t="str">
        <f t="shared" si="32"/>
        <v/>
      </c>
    </row>
    <row r="2086" spans="1:32">
      <c r="Y2086" s="26" t="s">
        <v>5229</v>
      </c>
      <c r="Z2086" s="26" t="s">
        <v>928</v>
      </c>
      <c r="AA2086" s="26" t="s">
        <v>5230</v>
      </c>
      <c r="AB2086" s="26" t="s">
        <v>5229</v>
      </c>
      <c r="AF2086" t="str">
        <f t="shared" si="32"/>
        <v/>
      </c>
    </row>
    <row r="2087" spans="1:32" s="28" customFormat="1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 s="26" t="s">
        <v>5231</v>
      </c>
      <c r="Z2087" s="26" t="s">
        <v>5232</v>
      </c>
      <c r="AA2087" s="26" t="s">
        <v>750</v>
      </c>
      <c r="AB2087" s="26" t="s">
        <v>5231</v>
      </c>
      <c r="AF2087" t="str">
        <f t="shared" si="32"/>
        <v/>
      </c>
    </row>
    <row r="2088" spans="1:32" s="28" customFormat="1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AA2088" s="26" t="s">
        <v>755</v>
      </c>
      <c r="AF2088" t="str">
        <f t="shared" si="32"/>
        <v/>
      </c>
    </row>
    <row r="2089" spans="1:32">
      <c r="Y2089" s="26" t="s">
        <v>5233</v>
      </c>
      <c r="Z2089" s="26" t="s">
        <v>860</v>
      </c>
      <c r="AA2089" s="26" t="s">
        <v>5234</v>
      </c>
      <c r="AB2089" s="26" t="s">
        <v>5233</v>
      </c>
      <c r="AF2089" t="str">
        <f t="shared" si="32"/>
        <v/>
      </c>
    </row>
    <row r="2090" spans="1:32" s="28" customFormat="1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AA2090" s="26" t="s">
        <v>1838</v>
      </c>
      <c r="AF2090" t="str">
        <f t="shared" si="32"/>
        <v/>
      </c>
    </row>
    <row r="2091" spans="1:32">
      <c r="Y2091" s="26" t="s">
        <v>5235</v>
      </c>
      <c r="Z2091" s="26" t="s">
        <v>5236</v>
      </c>
      <c r="AA2091" s="26" t="s">
        <v>5237</v>
      </c>
      <c r="AB2091" s="26" t="s">
        <v>5235</v>
      </c>
      <c r="AF2091" t="str">
        <f t="shared" si="32"/>
        <v/>
      </c>
    </row>
    <row r="2092" spans="1:32">
      <c r="Y2092" s="26" t="s">
        <v>5238</v>
      </c>
      <c r="Z2092" s="26" t="s">
        <v>804</v>
      </c>
      <c r="AA2092" s="26" t="s">
        <v>5239</v>
      </c>
      <c r="AB2092" s="26" t="s">
        <v>5238</v>
      </c>
      <c r="AF2092" t="str">
        <f t="shared" si="32"/>
        <v/>
      </c>
    </row>
    <row r="2093" spans="1:32" s="28" customFormat="1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AA2093" s="26" t="s">
        <v>1841</v>
      </c>
      <c r="AF2093" t="str">
        <f t="shared" si="32"/>
        <v/>
      </c>
    </row>
    <row r="2094" spans="1:32" s="28" customFormat="1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AA2094" s="26" t="s">
        <v>1863</v>
      </c>
      <c r="AF2094" t="str">
        <f t="shared" si="32"/>
        <v/>
      </c>
    </row>
    <row r="2095" spans="1:32" s="28" customFormat="1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 s="26" t="s">
        <v>5240</v>
      </c>
      <c r="Z2095" s="26" t="s">
        <v>5241</v>
      </c>
      <c r="AA2095" s="26" t="s">
        <v>963</v>
      </c>
      <c r="AB2095" s="26" t="s">
        <v>5240</v>
      </c>
      <c r="AF2095" t="str">
        <f t="shared" si="32"/>
        <v/>
      </c>
    </row>
    <row r="2096" spans="1:32" s="28" customFormat="1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AA2096" s="26" t="s">
        <v>688</v>
      </c>
      <c r="AF2096" t="str">
        <f t="shared" si="32"/>
        <v/>
      </c>
    </row>
    <row r="2097" spans="1:32">
      <c r="AA2097" s="26" t="s">
        <v>5242</v>
      </c>
      <c r="AF2097" t="str">
        <f t="shared" si="32"/>
        <v/>
      </c>
    </row>
    <row r="2098" spans="1:32" s="28" customFormat="1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AA2098" s="26" t="s">
        <v>686</v>
      </c>
      <c r="AF2098" t="str">
        <f t="shared" si="32"/>
        <v/>
      </c>
    </row>
    <row r="2099" spans="1:32" s="28" customFormat="1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 s="26" t="s">
        <v>5243</v>
      </c>
      <c r="Z2099" s="26" t="s">
        <v>5244</v>
      </c>
      <c r="AA2099" s="26" t="s">
        <v>768</v>
      </c>
      <c r="AB2099" s="26" t="s">
        <v>5243</v>
      </c>
      <c r="AF2099" t="str">
        <f t="shared" si="32"/>
        <v/>
      </c>
    </row>
    <row r="2100" spans="1:32" s="28" customFormat="1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 s="26" t="s">
        <v>5245</v>
      </c>
      <c r="Z2100" s="26" t="s">
        <v>5246</v>
      </c>
      <c r="AA2100" s="26" t="s">
        <v>740</v>
      </c>
      <c r="AB2100" s="26" t="s">
        <v>5245</v>
      </c>
      <c r="AF2100" t="str">
        <f t="shared" si="32"/>
        <v/>
      </c>
    </row>
    <row r="2101" spans="1:32" s="28" customFormat="1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 s="26" t="s">
        <v>5247</v>
      </c>
      <c r="Z2101" s="26" t="s">
        <v>5248</v>
      </c>
      <c r="AA2101" s="26" t="s">
        <v>759</v>
      </c>
      <c r="AB2101" s="26" t="s">
        <v>5247</v>
      </c>
      <c r="AF2101" t="str">
        <f t="shared" si="32"/>
        <v/>
      </c>
    </row>
    <row r="2102" spans="1:32" s="28" customFormat="1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AA2102" s="26" t="s">
        <v>282</v>
      </c>
      <c r="AF2102" t="str">
        <f t="shared" si="32"/>
        <v/>
      </c>
    </row>
    <row r="2103" spans="1:32" s="28" customFormat="1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AA2103" s="26" t="s">
        <v>363</v>
      </c>
      <c r="AF2103" t="str">
        <f t="shared" si="32"/>
        <v/>
      </c>
    </row>
    <row r="2104" spans="1:32" s="27" customFormat="1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 s="26" t="s">
        <v>5249</v>
      </c>
      <c r="Z2104" s="26" t="s">
        <v>5250</v>
      </c>
      <c r="AA2104" s="26" t="s">
        <v>761</v>
      </c>
      <c r="AB2104" s="26" t="s">
        <v>5249</v>
      </c>
      <c r="AF2104" t="str">
        <f t="shared" si="32"/>
        <v/>
      </c>
    </row>
    <row r="2105" spans="1:32" s="28" customFormat="1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AA2105" s="26" t="s">
        <v>5190</v>
      </c>
      <c r="AF2105" t="str">
        <f t="shared" si="32"/>
        <v/>
      </c>
    </row>
    <row r="2106" spans="1:32" s="28" customFormat="1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AA2106" s="26" t="s">
        <v>5187</v>
      </c>
      <c r="AF2106" t="str">
        <f t="shared" si="32"/>
        <v/>
      </c>
    </row>
    <row r="2107" spans="1:32" s="27" customFormat="1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 s="26" t="s">
        <v>5251</v>
      </c>
      <c r="Z2107" s="26" t="s">
        <v>5252</v>
      </c>
      <c r="AA2107" s="26" t="s">
        <v>748</v>
      </c>
      <c r="AB2107" s="26" t="s">
        <v>5251</v>
      </c>
      <c r="AF2107" t="str">
        <f t="shared" si="32"/>
        <v/>
      </c>
    </row>
    <row r="2108" spans="1:32" s="28" customFormat="1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AA2108" s="26" t="s">
        <v>1183</v>
      </c>
      <c r="AF2108" t="str">
        <f t="shared" si="32"/>
        <v/>
      </c>
    </row>
    <row r="2109" spans="1:32" s="28" customFormat="1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AA2109" s="26" t="s">
        <v>1185</v>
      </c>
      <c r="AF2109" t="str">
        <f t="shared" si="32"/>
        <v/>
      </c>
    </row>
    <row r="2110" spans="1:32" s="28" customFormat="1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AA2110" s="26" t="s">
        <v>1186</v>
      </c>
      <c r="AF2110" t="str">
        <f t="shared" si="32"/>
        <v/>
      </c>
    </row>
    <row r="2111" spans="1:32" s="27" customFormat="1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 s="26" t="s">
        <v>5253</v>
      </c>
      <c r="Z2111" s="26" t="s">
        <v>5254</v>
      </c>
      <c r="AA2111" s="26" t="s">
        <v>746</v>
      </c>
      <c r="AB2111" s="26" t="s">
        <v>5253</v>
      </c>
      <c r="AF2111" t="str">
        <f t="shared" si="32"/>
        <v/>
      </c>
    </row>
    <row r="2112" spans="1:32" s="28" customFormat="1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AA2112" s="26" t="s">
        <v>1185</v>
      </c>
      <c r="AF2112" t="str">
        <f t="shared" si="32"/>
        <v/>
      </c>
    </row>
    <row r="2113" spans="1:32" s="28" customFormat="1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AA2113" s="26" t="s">
        <v>2382</v>
      </c>
      <c r="AF2113" t="str">
        <f t="shared" si="32"/>
        <v/>
      </c>
    </row>
    <row r="2114" spans="1:32" s="28" customFormat="1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AA2114" s="26" t="s">
        <v>1186</v>
      </c>
      <c r="AF2114" t="str">
        <f t="shared" si="32"/>
        <v/>
      </c>
    </row>
    <row r="2115" spans="1:32" s="28" customFormat="1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 s="26" t="s">
        <v>5255</v>
      </c>
      <c r="Z2115" s="26" t="s">
        <v>5256</v>
      </c>
      <c r="AA2115" s="26" t="s">
        <v>763</v>
      </c>
      <c r="AB2115" s="26" t="s">
        <v>5255</v>
      </c>
      <c r="AF2115" t="str">
        <f t="shared" ref="AF2115:AF2178" si="33">IFERROR(VLOOKUP(AE2115, $Z$2:$AA$4500,2,0),"")</f>
        <v/>
      </c>
    </row>
    <row r="2116" spans="1:32" s="28" customFormat="1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AA2116" s="26" t="s">
        <v>5149</v>
      </c>
      <c r="AF2116" t="str">
        <f t="shared" si="33"/>
        <v/>
      </c>
    </row>
    <row r="2117" spans="1:32" s="28" customFormat="1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AA2117" s="26" t="s">
        <v>5148</v>
      </c>
      <c r="AF2117" t="str">
        <f t="shared" si="33"/>
        <v/>
      </c>
    </row>
    <row r="2118" spans="1:32" s="28" customFormat="1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AA2118" s="26" t="s">
        <v>5152</v>
      </c>
      <c r="AF2118" t="str">
        <f t="shared" si="33"/>
        <v/>
      </c>
    </row>
    <row r="2119" spans="1:32" s="28" customFormat="1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AA2119" s="26" t="s">
        <v>5163</v>
      </c>
      <c r="AF2119" t="str">
        <f t="shared" si="33"/>
        <v/>
      </c>
    </row>
    <row r="2120" spans="1:32" s="28" customFormat="1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AA2120" s="26" t="s">
        <v>5155</v>
      </c>
      <c r="AF2120" t="str">
        <f t="shared" si="33"/>
        <v/>
      </c>
    </row>
    <row r="2121" spans="1:32" s="28" customFormat="1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AA2121" s="26" t="s">
        <v>5147</v>
      </c>
      <c r="AF2121" t="str">
        <f t="shared" si="33"/>
        <v/>
      </c>
    </row>
    <row r="2122" spans="1:32" s="28" customFormat="1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AA2122" s="26" t="s">
        <v>5160</v>
      </c>
      <c r="AF2122" t="str">
        <f t="shared" si="33"/>
        <v/>
      </c>
    </row>
    <row r="2123" spans="1:32" s="28" customFormat="1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AA2123" s="26" t="s">
        <v>5166</v>
      </c>
      <c r="AF2123" t="str">
        <f t="shared" si="33"/>
        <v/>
      </c>
    </row>
    <row r="2124" spans="1:32" s="28" customFormat="1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AA2124" s="26" t="s">
        <v>5158</v>
      </c>
      <c r="AF2124" t="str">
        <f t="shared" si="33"/>
        <v/>
      </c>
    </row>
    <row r="2125" spans="1:32" s="28" customFormat="1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AA2125" s="26" t="s">
        <v>680</v>
      </c>
      <c r="AF2125" t="str">
        <f t="shared" si="33"/>
        <v/>
      </c>
    </row>
    <row r="2126" spans="1:32" s="28" customFormat="1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 s="26" t="s">
        <v>5257</v>
      </c>
      <c r="Z2126" s="26" t="s">
        <v>5258</v>
      </c>
      <c r="AA2126" s="26" t="s">
        <v>760</v>
      </c>
      <c r="AB2126" s="26" t="s">
        <v>5257</v>
      </c>
      <c r="AF2126" t="str">
        <f t="shared" si="33"/>
        <v/>
      </c>
    </row>
    <row r="2127" spans="1:32" s="28" customFormat="1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AA2127" s="26" t="s">
        <v>5199</v>
      </c>
      <c r="AF2127" t="str">
        <f t="shared" si="33"/>
        <v/>
      </c>
    </row>
    <row r="2128" spans="1:32" s="28" customFormat="1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 s="26" t="s">
        <v>5259</v>
      </c>
      <c r="Z2128" s="26" t="s">
        <v>5260</v>
      </c>
      <c r="AA2128" s="26" t="s">
        <v>758</v>
      </c>
      <c r="AB2128" s="26" t="s">
        <v>5259</v>
      </c>
      <c r="AF2128" t="str">
        <f t="shared" si="33"/>
        <v/>
      </c>
    </row>
    <row r="2129" spans="1:32" s="28" customFormat="1">
      <c r="A2129"/>
      <c r="B2129"/>
      <c r="C2129"/>
      <c r="D2129"/>
      <c r="E2129"/>
      <c r="F2129"/>
      <c r="G2129"/>
      <c r="H2129" s="26" t="s">
        <v>5261</v>
      </c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 s="26" t="s">
        <v>5262</v>
      </c>
      <c r="Z2129" s="26" t="s">
        <v>5263</v>
      </c>
      <c r="AA2129" s="26" t="s">
        <v>754</v>
      </c>
      <c r="AB2129" s="26" t="s">
        <v>5262</v>
      </c>
      <c r="AF2129" t="str">
        <f t="shared" si="33"/>
        <v/>
      </c>
    </row>
    <row r="2130" spans="1:32" s="28" customFormat="1">
      <c r="A2130"/>
      <c r="B2130"/>
      <c r="C2130"/>
      <c r="D2130"/>
      <c r="E2130"/>
      <c r="F2130"/>
      <c r="G2130"/>
      <c r="H2130"/>
      <c r="I2130" s="26" t="s">
        <v>513</v>
      </c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AA2130" s="26" t="s">
        <v>1376</v>
      </c>
      <c r="AF2130" t="str">
        <f t="shared" si="33"/>
        <v/>
      </c>
    </row>
    <row r="2131" spans="1:32" s="28" customFormat="1">
      <c r="A2131"/>
      <c r="B2131"/>
      <c r="C2131"/>
      <c r="D2131"/>
      <c r="E2131"/>
      <c r="F2131"/>
      <c r="G2131"/>
      <c r="H2131"/>
      <c r="I2131"/>
      <c r="J2131" s="26" t="s">
        <v>5264</v>
      </c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AA2131" s="26" t="s">
        <v>1375</v>
      </c>
      <c r="AF2131" t="str">
        <f t="shared" si="33"/>
        <v/>
      </c>
    </row>
    <row r="2132" spans="1:32" s="28" customFormat="1">
      <c r="A2132"/>
      <c r="B2132"/>
      <c r="C2132"/>
      <c r="D2132"/>
      <c r="E2132"/>
      <c r="F2132"/>
      <c r="G2132"/>
      <c r="H2132"/>
      <c r="I2132"/>
      <c r="J2132"/>
      <c r="K2132" s="26" t="s">
        <v>5265</v>
      </c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AA2132" s="26" t="s">
        <v>1372</v>
      </c>
      <c r="AF2132" t="str">
        <f t="shared" si="33"/>
        <v/>
      </c>
    </row>
    <row r="2133" spans="1:32" s="28" customFormat="1">
      <c r="A2133"/>
      <c r="B2133"/>
      <c r="C2133"/>
      <c r="D2133"/>
      <c r="E2133"/>
      <c r="F2133"/>
      <c r="G2133"/>
      <c r="H2133"/>
      <c r="I2133"/>
      <c r="J2133" s="26" t="s">
        <v>5266</v>
      </c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AA2133" s="26" t="s">
        <v>1373</v>
      </c>
      <c r="AF2133" t="str">
        <f t="shared" si="33"/>
        <v/>
      </c>
    </row>
    <row r="2134" spans="1:32" s="28" customFormat="1">
      <c r="A2134"/>
      <c r="B2134"/>
      <c r="C2134"/>
      <c r="D2134"/>
      <c r="E2134"/>
      <c r="F2134"/>
      <c r="G2134"/>
      <c r="H2134"/>
      <c r="I2134"/>
      <c r="J2134" s="26" t="s">
        <v>5267</v>
      </c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 s="26" t="s">
        <v>5268</v>
      </c>
      <c r="Z2134" s="26" t="s">
        <v>5269</v>
      </c>
      <c r="AA2134" s="26" t="s">
        <v>765</v>
      </c>
      <c r="AB2134" s="26" t="s">
        <v>5268</v>
      </c>
      <c r="AF2134" t="str">
        <f t="shared" si="33"/>
        <v/>
      </c>
    </row>
    <row r="2135" spans="1:32" s="28" customFormat="1">
      <c r="K2135" s="26" t="s">
        <v>634</v>
      </c>
      <c r="AA2135" s="26" t="s">
        <v>1366</v>
      </c>
      <c r="AF2135" t="str">
        <f t="shared" si="33"/>
        <v/>
      </c>
    </row>
    <row r="2136" spans="1:32" s="28" customFormat="1">
      <c r="A2136"/>
      <c r="B2136"/>
      <c r="C2136"/>
      <c r="D2136"/>
      <c r="E2136"/>
      <c r="F2136"/>
      <c r="G2136"/>
      <c r="H2136"/>
      <c r="I2136"/>
      <c r="J2136"/>
      <c r="K2136" s="26" t="s">
        <v>5270</v>
      </c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 s="26" t="s">
        <v>5271</v>
      </c>
      <c r="Z2136" s="26" t="s">
        <v>5272</v>
      </c>
      <c r="AA2136" s="26" t="s">
        <v>744</v>
      </c>
      <c r="AB2136" s="26" t="s">
        <v>5271</v>
      </c>
      <c r="AF2136" t="str">
        <f t="shared" si="33"/>
        <v/>
      </c>
    </row>
    <row r="2137" spans="1:32">
      <c r="K2137" s="26" t="s">
        <v>626</v>
      </c>
      <c r="Y2137" s="26" t="s">
        <v>5273</v>
      </c>
      <c r="Z2137" s="26" t="s">
        <v>894</v>
      </c>
      <c r="AA2137" s="26" t="s">
        <v>5274</v>
      </c>
      <c r="AB2137" s="26" t="s">
        <v>5273</v>
      </c>
      <c r="AF2137" t="str">
        <f t="shared" si="33"/>
        <v/>
      </c>
    </row>
    <row r="2138" spans="1:32" s="27" customFormat="1">
      <c r="A2138"/>
      <c r="B2138"/>
      <c r="C2138"/>
      <c r="D2138"/>
      <c r="E2138"/>
      <c r="F2138"/>
      <c r="G2138"/>
      <c r="H2138"/>
      <c r="I2138"/>
      <c r="J2138" s="26" t="s">
        <v>5275</v>
      </c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AA2138" s="26" t="s">
        <v>752</v>
      </c>
      <c r="AF2138" t="str">
        <f t="shared" si="33"/>
        <v/>
      </c>
    </row>
    <row r="2139" spans="1:32">
      <c r="J2139" s="26" t="s">
        <v>5276</v>
      </c>
      <c r="Y2139" s="26" t="s">
        <v>5277</v>
      </c>
      <c r="Z2139" s="26" t="s">
        <v>781</v>
      </c>
      <c r="AA2139" s="26" t="s">
        <v>5278</v>
      </c>
      <c r="AB2139" s="26" t="s">
        <v>5277</v>
      </c>
      <c r="AF2139" t="str">
        <f t="shared" si="33"/>
        <v/>
      </c>
    </row>
    <row r="2140" spans="1:32" s="28" customFormat="1">
      <c r="A2140"/>
      <c r="B2140"/>
      <c r="C2140"/>
      <c r="D2140"/>
      <c r="E2140"/>
      <c r="F2140"/>
      <c r="G2140"/>
      <c r="H2140"/>
      <c r="I2140"/>
      <c r="J2140" s="26" t="s">
        <v>5279</v>
      </c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AA2140" s="26" t="s">
        <v>1396</v>
      </c>
      <c r="AF2140" t="str">
        <f t="shared" si="33"/>
        <v/>
      </c>
    </row>
    <row r="2141" spans="1:32" s="28" customFormat="1">
      <c r="A2141"/>
      <c r="B2141"/>
      <c r="C2141"/>
      <c r="D2141"/>
      <c r="E2141"/>
      <c r="F2141"/>
      <c r="G2141"/>
      <c r="H2141"/>
      <c r="I2141" s="26" t="s">
        <v>495</v>
      </c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AA2141" s="26" t="s">
        <v>4142</v>
      </c>
      <c r="AF2141" t="str">
        <f t="shared" si="33"/>
        <v/>
      </c>
    </row>
    <row r="2142" spans="1:32" s="28" customFormat="1">
      <c r="A2142"/>
      <c r="B2142"/>
      <c r="C2142"/>
      <c r="D2142"/>
      <c r="E2142"/>
      <c r="F2142"/>
      <c r="G2142"/>
      <c r="H2142"/>
      <c r="I2142"/>
      <c r="J2142" s="26" t="s">
        <v>5280</v>
      </c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 s="26" t="s">
        <v>5281</v>
      </c>
      <c r="Z2142" s="26" t="s">
        <v>5282</v>
      </c>
      <c r="AA2142" s="26" t="s">
        <v>742</v>
      </c>
      <c r="AB2142" s="26" t="s">
        <v>5281</v>
      </c>
      <c r="AF2142" t="str">
        <f t="shared" si="33"/>
        <v/>
      </c>
    </row>
    <row r="2143" spans="1:32" s="28" customFormat="1">
      <c r="J2143" s="26" t="s">
        <v>5275</v>
      </c>
      <c r="AA2143" s="26" t="s">
        <v>1391</v>
      </c>
      <c r="AF2143" t="str">
        <f t="shared" si="33"/>
        <v/>
      </c>
    </row>
    <row r="2144" spans="1:32" s="28" customFormat="1">
      <c r="A2144"/>
      <c r="B2144"/>
      <c r="C2144"/>
      <c r="D2144"/>
      <c r="E2144"/>
      <c r="F2144"/>
      <c r="G2144"/>
      <c r="H2144"/>
      <c r="I2144"/>
      <c r="J2144" s="26" t="s">
        <v>5283</v>
      </c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 s="26" t="s">
        <v>5284</v>
      </c>
      <c r="Z2144" s="26" t="s">
        <v>831</v>
      </c>
      <c r="AA2144" s="26" t="s">
        <v>756</v>
      </c>
      <c r="AB2144" s="26" t="s">
        <v>5284</v>
      </c>
      <c r="AF2144" t="str">
        <f t="shared" si="33"/>
        <v/>
      </c>
    </row>
    <row r="2145" spans="1:32">
      <c r="A2145" s="28"/>
      <c r="B2145" s="28"/>
      <c r="C2145" s="28"/>
      <c r="D2145" s="28"/>
      <c r="E2145" s="28"/>
      <c r="F2145" s="28"/>
      <c r="G2145" s="28"/>
      <c r="H2145" s="28"/>
      <c r="I2145" s="28"/>
      <c r="J2145" s="28"/>
      <c r="K2145" s="26" t="s">
        <v>5265</v>
      </c>
      <c r="L2145" s="28"/>
      <c r="M2145" s="28"/>
      <c r="N2145" s="28"/>
      <c r="O2145" s="28"/>
      <c r="P2145" s="28"/>
      <c r="Q2145" s="28"/>
      <c r="R2145" s="28"/>
      <c r="S2145" s="28"/>
      <c r="T2145" s="28"/>
      <c r="U2145" s="28"/>
      <c r="V2145" s="28"/>
      <c r="W2145" s="28"/>
      <c r="X2145" s="28"/>
      <c r="Y2145" s="26" t="s">
        <v>5285</v>
      </c>
      <c r="Z2145" s="26" t="s">
        <v>5286</v>
      </c>
      <c r="AA2145" s="26" t="s">
        <v>5287</v>
      </c>
      <c r="AB2145" s="26" t="s">
        <v>5285</v>
      </c>
      <c r="AF2145" t="str">
        <f t="shared" si="33"/>
        <v/>
      </c>
    </row>
    <row r="2146" spans="1:32">
      <c r="J2146" s="26" t="s">
        <v>5288</v>
      </c>
      <c r="Y2146" s="26" t="s">
        <v>5289</v>
      </c>
      <c r="Z2146" s="26" t="s">
        <v>5290</v>
      </c>
      <c r="AA2146" s="26" t="s">
        <v>5291</v>
      </c>
      <c r="AB2146" s="26" t="s">
        <v>5289</v>
      </c>
      <c r="AF2146" t="str">
        <f t="shared" si="33"/>
        <v/>
      </c>
    </row>
    <row r="2147" spans="1:32" s="28" customFormat="1">
      <c r="J2147" s="26" t="s">
        <v>5276</v>
      </c>
      <c r="AA2147" s="26" t="s">
        <v>1305</v>
      </c>
      <c r="AF2147" t="str">
        <f t="shared" si="33"/>
        <v/>
      </c>
    </row>
    <row r="2148" spans="1:32" s="28" customFormat="1">
      <c r="A2148"/>
      <c r="B2148"/>
      <c r="C2148"/>
      <c r="D2148"/>
      <c r="E2148"/>
      <c r="F2148"/>
      <c r="G2148"/>
      <c r="H2148"/>
      <c r="I2148"/>
      <c r="J2148" s="26" t="s">
        <v>5292</v>
      </c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AA2148" s="26" t="s">
        <v>1931</v>
      </c>
      <c r="AF2148" t="str">
        <f t="shared" si="33"/>
        <v/>
      </c>
    </row>
    <row r="2149" spans="1:32" s="28" customFormat="1">
      <c r="K2149" s="26" t="s">
        <v>626</v>
      </c>
      <c r="AA2149" s="26" t="s">
        <v>755</v>
      </c>
      <c r="AF2149" t="str">
        <f t="shared" si="33"/>
        <v/>
      </c>
    </row>
    <row r="2150" spans="1:32" s="28" customFormat="1">
      <c r="K2150" s="26" t="s">
        <v>634</v>
      </c>
      <c r="AA2150" s="26" t="s">
        <v>1989</v>
      </c>
      <c r="AF2150" t="str">
        <f t="shared" si="33"/>
        <v/>
      </c>
    </row>
    <row r="2151" spans="1:32" s="28" customFormat="1">
      <c r="K2151" s="26" t="s">
        <v>5270</v>
      </c>
      <c r="AA2151" s="26" t="s">
        <v>5196</v>
      </c>
      <c r="AF2151" t="str">
        <f t="shared" si="33"/>
        <v/>
      </c>
    </row>
    <row r="2152" spans="1:32">
      <c r="I2152" s="26" t="s">
        <v>514</v>
      </c>
      <c r="Y2152" s="26" t="s">
        <v>5293</v>
      </c>
      <c r="Z2152" s="26" t="s">
        <v>878</v>
      </c>
      <c r="AA2152" s="26" t="s">
        <v>5294</v>
      </c>
      <c r="AB2152" s="26" t="s">
        <v>5293</v>
      </c>
      <c r="AF2152" t="str">
        <f t="shared" si="33"/>
        <v/>
      </c>
    </row>
    <row r="2153" spans="1:32">
      <c r="A2153" s="28"/>
      <c r="B2153" s="28"/>
      <c r="C2153" s="28"/>
      <c r="D2153" s="28"/>
      <c r="E2153" s="28"/>
      <c r="F2153" s="28"/>
      <c r="G2153" s="28"/>
      <c r="H2153" s="28"/>
      <c r="I2153" s="28"/>
      <c r="J2153" s="26" t="s">
        <v>5276</v>
      </c>
      <c r="K2153" s="28"/>
      <c r="L2153" s="28"/>
      <c r="M2153" s="28"/>
      <c r="N2153" s="28"/>
      <c r="O2153" s="28"/>
      <c r="P2153" s="28"/>
      <c r="Q2153" s="28"/>
      <c r="R2153" s="28"/>
      <c r="S2153" s="28"/>
      <c r="T2153" s="28"/>
      <c r="U2153" s="28"/>
      <c r="V2153" s="28"/>
      <c r="W2153" s="28"/>
      <c r="X2153" s="28"/>
      <c r="Y2153" s="26" t="s">
        <v>5295</v>
      </c>
      <c r="Z2153" s="26" t="s">
        <v>869</v>
      </c>
      <c r="AA2153" s="26" t="s">
        <v>5296</v>
      </c>
      <c r="AB2153" s="26" t="s">
        <v>5295</v>
      </c>
      <c r="AF2153" t="str">
        <f t="shared" si="33"/>
        <v/>
      </c>
    </row>
    <row r="2154" spans="1:32">
      <c r="A2154" s="28"/>
      <c r="B2154" s="28"/>
      <c r="C2154" s="28"/>
      <c r="D2154" s="28"/>
      <c r="E2154" s="28"/>
      <c r="F2154" s="28"/>
      <c r="G2154" s="28"/>
      <c r="H2154" s="28"/>
      <c r="I2154" s="28"/>
      <c r="J2154" s="26" t="s">
        <v>5275</v>
      </c>
      <c r="K2154" s="28"/>
      <c r="L2154" s="28"/>
      <c r="M2154" s="28"/>
      <c r="N2154" s="28"/>
      <c r="O2154" s="28"/>
      <c r="P2154" s="28"/>
      <c r="Q2154" s="28"/>
      <c r="R2154" s="28"/>
      <c r="S2154" s="28"/>
      <c r="T2154" s="28"/>
      <c r="U2154" s="28"/>
      <c r="V2154" s="28"/>
      <c r="W2154" s="28"/>
      <c r="X2154" s="28"/>
      <c r="Y2154" s="26" t="s">
        <v>5297</v>
      </c>
      <c r="Z2154" s="26" t="s">
        <v>792</v>
      </c>
      <c r="AA2154" s="26" t="s">
        <v>5298</v>
      </c>
      <c r="AB2154" s="26" t="s">
        <v>5297</v>
      </c>
      <c r="AF2154" t="str">
        <f t="shared" si="33"/>
        <v/>
      </c>
    </row>
    <row r="2155" spans="1:32">
      <c r="A2155" s="28"/>
      <c r="B2155" s="28"/>
      <c r="C2155" s="28"/>
      <c r="D2155" s="28"/>
      <c r="E2155" s="28"/>
      <c r="F2155" s="28"/>
      <c r="G2155" s="28"/>
      <c r="H2155" s="28"/>
      <c r="I2155" s="28"/>
      <c r="J2155" s="26" t="s">
        <v>5283</v>
      </c>
      <c r="K2155" s="28"/>
      <c r="L2155" s="28"/>
      <c r="M2155" s="28"/>
      <c r="N2155" s="28"/>
      <c r="O2155" s="28"/>
      <c r="P2155" s="28"/>
      <c r="Q2155" s="28"/>
      <c r="R2155" s="28"/>
      <c r="S2155" s="28"/>
      <c r="T2155" s="28"/>
      <c r="U2155" s="28"/>
      <c r="V2155" s="28"/>
      <c r="W2155" s="28"/>
      <c r="X2155" s="28"/>
      <c r="Y2155" s="26" t="s">
        <v>5299</v>
      </c>
      <c r="Z2155" s="26" t="s">
        <v>841</v>
      </c>
      <c r="AA2155" s="26" t="s">
        <v>5300</v>
      </c>
      <c r="AB2155" s="26" t="s">
        <v>5299</v>
      </c>
      <c r="AF2155" t="str">
        <f t="shared" si="33"/>
        <v/>
      </c>
    </row>
    <row r="2156" spans="1:32">
      <c r="A2156" s="28"/>
      <c r="B2156" s="28"/>
      <c r="C2156" s="28"/>
      <c r="D2156" s="28"/>
      <c r="E2156" s="28"/>
      <c r="F2156" s="28"/>
      <c r="G2156" s="28"/>
      <c r="H2156" s="28"/>
      <c r="I2156" s="28"/>
      <c r="J2156" s="26" t="s">
        <v>5288</v>
      </c>
      <c r="K2156" s="28"/>
      <c r="L2156" s="28"/>
      <c r="M2156" s="28"/>
      <c r="N2156" s="28"/>
      <c r="O2156" s="28"/>
      <c r="P2156" s="28"/>
      <c r="Q2156" s="28"/>
      <c r="R2156" s="28"/>
      <c r="S2156" s="28"/>
      <c r="T2156" s="28"/>
      <c r="U2156" s="28"/>
      <c r="V2156" s="28"/>
      <c r="W2156" s="28"/>
      <c r="X2156" s="28"/>
      <c r="Y2156" s="26" t="s">
        <v>5301</v>
      </c>
      <c r="Z2156" s="26" t="s">
        <v>864</v>
      </c>
      <c r="AA2156" s="26" t="s">
        <v>5302</v>
      </c>
      <c r="AB2156" s="26" t="s">
        <v>5301</v>
      </c>
      <c r="AF2156" t="str">
        <f t="shared" si="33"/>
        <v/>
      </c>
    </row>
    <row r="2157" spans="1:32" s="28" customFormat="1">
      <c r="J2157" s="26" t="s">
        <v>5292</v>
      </c>
      <c r="AA2157" s="26" t="s">
        <v>750</v>
      </c>
      <c r="AF2157" t="str">
        <f t="shared" si="33"/>
        <v/>
      </c>
    </row>
    <row r="2158" spans="1:32" s="28" customFormat="1">
      <c r="A2158"/>
      <c r="B2158"/>
      <c r="C2158"/>
      <c r="D2158"/>
      <c r="E2158"/>
      <c r="F2158"/>
      <c r="G2158"/>
      <c r="H2158"/>
      <c r="I2158"/>
      <c r="J2158" s="26" t="s">
        <v>5303</v>
      </c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 s="26" t="s">
        <v>5304</v>
      </c>
      <c r="Z2158" s="26" t="s">
        <v>5305</v>
      </c>
      <c r="AA2158" s="26" t="s">
        <v>771</v>
      </c>
      <c r="AB2158" s="26" t="s">
        <v>5304</v>
      </c>
      <c r="AF2158" t="str">
        <f t="shared" si="33"/>
        <v/>
      </c>
    </row>
    <row r="2159" spans="1:32" s="28" customFormat="1">
      <c r="A2159"/>
      <c r="B2159"/>
      <c r="C2159"/>
      <c r="D2159"/>
      <c r="E2159"/>
      <c r="F2159"/>
      <c r="G2159"/>
      <c r="H2159"/>
      <c r="I2159" s="26" t="s">
        <v>497</v>
      </c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AA2159" s="26" t="s">
        <v>2196</v>
      </c>
      <c r="AF2159" t="str">
        <f t="shared" si="33"/>
        <v/>
      </c>
    </row>
    <row r="2160" spans="1:32">
      <c r="A2160" s="28"/>
      <c r="B2160" s="28"/>
      <c r="C2160" s="28"/>
      <c r="D2160" s="28"/>
      <c r="E2160" s="28"/>
      <c r="F2160" s="28"/>
      <c r="G2160" s="28"/>
      <c r="H2160" s="28"/>
      <c r="I2160" s="28"/>
      <c r="J2160" s="26" t="s">
        <v>5275</v>
      </c>
      <c r="K2160" s="28"/>
      <c r="L2160" s="28"/>
      <c r="M2160" s="28"/>
      <c r="N2160" s="28"/>
      <c r="O2160" s="28"/>
      <c r="P2160" s="28"/>
      <c r="Q2160" s="28"/>
      <c r="R2160" s="28"/>
      <c r="S2160" s="28"/>
      <c r="T2160" s="28"/>
      <c r="U2160" s="28"/>
      <c r="V2160" s="28"/>
      <c r="W2160" s="28"/>
      <c r="X2160" s="28"/>
      <c r="Y2160" s="26" t="s">
        <v>5306</v>
      </c>
      <c r="Z2160" s="26" t="s">
        <v>846</v>
      </c>
      <c r="AA2160" s="26" t="s">
        <v>5307</v>
      </c>
      <c r="AB2160" s="26" t="s">
        <v>5306</v>
      </c>
      <c r="AF2160" t="str">
        <f t="shared" si="33"/>
        <v/>
      </c>
    </row>
    <row r="2161" spans="1:32">
      <c r="J2161" s="26" t="s">
        <v>5308</v>
      </c>
      <c r="Y2161" s="26" t="s">
        <v>5309</v>
      </c>
      <c r="Z2161" s="26" t="s">
        <v>798</v>
      </c>
      <c r="AA2161" s="26" t="s">
        <v>5310</v>
      </c>
      <c r="AB2161" s="26" t="s">
        <v>5309</v>
      </c>
      <c r="AF2161" t="str">
        <f t="shared" si="33"/>
        <v/>
      </c>
    </row>
    <row r="2162" spans="1:32" s="28" customFormat="1">
      <c r="A2162"/>
      <c r="B2162"/>
      <c r="C2162"/>
      <c r="D2162"/>
      <c r="E2162"/>
      <c r="F2162"/>
      <c r="G2162"/>
      <c r="H2162"/>
      <c r="I2162"/>
      <c r="J2162" s="26" t="s">
        <v>5311</v>
      </c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AA2162" s="26" t="s">
        <v>678</v>
      </c>
      <c r="AF2162" t="str">
        <f t="shared" si="33"/>
        <v/>
      </c>
    </row>
    <row r="2163" spans="1:32" s="28" customFormat="1">
      <c r="K2163" s="26" t="s">
        <v>626</v>
      </c>
      <c r="AA2163" s="26" t="s">
        <v>5228</v>
      </c>
      <c r="AF2163" t="str">
        <f t="shared" si="33"/>
        <v/>
      </c>
    </row>
    <row r="2164" spans="1:32">
      <c r="A2164" s="28"/>
      <c r="B2164" s="28"/>
      <c r="C2164" s="28"/>
      <c r="D2164" s="28"/>
      <c r="E2164" s="28"/>
      <c r="F2164" s="28"/>
      <c r="G2164" s="28"/>
      <c r="H2164" s="28"/>
      <c r="I2164" s="28"/>
      <c r="J2164" s="28"/>
      <c r="K2164" s="26" t="s">
        <v>5270</v>
      </c>
      <c r="L2164" s="28"/>
      <c r="M2164" s="28"/>
      <c r="N2164" s="28"/>
      <c r="O2164" s="28"/>
      <c r="P2164" s="28"/>
      <c r="Q2164" s="28"/>
      <c r="R2164" s="28"/>
      <c r="S2164" s="28"/>
      <c r="T2164" s="28"/>
      <c r="U2164" s="28"/>
      <c r="V2164" s="28"/>
      <c r="W2164" s="28"/>
      <c r="X2164" s="28"/>
      <c r="Y2164" s="26" t="s">
        <v>5312</v>
      </c>
      <c r="Z2164" s="26" t="s">
        <v>5313</v>
      </c>
      <c r="AA2164" s="26" t="s">
        <v>5314</v>
      </c>
      <c r="AB2164" s="26" t="s">
        <v>5312</v>
      </c>
      <c r="AF2164" t="str">
        <f t="shared" si="33"/>
        <v/>
      </c>
    </row>
    <row r="2165" spans="1:32" s="28" customFormat="1">
      <c r="K2165" s="26" t="s">
        <v>634</v>
      </c>
      <c r="Y2165" s="26" t="s">
        <v>5315</v>
      </c>
      <c r="Z2165" s="26" t="s">
        <v>5316</v>
      </c>
      <c r="AA2165" s="26" t="s">
        <v>690</v>
      </c>
      <c r="AB2165" s="26" t="s">
        <v>5315</v>
      </c>
      <c r="AF2165" t="str">
        <f t="shared" si="33"/>
        <v/>
      </c>
    </row>
    <row r="2166" spans="1:32">
      <c r="A2166" s="28"/>
      <c r="B2166" s="28"/>
      <c r="C2166" s="28"/>
      <c r="D2166" s="28"/>
      <c r="E2166" s="28"/>
      <c r="F2166" s="28"/>
      <c r="G2166" s="28"/>
      <c r="H2166" s="28"/>
      <c r="I2166" s="28"/>
      <c r="J2166" s="26" t="s">
        <v>5276</v>
      </c>
      <c r="K2166" s="28"/>
      <c r="L2166" s="28"/>
      <c r="M2166" s="28"/>
      <c r="N2166" s="28"/>
      <c r="O2166" s="28"/>
      <c r="P2166" s="28"/>
      <c r="Q2166" s="28"/>
      <c r="R2166" s="28"/>
      <c r="S2166" s="28"/>
      <c r="T2166" s="28"/>
      <c r="U2166" s="28"/>
      <c r="V2166" s="28"/>
      <c r="W2166" s="28"/>
      <c r="X2166" s="28"/>
      <c r="Y2166" s="26" t="s">
        <v>5317</v>
      </c>
      <c r="Z2166" s="26" t="s">
        <v>5318</v>
      </c>
      <c r="AA2166" s="26" t="s">
        <v>5319</v>
      </c>
      <c r="AB2166" s="26" t="s">
        <v>5317</v>
      </c>
      <c r="AF2166" t="str">
        <f t="shared" si="33"/>
        <v/>
      </c>
    </row>
    <row r="2167" spans="1:32">
      <c r="J2167" s="26" t="s">
        <v>5320</v>
      </c>
      <c r="Y2167" s="26" t="s">
        <v>5321</v>
      </c>
      <c r="Z2167" s="26" t="s">
        <v>729</v>
      </c>
      <c r="AA2167" s="26" t="s">
        <v>5322</v>
      </c>
      <c r="AB2167" s="26" t="s">
        <v>5321</v>
      </c>
      <c r="AF2167" t="str">
        <f t="shared" si="33"/>
        <v/>
      </c>
    </row>
    <row r="2168" spans="1:32" s="28" customFormat="1">
      <c r="A2168"/>
      <c r="B2168"/>
      <c r="C2168"/>
      <c r="D2168"/>
      <c r="E2168"/>
      <c r="F2168"/>
      <c r="G2168"/>
      <c r="H2168"/>
      <c r="I2168"/>
      <c r="J2168" s="26" t="s">
        <v>5323</v>
      </c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AA2168" s="26" t="s">
        <v>678</v>
      </c>
      <c r="AF2168" t="str">
        <f t="shared" si="33"/>
        <v/>
      </c>
    </row>
    <row r="2169" spans="1:32" s="28" customFormat="1">
      <c r="K2169" s="26" t="s">
        <v>5265</v>
      </c>
      <c r="AA2169" s="26" t="s">
        <v>5300</v>
      </c>
      <c r="AF2169" t="str">
        <f t="shared" si="33"/>
        <v/>
      </c>
    </row>
    <row r="2170" spans="1:32">
      <c r="I2170" s="26" t="s">
        <v>493</v>
      </c>
      <c r="Y2170" s="26" t="s">
        <v>5324</v>
      </c>
      <c r="Z2170" s="26" t="s">
        <v>5325</v>
      </c>
      <c r="AA2170" s="26" t="s">
        <v>5326</v>
      </c>
      <c r="AB2170" s="26" t="s">
        <v>5324</v>
      </c>
      <c r="AF2170" t="str">
        <f t="shared" si="33"/>
        <v/>
      </c>
    </row>
    <row r="2171" spans="1:32">
      <c r="A2171" s="28"/>
      <c r="B2171" s="28"/>
      <c r="C2171" s="28"/>
      <c r="D2171" s="28"/>
      <c r="E2171" s="28"/>
      <c r="F2171" s="28"/>
      <c r="G2171" s="28"/>
      <c r="H2171" s="28"/>
      <c r="I2171" s="28"/>
      <c r="J2171" s="26" t="s">
        <v>5264</v>
      </c>
      <c r="K2171" s="28"/>
      <c r="L2171" s="28"/>
      <c r="M2171" s="28"/>
      <c r="N2171" s="28"/>
      <c r="O2171" s="28"/>
      <c r="P2171" s="28"/>
      <c r="Q2171" s="28"/>
      <c r="R2171" s="28"/>
      <c r="S2171" s="28"/>
      <c r="T2171" s="28"/>
      <c r="U2171" s="28"/>
      <c r="V2171" s="28"/>
      <c r="W2171" s="28"/>
      <c r="X2171" s="28"/>
      <c r="Y2171" s="26" t="s">
        <v>5327</v>
      </c>
      <c r="Z2171" s="26" t="s">
        <v>720</v>
      </c>
      <c r="AA2171" s="26" t="s">
        <v>5328</v>
      </c>
      <c r="AB2171" s="26" t="s">
        <v>5327</v>
      </c>
      <c r="AF2171" t="str">
        <f t="shared" si="33"/>
        <v/>
      </c>
    </row>
    <row r="2172" spans="1:32">
      <c r="A2172" s="28"/>
      <c r="B2172" s="28"/>
      <c r="C2172" s="28"/>
      <c r="D2172" s="28"/>
      <c r="E2172" s="28"/>
      <c r="F2172" s="28"/>
      <c r="G2172" s="28"/>
      <c r="H2172" s="28"/>
      <c r="I2172" s="28"/>
      <c r="J2172" s="26" t="s">
        <v>5279</v>
      </c>
      <c r="K2172" s="28"/>
      <c r="L2172" s="28"/>
      <c r="M2172" s="28"/>
      <c r="N2172" s="28"/>
      <c r="O2172" s="28"/>
      <c r="P2172" s="28"/>
      <c r="Q2172" s="28"/>
      <c r="R2172" s="28"/>
      <c r="S2172" s="28"/>
      <c r="T2172" s="28"/>
      <c r="U2172" s="28"/>
      <c r="V2172" s="28"/>
      <c r="W2172" s="28"/>
      <c r="X2172" s="28"/>
      <c r="Y2172" s="26" t="s">
        <v>5329</v>
      </c>
      <c r="Z2172" s="26" t="s">
        <v>5330</v>
      </c>
      <c r="AA2172" s="26" t="s">
        <v>5331</v>
      </c>
      <c r="AB2172" s="26" t="s">
        <v>5329</v>
      </c>
      <c r="AF2172" t="str">
        <f t="shared" si="33"/>
        <v/>
      </c>
    </row>
    <row r="2173" spans="1:32">
      <c r="A2173" s="28"/>
      <c r="B2173" s="28"/>
      <c r="C2173" s="28"/>
      <c r="D2173" s="28"/>
      <c r="E2173" s="28"/>
      <c r="F2173" s="28"/>
      <c r="G2173" s="28"/>
      <c r="H2173" s="28"/>
      <c r="I2173" s="28"/>
      <c r="J2173" s="26" t="s">
        <v>5267</v>
      </c>
      <c r="K2173" s="28"/>
      <c r="L2173" s="28"/>
      <c r="M2173" s="28"/>
      <c r="N2173" s="28"/>
      <c r="O2173" s="28"/>
      <c r="P2173" s="28"/>
      <c r="Q2173" s="28"/>
      <c r="R2173" s="28"/>
      <c r="S2173" s="28"/>
      <c r="T2173" s="28"/>
      <c r="U2173" s="28"/>
      <c r="V2173" s="28"/>
      <c r="W2173" s="28"/>
      <c r="X2173" s="28"/>
      <c r="Y2173" s="26" t="s">
        <v>5332</v>
      </c>
      <c r="Z2173" s="26" t="s">
        <v>5333</v>
      </c>
      <c r="AA2173" s="26" t="s">
        <v>5334</v>
      </c>
      <c r="AB2173" s="26" t="s">
        <v>5332</v>
      </c>
      <c r="AF2173" t="str">
        <f t="shared" si="33"/>
        <v/>
      </c>
    </row>
    <row r="2174" spans="1:32">
      <c r="A2174" s="28"/>
      <c r="B2174" s="28"/>
      <c r="C2174" s="28"/>
      <c r="D2174" s="28"/>
      <c r="E2174" s="28"/>
      <c r="F2174" s="28"/>
      <c r="G2174" s="28"/>
      <c r="H2174" s="28"/>
      <c r="I2174" s="28"/>
      <c r="J2174" s="26" t="s">
        <v>5276</v>
      </c>
      <c r="K2174" s="28"/>
      <c r="L2174" s="28"/>
      <c r="M2174" s="28"/>
      <c r="N2174" s="28"/>
      <c r="O2174" s="28"/>
      <c r="P2174" s="28"/>
      <c r="Q2174" s="28"/>
      <c r="R2174" s="28"/>
      <c r="S2174" s="28"/>
      <c r="T2174" s="28"/>
      <c r="U2174" s="28"/>
      <c r="V2174" s="28"/>
      <c r="W2174" s="28"/>
      <c r="X2174" s="28"/>
      <c r="Y2174" s="26" t="s">
        <v>5335</v>
      </c>
      <c r="Z2174" s="26" t="s">
        <v>714</v>
      </c>
      <c r="AA2174" s="26" t="s">
        <v>5336</v>
      </c>
      <c r="AB2174" s="26" t="s">
        <v>5335</v>
      </c>
      <c r="AF2174" t="str">
        <f t="shared" si="33"/>
        <v/>
      </c>
    </row>
    <row r="2175" spans="1:32">
      <c r="J2175" s="26" t="s">
        <v>5337</v>
      </c>
      <c r="Y2175" s="26" t="s">
        <v>5338</v>
      </c>
      <c r="Z2175" s="26" t="s">
        <v>702</v>
      </c>
      <c r="AA2175" s="26" t="s">
        <v>5339</v>
      </c>
      <c r="AB2175" s="26" t="s">
        <v>5338</v>
      </c>
      <c r="AF2175" t="str">
        <f t="shared" si="33"/>
        <v/>
      </c>
    </row>
    <row r="2176" spans="1:32">
      <c r="A2176" s="28"/>
      <c r="B2176" s="28"/>
      <c r="C2176" s="28"/>
      <c r="D2176" s="28"/>
      <c r="E2176" s="28"/>
      <c r="F2176" s="28"/>
      <c r="G2176" s="28"/>
      <c r="H2176" s="28"/>
      <c r="I2176" s="28"/>
      <c r="J2176" s="26" t="s">
        <v>5275</v>
      </c>
      <c r="K2176" s="28"/>
      <c r="L2176" s="28"/>
      <c r="M2176" s="28"/>
      <c r="N2176" s="28"/>
      <c r="O2176" s="28"/>
      <c r="P2176" s="28"/>
      <c r="Q2176" s="28"/>
      <c r="R2176" s="28"/>
      <c r="S2176" s="28"/>
      <c r="T2176" s="28"/>
      <c r="U2176" s="28"/>
      <c r="V2176" s="28"/>
      <c r="W2176" s="28"/>
      <c r="X2176" s="28"/>
      <c r="Y2176" s="26" t="s">
        <v>5340</v>
      </c>
      <c r="Z2176" s="26" t="s">
        <v>696</v>
      </c>
      <c r="AA2176" s="26" t="s">
        <v>5341</v>
      </c>
      <c r="AB2176" s="26" t="s">
        <v>5340</v>
      </c>
      <c r="AF2176" t="str">
        <f t="shared" si="33"/>
        <v/>
      </c>
    </row>
    <row r="2177" spans="1:32">
      <c r="I2177" s="26" t="s">
        <v>515</v>
      </c>
      <c r="Y2177" s="26" t="s">
        <v>5342</v>
      </c>
      <c r="Z2177" s="26" t="s">
        <v>708</v>
      </c>
      <c r="AA2177" s="26" t="s">
        <v>5343</v>
      </c>
      <c r="AB2177" s="26" t="s">
        <v>5342</v>
      </c>
      <c r="AF2177" t="str">
        <f t="shared" si="33"/>
        <v/>
      </c>
    </row>
    <row r="2178" spans="1:32">
      <c r="A2178" s="28"/>
      <c r="B2178" s="28"/>
      <c r="C2178" s="28"/>
      <c r="D2178" s="28"/>
      <c r="E2178" s="28"/>
      <c r="F2178" s="28"/>
      <c r="G2178" s="28"/>
      <c r="H2178" s="28"/>
      <c r="I2178" s="28"/>
      <c r="J2178" s="26" t="s">
        <v>5276</v>
      </c>
      <c r="K2178" s="28"/>
      <c r="L2178" s="28"/>
      <c r="M2178" s="28"/>
      <c r="N2178" s="28"/>
      <c r="O2178" s="28"/>
      <c r="P2178" s="28"/>
      <c r="Q2178" s="28"/>
      <c r="R2178" s="28"/>
      <c r="S2178" s="28"/>
      <c r="T2178" s="28"/>
      <c r="U2178" s="28"/>
      <c r="V2178" s="28"/>
      <c r="W2178" s="28"/>
      <c r="X2178" s="28"/>
      <c r="Y2178" s="26" t="s">
        <v>5344</v>
      </c>
      <c r="Z2178" s="26" t="s">
        <v>5345</v>
      </c>
      <c r="AA2178" s="26" t="s">
        <v>5346</v>
      </c>
      <c r="AB2178" s="26" t="s">
        <v>5344</v>
      </c>
      <c r="AF2178" t="str">
        <f t="shared" si="33"/>
        <v/>
      </c>
    </row>
    <row r="2179" spans="1:32" s="28" customFormat="1">
      <c r="J2179" s="26" t="s">
        <v>5311</v>
      </c>
      <c r="Y2179" s="26" t="s">
        <v>5347</v>
      </c>
      <c r="Z2179" s="26" t="s">
        <v>5348</v>
      </c>
      <c r="AA2179" s="26" t="s">
        <v>676</v>
      </c>
      <c r="AB2179" s="26" t="s">
        <v>5347</v>
      </c>
      <c r="AF2179" t="str">
        <f t="shared" ref="AF2179:AF2242" si="34">IFERROR(VLOOKUP(AE2179, $Z$2:$AA$4500,2,0),"")</f>
        <v/>
      </c>
    </row>
    <row r="2180" spans="1:32" s="27" customFormat="1">
      <c r="A2180" s="28"/>
      <c r="B2180" s="28"/>
      <c r="C2180" s="28"/>
      <c r="D2180" s="28"/>
      <c r="E2180" s="28"/>
      <c r="F2180" s="28"/>
      <c r="G2180" s="28"/>
      <c r="H2180" s="28"/>
      <c r="I2180" s="28"/>
      <c r="J2180" s="26" t="s">
        <v>5323</v>
      </c>
      <c r="K2180" s="28"/>
      <c r="L2180" s="28"/>
      <c r="M2180" s="28"/>
      <c r="N2180" s="28"/>
      <c r="O2180" s="28"/>
      <c r="P2180" s="28"/>
      <c r="Q2180" s="28"/>
      <c r="R2180" s="28"/>
      <c r="S2180" s="28"/>
      <c r="T2180" s="28"/>
      <c r="U2180" s="28"/>
      <c r="V2180" s="28"/>
      <c r="W2180" s="28"/>
      <c r="X2180" s="28"/>
      <c r="Y2180" s="26" t="s">
        <v>5349</v>
      </c>
      <c r="Z2180" s="26" t="s">
        <v>5350</v>
      </c>
      <c r="AA2180" s="26" t="s">
        <v>672</v>
      </c>
      <c r="AB2180" s="26" t="s">
        <v>5349</v>
      </c>
      <c r="AF2180" t="str">
        <f t="shared" si="34"/>
        <v/>
      </c>
    </row>
    <row r="2181" spans="1:32" s="28" customFormat="1">
      <c r="J2181" s="26" t="s">
        <v>5320</v>
      </c>
      <c r="AA2181" s="26" t="s">
        <v>1186</v>
      </c>
      <c r="AF2181" t="str">
        <f t="shared" si="34"/>
        <v/>
      </c>
    </row>
    <row r="2182" spans="1:32" s="28" customFormat="1">
      <c r="A2182"/>
      <c r="B2182"/>
      <c r="C2182"/>
      <c r="D2182"/>
      <c r="E2182"/>
      <c r="F2182"/>
      <c r="G2182"/>
      <c r="H2182"/>
      <c r="I2182"/>
      <c r="J2182" s="26" t="s">
        <v>5351</v>
      </c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AA2182" s="26" t="s">
        <v>1185</v>
      </c>
      <c r="AF2182" t="str">
        <f t="shared" si="34"/>
        <v/>
      </c>
    </row>
    <row r="2183" spans="1:32" s="28" customFormat="1">
      <c r="J2183" s="26" t="s">
        <v>5275</v>
      </c>
      <c r="AA2183" s="26" t="s">
        <v>2382</v>
      </c>
      <c r="AF2183" t="str">
        <f t="shared" si="34"/>
        <v/>
      </c>
    </row>
    <row r="2184" spans="1:32">
      <c r="Y2184" s="26" t="s">
        <v>5352</v>
      </c>
      <c r="Z2184" s="26" t="s">
        <v>5353</v>
      </c>
      <c r="AA2184" s="26" t="s">
        <v>5354</v>
      </c>
      <c r="AB2184" s="26" t="s">
        <v>5352</v>
      </c>
      <c r="AF2184" t="str">
        <f t="shared" si="34"/>
        <v/>
      </c>
    </row>
    <row r="2185" spans="1:32" s="28" customFormat="1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AA2185" s="26" t="s">
        <v>5160</v>
      </c>
      <c r="AF2185" t="str">
        <f t="shared" si="34"/>
        <v/>
      </c>
    </row>
    <row r="2186" spans="1:32" s="28" customFormat="1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AA2186" s="26" t="s">
        <v>5155</v>
      </c>
      <c r="AF2186" t="str">
        <f t="shared" si="34"/>
        <v/>
      </c>
    </row>
    <row r="2187" spans="1:32" s="28" customFormat="1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AA2187" s="26" t="s">
        <v>5158</v>
      </c>
      <c r="AF2187" t="str">
        <f t="shared" si="34"/>
        <v/>
      </c>
    </row>
    <row r="2188" spans="1:32" s="28" customFormat="1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AA2188" s="26" t="s">
        <v>5152</v>
      </c>
      <c r="AF2188" t="str">
        <f t="shared" si="34"/>
        <v/>
      </c>
    </row>
    <row r="2189" spans="1:32" s="28" customFormat="1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AA2189" s="26" t="s">
        <v>5166</v>
      </c>
      <c r="AF2189" t="str">
        <f t="shared" si="34"/>
        <v/>
      </c>
    </row>
    <row r="2190" spans="1:32" s="28" customFormat="1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AA2190" s="26" t="s">
        <v>5148</v>
      </c>
      <c r="AF2190" t="str">
        <f t="shared" si="34"/>
        <v/>
      </c>
    </row>
    <row r="2191" spans="1:32" s="28" customFormat="1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AA2191" s="26" t="s">
        <v>5163</v>
      </c>
      <c r="AF2191" t="str">
        <f t="shared" si="34"/>
        <v/>
      </c>
    </row>
    <row r="2192" spans="1:32" s="28" customFormat="1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AA2192" s="26" t="s">
        <v>5149</v>
      </c>
      <c r="AF2192" t="str">
        <f t="shared" si="34"/>
        <v/>
      </c>
    </row>
    <row r="2193" spans="1:32" s="28" customFormat="1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AA2193" s="26" t="s">
        <v>5147</v>
      </c>
      <c r="AF2193" t="str">
        <f t="shared" si="34"/>
        <v/>
      </c>
    </row>
    <row r="2194" spans="1:32" s="28" customFormat="1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 s="26" t="s">
        <v>5355</v>
      </c>
      <c r="Z2194" s="26" t="s">
        <v>5356</v>
      </c>
      <c r="AA2194" s="26" t="s">
        <v>674</v>
      </c>
      <c r="AB2194" s="26" t="s">
        <v>5355</v>
      </c>
      <c r="AF2194" t="str">
        <f t="shared" si="34"/>
        <v/>
      </c>
    </row>
    <row r="2195" spans="1:32" s="28" customFormat="1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AA2195" s="26" t="s">
        <v>282</v>
      </c>
      <c r="AF2195" t="str">
        <f t="shared" si="34"/>
        <v/>
      </c>
    </row>
    <row r="2196" spans="1:32" s="28" customFormat="1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AA2196" s="26" t="s">
        <v>363</v>
      </c>
      <c r="AF2196" t="str">
        <f t="shared" si="34"/>
        <v/>
      </c>
    </row>
    <row r="2197" spans="1:32" s="27" customFormat="1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 s="26" t="s">
        <v>681</v>
      </c>
      <c r="Z2197" s="26" t="s">
        <v>682</v>
      </c>
      <c r="AA2197" s="26" t="s">
        <v>683</v>
      </c>
      <c r="AB2197" s="26" t="s">
        <v>681</v>
      </c>
      <c r="AF2197" t="str">
        <f t="shared" si="34"/>
        <v/>
      </c>
    </row>
    <row r="2198" spans="1:32" s="28" customFormat="1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AA2198" s="26" t="s">
        <v>1185</v>
      </c>
      <c r="AF2198" t="str">
        <f t="shared" si="34"/>
        <v/>
      </c>
    </row>
    <row r="2199" spans="1:32" s="28" customFormat="1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AA2199" s="26" t="s">
        <v>1183</v>
      </c>
      <c r="AF2199" t="str">
        <f t="shared" si="34"/>
        <v/>
      </c>
    </row>
    <row r="2200" spans="1:32" s="28" customFormat="1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AA2200" s="26" t="s">
        <v>1186</v>
      </c>
      <c r="AF2200" t="str">
        <f t="shared" si="34"/>
        <v/>
      </c>
    </row>
    <row r="2201" spans="1:32" s="28" customFormat="1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AA2201" s="26" t="s">
        <v>680</v>
      </c>
      <c r="AF2201" t="str">
        <f t="shared" si="34"/>
        <v/>
      </c>
    </row>
    <row r="2202" spans="1:32">
      <c r="Y2202" s="26" t="s">
        <v>5357</v>
      </c>
      <c r="Z2202" s="26" t="s">
        <v>5358</v>
      </c>
      <c r="AA2202" s="26" t="s">
        <v>5359</v>
      </c>
      <c r="AB2202" s="26" t="s">
        <v>5357</v>
      </c>
      <c r="AF2202" t="str">
        <f t="shared" si="34"/>
        <v/>
      </c>
    </row>
    <row r="2203" spans="1:32" s="28" customFormat="1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AA2203" s="26" t="s">
        <v>2547</v>
      </c>
      <c r="AF2203" t="str">
        <f t="shared" si="34"/>
        <v/>
      </c>
    </row>
    <row r="2204" spans="1:32" s="28" customFormat="1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AA2204" s="26" t="s">
        <v>2682</v>
      </c>
      <c r="AF2204" t="str">
        <f t="shared" si="34"/>
        <v/>
      </c>
    </row>
    <row r="2205" spans="1:32">
      <c r="Y2205" s="26" t="s">
        <v>5360</v>
      </c>
      <c r="Z2205" s="26" t="s">
        <v>5361</v>
      </c>
      <c r="AA2205" s="26" t="s">
        <v>5362</v>
      </c>
      <c r="AB2205" s="26" t="s">
        <v>5360</v>
      </c>
      <c r="AF2205" t="str">
        <f t="shared" si="34"/>
        <v/>
      </c>
    </row>
    <row r="2206" spans="1:32" s="28" customFormat="1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AA2206" s="26" t="s">
        <v>5190</v>
      </c>
      <c r="AF2206" t="str">
        <f t="shared" si="34"/>
        <v/>
      </c>
    </row>
    <row r="2207" spans="1:32" s="28" customFormat="1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AA2207" s="26" t="s">
        <v>5187</v>
      </c>
      <c r="AF2207" t="str">
        <f t="shared" si="34"/>
        <v/>
      </c>
    </row>
    <row r="2208" spans="1:32" s="28" customFormat="1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 s="26" t="s">
        <v>5363</v>
      </c>
      <c r="Z2208" s="26" t="s">
        <v>5364</v>
      </c>
      <c r="AA2208" s="26" t="s">
        <v>692</v>
      </c>
      <c r="AB2208" s="26" t="s">
        <v>5363</v>
      </c>
      <c r="AF2208" t="str">
        <f t="shared" si="34"/>
        <v/>
      </c>
    </row>
    <row r="2209" spans="1:32" s="28" customFormat="1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AA2209" s="26" t="s">
        <v>2196</v>
      </c>
      <c r="AF2209" t="str">
        <f t="shared" si="34"/>
        <v/>
      </c>
    </row>
    <row r="2210" spans="1:32">
      <c r="Y2210" s="26" t="s">
        <v>5365</v>
      </c>
      <c r="Z2210" s="26" t="s">
        <v>5366</v>
      </c>
      <c r="AA2210" s="26" t="s">
        <v>5367</v>
      </c>
      <c r="AB2210" s="26" t="s">
        <v>5365</v>
      </c>
      <c r="AF2210" t="str">
        <f t="shared" si="34"/>
        <v/>
      </c>
    </row>
    <row r="2211" spans="1:32">
      <c r="Y2211" s="26" t="s">
        <v>5368</v>
      </c>
      <c r="Z2211" s="26" t="s">
        <v>5369</v>
      </c>
      <c r="AA2211" s="26" t="s">
        <v>5370</v>
      </c>
      <c r="AB2211" s="26" t="s">
        <v>5368</v>
      </c>
      <c r="AF2211" t="str">
        <f t="shared" si="34"/>
        <v/>
      </c>
    </row>
    <row r="2212" spans="1:32">
      <c r="Y2212" s="26" t="s">
        <v>5371</v>
      </c>
      <c r="Z2212" s="26" t="s">
        <v>5372</v>
      </c>
      <c r="AA2212" s="26" t="s">
        <v>5373</v>
      </c>
      <c r="AB2212" s="26" t="s">
        <v>5371</v>
      </c>
      <c r="AF2212" t="str">
        <f t="shared" si="34"/>
        <v/>
      </c>
    </row>
    <row r="2213" spans="1:32" s="28" customFormat="1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 s="26" t="s">
        <v>5177</v>
      </c>
      <c r="Z2213" s="26" t="s">
        <v>5178</v>
      </c>
      <c r="AA2213" s="26" t="s">
        <v>900</v>
      </c>
      <c r="AB2213" s="26" t="s">
        <v>5177</v>
      </c>
      <c r="AF2213" t="str">
        <f t="shared" si="34"/>
        <v/>
      </c>
    </row>
    <row r="2214" spans="1:32" s="28" customFormat="1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AA2214" s="26" t="s">
        <v>688</v>
      </c>
      <c r="AF2214" t="str">
        <f t="shared" si="34"/>
        <v/>
      </c>
    </row>
    <row r="2215" spans="1:32" s="28" customFormat="1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AA2215" s="26" t="s">
        <v>686</v>
      </c>
      <c r="AF2215" t="str">
        <f t="shared" si="34"/>
        <v/>
      </c>
    </row>
    <row r="2216" spans="1:32" s="28" customFormat="1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AA2216" s="26" t="s">
        <v>5242</v>
      </c>
      <c r="AF2216" t="str">
        <f t="shared" si="34"/>
        <v/>
      </c>
    </row>
    <row r="2217" spans="1:32" s="28" customFormat="1">
      <c r="A2217"/>
      <c r="B2217"/>
      <c r="C2217"/>
      <c r="D2217"/>
      <c r="E2217"/>
      <c r="F2217"/>
      <c r="G2217"/>
      <c r="H2217" s="26" t="s">
        <v>5374</v>
      </c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 s="26" t="s">
        <v>5375</v>
      </c>
      <c r="Z2217" s="26" t="s">
        <v>5376</v>
      </c>
      <c r="AA2217" s="26" t="s">
        <v>964</v>
      </c>
      <c r="AB2217" s="26" t="s">
        <v>5375</v>
      </c>
      <c r="AF2217" t="str">
        <f t="shared" si="34"/>
        <v/>
      </c>
    </row>
    <row r="2218" spans="1:32">
      <c r="I2218" s="26" t="s">
        <v>5377</v>
      </c>
      <c r="Y2218" s="26" t="s">
        <v>5378</v>
      </c>
      <c r="Z2218" s="26" t="s">
        <v>973</v>
      </c>
      <c r="AA2218" s="26" t="s">
        <v>5379</v>
      </c>
      <c r="AB2218" s="26" t="s">
        <v>5378</v>
      </c>
      <c r="AF2218" t="str">
        <f t="shared" si="34"/>
        <v/>
      </c>
    </row>
    <row r="2219" spans="1:32">
      <c r="J2219" s="26" t="s">
        <v>534</v>
      </c>
      <c r="Y2219" s="26" t="s">
        <v>5380</v>
      </c>
      <c r="Z2219" s="26" t="s">
        <v>1032</v>
      </c>
      <c r="AA2219" s="26" t="s">
        <v>5381</v>
      </c>
      <c r="AB2219" s="26" t="s">
        <v>5380</v>
      </c>
      <c r="AF2219" t="str">
        <f t="shared" si="34"/>
        <v/>
      </c>
    </row>
    <row r="2220" spans="1:32">
      <c r="I2220" s="26" t="s">
        <v>5382</v>
      </c>
      <c r="Y2220" s="26" t="s">
        <v>5383</v>
      </c>
      <c r="Z2220" s="26" t="s">
        <v>1026</v>
      </c>
      <c r="AA2220" s="26" t="s">
        <v>5384</v>
      </c>
      <c r="AB2220" s="26" t="s">
        <v>5383</v>
      </c>
      <c r="AF2220" t="str">
        <f t="shared" si="34"/>
        <v/>
      </c>
    </row>
    <row r="2221" spans="1:32">
      <c r="J2221" s="26" t="s">
        <v>567</v>
      </c>
      <c r="Y2221" s="26" t="s">
        <v>5385</v>
      </c>
      <c r="Z2221" s="26" t="s">
        <v>1037</v>
      </c>
      <c r="AA2221" s="26" t="s">
        <v>5386</v>
      </c>
      <c r="AB2221" s="26" t="s">
        <v>5385</v>
      </c>
      <c r="AF2221" t="str">
        <f t="shared" si="34"/>
        <v/>
      </c>
    </row>
    <row r="2222" spans="1:32" s="28" customFormat="1">
      <c r="A2222"/>
      <c r="B2222"/>
      <c r="C2222"/>
      <c r="D2222"/>
      <c r="E2222"/>
      <c r="F2222"/>
      <c r="G2222"/>
      <c r="H2222"/>
      <c r="I2222"/>
      <c r="J2222" s="26" t="s">
        <v>575</v>
      </c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AA2222" s="26" t="s">
        <v>678</v>
      </c>
      <c r="AF2222" t="str">
        <f t="shared" si="34"/>
        <v/>
      </c>
    </row>
    <row r="2223" spans="1:32" s="28" customFormat="1">
      <c r="A2223"/>
      <c r="B2223"/>
      <c r="C2223"/>
      <c r="D2223"/>
      <c r="E2223"/>
      <c r="F2223"/>
      <c r="G2223"/>
      <c r="H2223"/>
      <c r="I2223" s="26" t="s">
        <v>5387</v>
      </c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AA2223" s="26" t="s">
        <v>5228</v>
      </c>
      <c r="AF2223" t="str">
        <f t="shared" si="34"/>
        <v/>
      </c>
    </row>
    <row r="2224" spans="1:32">
      <c r="J2224" s="26" t="s">
        <v>5388</v>
      </c>
      <c r="Y2224" s="26" t="s">
        <v>5389</v>
      </c>
      <c r="Z2224" s="26" t="s">
        <v>5390</v>
      </c>
      <c r="AA2224" s="26" t="s">
        <v>5391</v>
      </c>
      <c r="AB2224" s="26" t="s">
        <v>5389</v>
      </c>
      <c r="AF2224" t="str">
        <f t="shared" si="34"/>
        <v/>
      </c>
    </row>
    <row r="2225" spans="1:32">
      <c r="I2225" s="26" t="s">
        <v>5392</v>
      </c>
      <c r="Y2225" s="26" t="s">
        <v>5393</v>
      </c>
      <c r="Z2225" s="26" t="s">
        <v>5394</v>
      </c>
      <c r="AA2225" s="26" t="s">
        <v>5395</v>
      </c>
      <c r="AB2225" s="26" t="s">
        <v>5393</v>
      </c>
      <c r="AF2225" t="str">
        <f t="shared" si="34"/>
        <v/>
      </c>
    </row>
    <row r="2226" spans="1:32" s="28" customFormat="1">
      <c r="A2226"/>
      <c r="B2226"/>
      <c r="C2226"/>
      <c r="D2226"/>
      <c r="E2226"/>
      <c r="F2226"/>
      <c r="G2226"/>
      <c r="H2226"/>
      <c r="I2226"/>
      <c r="J2226" s="26" t="s">
        <v>579</v>
      </c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AA2226" s="26" t="s">
        <v>363</v>
      </c>
      <c r="AF2226" t="str">
        <f t="shared" si="34"/>
        <v/>
      </c>
    </row>
    <row r="2227" spans="1:32" s="28" customFormat="1">
      <c r="A2227"/>
      <c r="B2227"/>
      <c r="C2227"/>
      <c r="D2227"/>
      <c r="E2227"/>
      <c r="F2227"/>
      <c r="G2227"/>
      <c r="H2227"/>
      <c r="I2227"/>
      <c r="J2227" s="26" t="s">
        <v>581</v>
      </c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AA2227" s="26" t="s">
        <v>282</v>
      </c>
      <c r="AF2227" t="str">
        <f t="shared" si="34"/>
        <v/>
      </c>
    </row>
    <row r="2228" spans="1:32" s="28" customFormat="1">
      <c r="A2228"/>
      <c r="B2228"/>
      <c r="C2228"/>
      <c r="D2228"/>
      <c r="E2228"/>
      <c r="F2228"/>
      <c r="G2228"/>
      <c r="H2228"/>
      <c r="I2228"/>
      <c r="J2228" s="26" t="s">
        <v>591</v>
      </c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AA2228" s="26" t="s">
        <v>680</v>
      </c>
      <c r="AF2228" t="str">
        <f t="shared" si="34"/>
        <v/>
      </c>
    </row>
    <row r="2229" spans="1:32">
      <c r="J2229" s="26" t="s">
        <v>595</v>
      </c>
      <c r="Y2229" s="26" t="s">
        <v>5396</v>
      </c>
      <c r="Z2229" s="26" t="s">
        <v>5397</v>
      </c>
      <c r="AA2229" s="26" t="s">
        <v>5398</v>
      </c>
      <c r="AB2229" s="26" t="s">
        <v>5396</v>
      </c>
      <c r="AF2229" t="str">
        <f t="shared" si="34"/>
        <v/>
      </c>
    </row>
    <row r="2230" spans="1:32" s="28" customFormat="1">
      <c r="A2230"/>
      <c r="B2230"/>
      <c r="C2230"/>
      <c r="D2230"/>
      <c r="E2230"/>
      <c r="F2230"/>
      <c r="G2230"/>
      <c r="H2230"/>
      <c r="I2230"/>
      <c r="J2230" s="26" t="s">
        <v>537</v>
      </c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AA2230" s="26" t="s">
        <v>5147</v>
      </c>
      <c r="AF2230" t="str">
        <f t="shared" si="34"/>
        <v/>
      </c>
    </row>
    <row r="2231" spans="1:32" s="28" customFormat="1">
      <c r="A2231"/>
      <c r="B2231"/>
      <c r="C2231"/>
      <c r="D2231"/>
      <c r="E2231"/>
      <c r="F2231"/>
      <c r="G2231"/>
      <c r="H2231"/>
      <c r="I2231"/>
      <c r="J2231" s="26" t="s">
        <v>594</v>
      </c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AA2231" s="26" t="s">
        <v>5166</v>
      </c>
      <c r="AF2231" t="str">
        <f t="shared" si="34"/>
        <v/>
      </c>
    </row>
    <row r="2232" spans="1:32" s="28" customFormat="1">
      <c r="A2232"/>
      <c r="B2232"/>
      <c r="C2232"/>
      <c r="D2232"/>
      <c r="E2232"/>
      <c r="F2232"/>
      <c r="G2232"/>
      <c r="H2232"/>
      <c r="I2232"/>
      <c r="J2232" s="26" t="s">
        <v>585</v>
      </c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AA2232" s="26" t="s">
        <v>5149</v>
      </c>
      <c r="AF2232" t="str">
        <f t="shared" si="34"/>
        <v/>
      </c>
    </row>
    <row r="2233" spans="1:32" s="28" customFormat="1">
      <c r="A2233"/>
      <c r="B2233"/>
      <c r="C2233"/>
      <c r="D2233"/>
      <c r="E2233"/>
      <c r="F2233"/>
      <c r="G2233"/>
      <c r="H2233"/>
      <c r="I2233"/>
      <c r="J2233" s="26" t="s">
        <v>598</v>
      </c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AA2233" s="26" t="s">
        <v>5163</v>
      </c>
      <c r="AF2233" t="str">
        <f t="shared" si="34"/>
        <v/>
      </c>
    </row>
    <row r="2234" spans="1:32" s="28" customFormat="1">
      <c r="A2234"/>
      <c r="B2234"/>
      <c r="C2234"/>
      <c r="D2234"/>
      <c r="E2234"/>
      <c r="F2234"/>
      <c r="G2234"/>
      <c r="H2234"/>
      <c r="I2234"/>
      <c r="J2234" s="26" t="s">
        <v>589</v>
      </c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AA2234" s="26" t="s">
        <v>5155</v>
      </c>
      <c r="AF2234" t="str">
        <f t="shared" si="34"/>
        <v/>
      </c>
    </row>
    <row r="2235" spans="1:32" s="28" customFormat="1">
      <c r="A2235"/>
      <c r="B2235"/>
      <c r="C2235"/>
      <c r="D2235"/>
      <c r="E2235"/>
      <c r="F2235"/>
      <c r="G2235"/>
      <c r="H2235"/>
      <c r="I2235"/>
      <c r="J2235" s="26" t="s">
        <v>583</v>
      </c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AA2235" s="26" t="s">
        <v>5158</v>
      </c>
      <c r="AF2235" t="str">
        <f t="shared" si="34"/>
        <v/>
      </c>
    </row>
    <row r="2236" spans="1:32" s="28" customFormat="1">
      <c r="A2236"/>
      <c r="B2236"/>
      <c r="C2236"/>
      <c r="D2236"/>
      <c r="E2236"/>
      <c r="F2236"/>
      <c r="G2236"/>
      <c r="H2236"/>
      <c r="I2236"/>
      <c r="J2236" s="26" t="s">
        <v>593</v>
      </c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AA2236" s="26" t="s">
        <v>5152</v>
      </c>
      <c r="AF2236" t="str">
        <f t="shared" si="34"/>
        <v/>
      </c>
    </row>
    <row r="2237" spans="1:32" s="28" customFormat="1">
      <c r="A2237"/>
      <c r="B2237"/>
      <c r="C2237"/>
      <c r="D2237"/>
      <c r="E2237"/>
      <c r="F2237"/>
      <c r="G2237"/>
      <c r="H2237"/>
      <c r="I2237" s="26" t="s">
        <v>5399</v>
      </c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AA2237" s="26" t="s">
        <v>5160</v>
      </c>
      <c r="AF2237" t="str">
        <f t="shared" si="34"/>
        <v/>
      </c>
    </row>
    <row r="2238" spans="1:32" s="28" customFormat="1">
      <c r="A2238"/>
      <c r="B2238"/>
      <c r="C2238"/>
      <c r="D2238"/>
      <c r="E2238"/>
      <c r="F2238"/>
      <c r="G2238"/>
      <c r="H2238"/>
      <c r="I2238"/>
      <c r="J2238" s="26" t="s">
        <v>547</v>
      </c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AA2238" s="26" t="s">
        <v>5148</v>
      </c>
      <c r="AF2238" t="str">
        <f t="shared" si="34"/>
        <v/>
      </c>
    </row>
    <row r="2239" spans="1:32" s="27" customFormat="1">
      <c r="A2239"/>
      <c r="B2239"/>
      <c r="C2239"/>
      <c r="D2239"/>
      <c r="E2239"/>
      <c r="F2239"/>
      <c r="G2239"/>
      <c r="H2239"/>
      <c r="I2239" s="26" t="s">
        <v>5400</v>
      </c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 s="26" t="s">
        <v>5240</v>
      </c>
      <c r="Z2239" s="26" t="s">
        <v>5241</v>
      </c>
      <c r="AA2239" s="26" t="s">
        <v>963</v>
      </c>
      <c r="AB2239" s="26" t="s">
        <v>5240</v>
      </c>
      <c r="AF2239" t="str">
        <f t="shared" si="34"/>
        <v/>
      </c>
    </row>
    <row r="2240" spans="1:32" s="28" customFormat="1">
      <c r="J2240" s="26" t="s">
        <v>5388</v>
      </c>
      <c r="AA2240" s="26" t="s">
        <v>1186</v>
      </c>
      <c r="AF2240" t="str">
        <f t="shared" si="34"/>
        <v/>
      </c>
    </row>
    <row r="2241" spans="1:32" s="28" customFormat="1">
      <c r="A2241"/>
      <c r="B2241"/>
      <c r="C2241"/>
      <c r="D2241"/>
      <c r="E2241"/>
      <c r="F2241"/>
      <c r="G2241"/>
      <c r="H2241"/>
      <c r="I2241" s="26" t="s">
        <v>5401</v>
      </c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AA2241" s="26" t="s">
        <v>2382</v>
      </c>
      <c r="AF2241" t="str">
        <f t="shared" si="34"/>
        <v/>
      </c>
    </row>
    <row r="2242" spans="1:32" s="28" customFormat="1">
      <c r="A2242"/>
      <c r="B2242"/>
      <c r="C2242"/>
      <c r="D2242"/>
      <c r="E2242"/>
      <c r="F2242"/>
      <c r="G2242"/>
      <c r="H2242"/>
      <c r="I2242"/>
      <c r="J2242" s="26" t="s">
        <v>551</v>
      </c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AA2242" s="26" t="s">
        <v>1185</v>
      </c>
      <c r="AF2242" t="str">
        <f t="shared" si="34"/>
        <v/>
      </c>
    </row>
    <row r="2243" spans="1:32">
      <c r="J2243" s="26" t="s">
        <v>553</v>
      </c>
      <c r="Y2243" s="26" t="s">
        <v>5402</v>
      </c>
      <c r="Z2243" s="26" t="s">
        <v>5403</v>
      </c>
      <c r="AA2243" s="26" t="s">
        <v>5404</v>
      </c>
      <c r="AB2243" s="26" t="s">
        <v>5402</v>
      </c>
      <c r="AF2243" t="str">
        <f t="shared" ref="AF2243:AF2306" si="35">IFERROR(VLOOKUP(AE2243, $Z$2:$AA$4500,2,0),"")</f>
        <v/>
      </c>
    </row>
    <row r="2244" spans="1:32" s="28" customFormat="1">
      <c r="A2244"/>
      <c r="B2244"/>
      <c r="C2244"/>
      <c r="D2244"/>
      <c r="E2244"/>
      <c r="F2244"/>
      <c r="G2244"/>
      <c r="H2244"/>
      <c r="I2244" s="26" t="s">
        <v>5405</v>
      </c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AA2244" s="26" t="s">
        <v>1185</v>
      </c>
      <c r="AF2244" t="str">
        <f t="shared" si="35"/>
        <v/>
      </c>
    </row>
    <row r="2245" spans="1:32" s="28" customFormat="1">
      <c r="A2245"/>
      <c r="B2245"/>
      <c r="C2245"/>
      <c r="D2245"/>
      <c r="E2245"/>
      <c r="F2245"/>
      <c r="G2245"/>
      <c r="H2245"/>
      <c r="I2245"/>
      <c r="J2245" s="26" t="s">
        <v>577</v>
      </c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AA2245" s="26" t="s">
        <v>1186</v>
      </c>
      <c r="AF2245" t="str">
        <f t="shared" si="35"/>
        <v/>
      </c>
    </row>
    <row r="2246" spans="1:32" s="28" customFormat="1">
      <c r="A2246"/>
      <c r="B2246"/>
      <c r="C2246"/>
      <c r="D2246"/>
      <c r="E2246"/>
      <c r="F2246"/>
      <c r="G2246"/>
      <c r="H2246"/>
      <c r="I2246"/>
      <c r="J2246" s="26" t="s">
        <v>573</v>
      </c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AA2246" s="26" t="s">
        <v>1183</v>
      </c>
      <c r="AF2246" t="str">
        <f t="shared" si="35"/>
        <v/>
      </c>
    </row>
    <row r="2247" spans="1:32">
      <c r="A2247" s="28"/>
      <c r="B2247" s="28"/>
      <c r="C2247" s="28"/>
      <c r="D2247" s="28"/>
      <c r="E2247" s="28"/>
      <c r="F2247" s="28"/>
      <c r="G2247" s="28"/>
      <c r="H2247" s="28"/>
      <c r="I2247" s="28"/>
      <c r="J2247" s="26" t="s">
        <v>5388</v>
      </c>
      <c r="K2247" s="28"/>
      <c r="L2247" s="28"/>
      <c r="M2247" s="28"/>
      <c r="N2247" s="28"/>
      <c r="O2247" s="28"/>
      <c r="P2247" s="28"/>
      <c r="Q2247" s="28"/>
      <c r="R2247" s="28"/>
      <c r="S2247" s="28"/>
      <c r="T2247" s="28"/>
      <c r="U2247" s="28"/>
      <c r="V2247" s="28"/>
      <c r="W2247" s="28"/>
      <c r="X2247" s="28"/>
      <c r="Y2247" s="26" t="s">
        <v>5406</v>
      </c>
      <c r="Z2247" s="26" t="s">
        <v>5407</v>
      </c>
      <c r="AA2247" s="26" t="s">
        <v>5408</v>
      </c>
      <c r="AB2247" s="26" t="s">
        <v>5406</v>
      </c>
      <c r="AF2247" t="str">
        <f t="shared" si="35"/>
        <v/>
      </c>
    </row>
    <row r="2248" spans="1:32" s="28" customFormat="1">
      <c r="A2248"/>
      <c r="B2248"/>
      <c r="C2248"/>
      <c r="D2248"/>
      <c r="E2248"/>
      <c r="F2248"/>
      <c r="G2248"/>
      <c r="H2248"/>
      <c r="I2248"/>
      <c r="J2248" s="26" t="s">
        <v>571</v>
      </c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AA2248" s="26" t="s">
        <v>5187</v>
      </c>
      <c r="AF2248" t="str">
        <f t="shared" si="35"/>
        <v/>
      </c>
    </row>
    <row r="2249" spans="1:32" s="28" customFormat="1">
      <c r="A2249"/>
      <c r="B2249"/>
      <c r="C2249"/>
      <c r="D2249"/>
      <c r="E2249"/>
      <c r="F2249"/>
      <c r="G2249"/>
      <c r="H2249"/>
      <c r="I2249"/>
      <c r="J2249" s="26" t="s">
        <v>569</v>
      </c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AA2249" s="26" t="s">
        <v>5190</v>
      </c>
      <c r="AF2249" t="str">
        <f t="shared" si="35"/>
        <v/>
      </c>
    </row>
    <row r="2250" spans="1:32" s="28" customFormat="1">
      <c r="A2250"/>
      <c r="B2250"/>
      <c r="C2250"/>
      <c r="D2250"/>
      <c r="E2250"/>
      <c r="F2250"/>
      <c r="G2250"/>
      <c r="H2250"/>
      <c r="I2250" s="26" t="s">
        <v>5409</v>
      </c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AA2250" s="26" t="s">
        <v>5225</v>
      </c>
      <c r="AF2250" t="str">
        <f t="shared" si="35"/>
        <v/>
      </c>
    </row>
    <row r="2251" spans="1:32">
      <c r="J2251" s="26" t="s">
        <v>549</v>
      </c>
      <c r="Y2251" s="26" t="s">
        <v>5410</v>
      </c>
      <c r="Z2251" s="26" t="s">
        <v>984</v>
      </c>
      <c r="AA2251" s="26" t="s">
        <v>5411</v>
      </c>
      <c r="AB2251" s="26" t="s">
        <v>5410</v>
      </c>
      <c r="AF2251" t="str">
        <f t="shared" si="35"/>
        <v/>
      </c>
    </row>
    <row r="2252" spans="1:32">
      <c r="I2252" s="26" t="s">
        <v>5412</v>
      </c>
      <c r="Y2252" s="26" t="s">
        <v>5413</v>
      </c>
      <c r="Z2252" s="26" t="s">
        <v>1022</v>
      </c>
      <c r="AA2252" s="26" t="s">
        <v>5414</v>
      </c>
      <c r="AB2252" s="26" t="s">
        <v>5413</v>
      </c>
      <c r="AF2252" t="str">
        <f t="shared" si="35"/>
        <v/>
      </c>
    </row>
    <row r="2253" spans="1:32">
      <c r="A2253" s="28"/>
      <c r="B2253" s="28"/>
      <c r="C2253" s="28"/>
      <c r="D2253" s="28"/>
      <c r="E2253" s="28"/>
      <c r="F2253" s="28"/>
      <c r="G2253" s="28"/>
      <c r="H2253" s="28"/>
      <c r="I2253" s="28"/>
      <c r="J2253" s="26" t="s">
        <v>549</v>
      </c>
      <c r="K2253" s="28"/>
      <c r="L2253" s="28"/>
      <c r="M2253" s="28"/>
      <c r="N2253" s="28"/>
      <c r="O2253" s="28"/>
      <c r="P2253" s="28"/>
      <c r="Q2253" s="28"/>
      <c r="R2253" s="28"/>
      <c r="S2253" s="28"/>
      <c r="T2253" s="28"/>
      <c r="U2253" s="28"/>
      <c r="V2253" s="28"/>
      <c r="W2253" s="28"/>
      <c r="X2253" s="28"/>
      <c r="Y2253" s="26" t="s">
        <v>5415</v>
      </c>
      <c r="Z2253" s="26" t="s">
        <v>5416</v>
      </c>
      <c r="AA2253" s="26" t="s">
        <v>5417</v>
      </c>
      <c r="AB2253" s="26" t="s">
        <v>5415</v>
      </c>
      <c r="AF2253" t="str">
        <f t="shared" si="35"/>
        <v/>
      </c>
    </row>
    <row r="2254" spans="1:32" s="28" customFormat="1">
      <c r="A2254"/>
      <c r="B2254"/>
      <c r="C2254"/>
      <c r="D2254"/>
      <c r="E2254"/>
      <c r="F2254"/>
      <c r="G2254"/>
      <c r="H2254"/>
      <c r="I2254" s="26" t="s">
        <v>5418</v>
      </c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AA2254" s="26" t="s">
        <v>1305</v>
      </c>
      <c r="AF2254" t="str">
        <f t="shared" si="35"/>
        <v/>
      </c>
    </row>
    <row r="2255" spans="1:32">
      <c r="J2255" s="26" t="s">
        <v>555</v>
      </c>
      <c r="Y2255" s="26" t="s">
        <v>5419</v>
      </c>
      <c r="Z2255" s="26" t="s">
        <v>5420</v>
      </c>
      <c r="AA2255" s="26" t="s">
        <v>5421</v>
      </c>
      <c r="AB2255" s="26" t="s">
        <v>5419</v>
      </c>
      <c r="AF2255" t="str">
        <f t="shared" si="35"/>
        <v/>
      </c>
    </row>
    <row r="2256" spans="1:32">
      <c r="Y2256" s="26" t="s">
        <v>5422</v>
      </c>
      <c r="Z2256" s="26" t="s">
        <v>5423</v>
      </c>
      <c r="AA2256" s="26" t="s">
        <v>5424</v>
      </c>
      <c r="AB2256" s="26" t="s">
        <v>5422</v>
      </c>
      <c r="AF2256" t="str">
        <f t="shared" si="35"/>
        <v/>
      </c>
    </row>
    <row r="2257" spans="1:32" s="28" customFormat="1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AA2257" s="26" t="s">
        <v>1366</v>
      </c>
      <c r="AF2257" t="str">
        <f t="shared" si="35"/>
        <v/>
      </c>
    </row>
    <row r="2258" spans="1:32">
      <c r="Y2258" s="26" t="s">
        <v>5425</v>
      </c>
      <c r="Z2258" s="26" t="s">
        <v>5426</v>
      </c>
      <c r="AA2258" s="26" t="s">
        <v>5427</v>
      </c>
      <c r="AB2258" s="26" t="s">
        <v>5425</v>
      </c>
      <c r="AF2258" t="str">
        <f t="shared" si="35"/>
        <v/>
      </c>
    </row>
    <row r="2259" spans="1:32" s="28" customFormat="1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AA2259" s="26" t="s">
        <v>1373</v>
      </c>
      <c r="AF2259" t="str">
        <f t="shared" si="35"/>
        <v/>
      </c>
    </row>
    <row r="2260" spans="1:32" s="28" customFormat="1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AA2260" s="26" t="s">
        <v>1372</v>
      </c>
      <c r="AF2260" t="str">
        <f t="shared" si="35"/>
        <v/>
      </c>
    </row>
    <row r="2261" spans="1:32" s="28" customFormat="1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AA2261" s="26" t="s">
        <v>1376</v>
      </c>
      <c r="AF2261" t="str">
        <f t="shared" si="35"/>
        <v/>
      </c>
    </row>
    <row r="2262" spans="1:32" s="28" customFormat="1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AA2262" s="26" t="s">
        <v>1375</v>
      </c>
      <c r="AF2262" t="str">
        <f t="shared" si="35"/>
        <v/>
      </c>
    </row>
    <row r="2263" spans="1:32">
      <c r="Y2263" s="26" t="s">
        <v>5428</v>
      </c>
      <c r="Z2263" s="26" t="s">
        <v>5429</v>
      </c>
      <c r="AA2263" s="26" t="s">
        <v>5430</v>
      </c>
      <c r="AB2263" s="26" t="s">
        <v>5428</v>
      </c>
      <c r="AF2263" t="str">
        <f t="shared" si="35"/>
        <v/>
      </c>
    </row>
    <row r="2264" spans="1:32">
      <c r="Y2264" s="26" t="s">
        <v>5431</v>
      </c>
      <c r="Z2264" s="26" t="s">
        <v>1012</v>
      </c>
      <c r="AA2264" s="26" t="s">
        <v>5432</v>
      </c>
      <c r="AB2264" s="26" t="s">
        <v>5431</v>
      </c>
      <c r="AF2264" t="str">
        <f t="shared" si="35"/>
        <v/>
      </c>
    </row>
    <row r="2265" spans="1:32">
      <c r="Y2265" s="26" t="s">
        <v>5433</v>
      </c>
      <c r="Z2265" s="26" t="s">
        <v>5434</v>
      </c>
      <c r="AA2265" s="26" t="s">
        <v>5435</v>
      </c>
      <c r="AB2265" s="26" t="s">
        <v>5433</v>
      </c>
      <c r="AF2265" t="str">
        <f t="shared" si="35"/>
        <v/>
      </c>
    </row>
    <row r="2266" spans="1:32" s="28" customFormat="1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AA2266" s="26" t="s">
        <v>1959</v>
      </c>
      <c r="AF2266" t="str">
        <f t="shared" si="35"/>
        <v/>
      </c>
    </row>
    <row r="2267" spans="1:32">
      <c r="Y2267" s="26" t="s">
        <v>5436</v>
      </c>
      <c r="Z2267" s="26" t="s">
        <v>979</v>
      </c>
      <c r="AA2267" s="26" t="s">
        <v>5437</v>
      </c>
      <c r="AB2267" s="26" t="s">
        <v>5436</v>
      </c>
      <c r="AF2267" t="str">
        <f t="shared" si="35"/>
        <v/>
      </c>
    </row>
    <row r="2268" spans="1:32" s="28" customFormat="1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AA2268" s="26" t="s">
        <v>267</v>
      </c>
      <c r="AF2268" t="str">
        <f t="shared" si="35"/>
        <v/>
      </c>
    </row>
    <row r="2269" spans="1:32" s="28" customFormat="1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AA2269" s="26" t="s">
        <v>1950</v>
      </c>
      <c r="AF2269" t="str">
        <f t="shared" si="35"/>
        <v/>
      </c>
    </row>
    <row r="2270" spans="1:32" s="28" customFormat="1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AA2270" s="26" t="s">
        <v>1953</v>
      </c>
      <c r="AF2270" t="str">
        <f t="shared" si="35"/>
        <v/>
      </c>
    </row>
    <row r="2271" spans="1:32">
      <c r="Y2271" s="26" t="s">
        <v>5438</v>
      </c>
      <c r="Z2271" s="26" t="s">
        <v>996</v>
      </c>
      <c r="AA2271" s="26" t="s">
        <v>5439</v>
      </c>
      <c r="AB2271" s="26" t="s">
        <v>5438</v>
      </c>
      <c r="AF2271" t="str">
        <f t="shared" si="35"/>
        <v/>
      </c>
    </row>
    <row r="2272" spans="1:32">
      <c r="Y2272" s="26" t="s">
        <v>5440</v>
      </c>
      <c r="Z2272" s="26" t="s">
        <v>5441</v>
      </c>
      <c r="AA2272" s="26" t="s">
        <v>5442</v>
      </c>
      <c r="AB2272" s="26" t="s">
        <v>5440</v>
      </c>
      <c r="AF2272" t="str">
        <f t="shared" si="35"/>
        <v/>
      </c>
    </row>
    <row r="2273" spans="1:32" s="28" customFormat="1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AA2273" s="26" t="s">
        <v>1391</v>
      </c>
      <c r="AF2273" t="str">
        <f t="shared" si="35"/>
        <v/>
      </c>
    </row>
    <row r="2274" spans="1:32">
      <c r="Y2274" s="26" t="s">
        <v>5443</v>
      </c>
      <c r="Z2274" s="26" t="s">
        <v>5444</v>
      </c>
      <c r="AA2274" s="26" t="s">
        <v>5445</v>
      </c>
      <c r="AB2274" s="26" t="s">
        <v>5443</v>
      </c>
      <c r="AF2274" t="str">
        <f t="shared" si="35"/>
        <v/>
      </c>
    </row>
    <row r="2275" spans="1:32">
      <c r="Y2275" s="26" t="s">
        <v>5446</v>
      </c>
      <c r="Z2275" s="26" t="s">
        <v>5447</v>
      </c>
      <c r="AA2275" s="26" t="s">
        <v>5448</v>
      </c>
      <c r="AB2275" s="26" t="s">
        <v>5446</v>
      </c>
      <c r="AF2275" t="str">
        <f t="shared" si="35"/>
        <v/>
      </c>
    </row>
    <row r="2276" spans="1:32">
      <c r="Y2276" s="26" t="s">
        <v>5449</v>
      </c>
      <c r="Z2276" s="26" t="s">
        <v>1002</v>
      </c>
      <c r="AA2276" s="26" t="s">
        <v>5450</v>
      </c>
      <c r="AB2276" s="26" t="s">
        <v>5449</v>
      </c>
      <c r="AF2276" t="str">
        <f t="shared" si="35"/>
        <v/>
      </c>
    </row>
    <row r="2277" spans="1:32">
      <c r="Y2277" s="26" t="s">
        <v>5451</v>
      </c>
      <c r="Z2277" s="26" t="s">
        <v>5452</v>
      </c>
      <c r="AA2277" s="26" t="s">
        <v>5453</v>
      </c>
      <c r="AB2277" s="26" t="s">
        <v>5451</v>
      </c>
      <c r="AF2277" t="str">
        <f t="shared" si="35"/>
        <v/>
      </c>
    </row>
    <row r="2278" spans="1:32">
      <c r="Y2278" s="26" t="s">
        <v>5454</v>
      </c>
      <c r="Z2278" s="26" t="s">
        <v>5455</v>
      </c>
      <c r="AA2278" s="26" t="s">
        <v>5456</v>
      </c>
      <c r="AB2278" s="26" t="s">
        <v>5454</v>
      </c>
      <c r="AF2278" t="str">
        <f t="shared" si="35"/>
        <v/>
      </c>
    </row>
    <row r="2279" spans="1:32">
      <c r="Y2279" s="26" t="s">
        <v>5457</v>
      </c>
      <c r="Z2279" s="26" t="s">
        <v>967</v>
      </c>
      <c r="AA2279" s="26" t="s">
        <v>5458</v>
      </c>
      <c r="AB2279" s="26" t="s">
        <v>5457</v>
      </c>
      <c r="AF2279" t="str">
        <f t="shared" si="35"/>
        <v/>
      </c>
    </row>
    <row r="2280" spans="1:32" s="28" customFormat="1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AA2280" s="26" t="s">
        <v>1396</v>
      </c>
      <c r="AF2280" t="str">
        <f t="shared" si="35"/>
        <v/>
      </c>
    </row>
    <row r="2281" spans="1:32">
      <c r="Y2281" s="26" t="s">
        <v>5459</v>
      </c>
      <c r="Z2281" s="26" t="s">
        <v>990</v>
      </c>
      <c r="AA2281" s="26" t="s">
        <v>5460</v>
      </c>
      <c r="AB2281" s="26" t="s">
        <v>5459</v>
      </c>
      <c r="AF2281" t="str">
        <f t="shared" si="35"/>
        <v/>
      </c>
    </row>
    <row r="2282" spans="1:32">
      <c r="Y2282" s="26" t="s">
        <v>5461</v>
      </c>
      <c r="Z2282" s="26" t="s">
        <v>5462</v>
      </c>
      <c r="AA2282" s="26" t="s">
        <v>5463</v>
      </c>
      <c r="AB2282" s="26" t="s">
        <v>5461</v>
      </c>
      <c r="AF2282" t="str">
        <f t="shared" si="35"/>
        <v/>
      </c>
    </row>
    <row r="2283" spans="1:32" s="28" customFormat="1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AA2283" s="26" t="s">
        <v>1391</v>
      </c>
      <c r="AF2283" t="str">
        <f t="shared" si="35"/>
        <v/>
      </c>
    </row>
    <row r="2284" spans="1:32" s="28" customFormat="1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AA2284" s="26" t="s">
        <v>4214</v>
      </c>
      <c r="AF2284" t="str">
        <f t="shared" si="35"/>
        <v/>
      </c>
    </row>
    <row r="2285" spans="1:32" s="28" customFormat="1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AA2285" s="26" t="s">
        <v>755</v>
      </c>
      <c r="AF2285" t="str">
        <f t="shared" si="35"/>
        <v/>
      </c>
    </row>
    <row r="2286" spans="1:32">
      <c r="Y2286" s="26" t="s">
        <v>5464</v>
      </c>
      <c r="Z2286" s="26" t="s">
        <v>1017</v>
      </c>
      <c r="AA2286" s="26" t="s">
        <v>5465</v>
      </c>
      <c r="AB2286" s="26" t="s">
        <v>5464</v>
      </c>
      <c r="AF2286" t="str">
        <f t="shared" si="35"/>
        <v/>
      </c>
    </row>
    <row r="2287" spans="1:32">
      <c r="Y2287" s="26" t="s">
        <v>5466</v>
      </c>
      <c r="Z2287" s="26" t="s">
        <v>5467</v>
      </c>
      <c r="AA2287" s="26" t="s">
        <v>5468</v>
      </c>
      <c r="AB2287" s="26" t="s">
        <v>5466</v>
      </c>
      <c r="AF2287" t="str">
        <f t="shared" si="35"/>
        <v/>
      </c>
    </row>
    <row r="2288" spans="1:32">
      <c r="Y2288" s="26" t="s">
        <v>5469</v>
      </c>
      <c r="Z2288" s="26" t="s">
        <v>5470</v>
      </c>
      <c r="AA2288" s="26" t="s">
        <v>5471</v>
      </c>
      <c r="AB2288" s="26" t="s">
        <v>5469</v>
      </c>
      <c r="AF2288" t="str">
        <f t="shared" si="35"/>
        <v/>
      </c>
    </row>
    <row r="2289" spans="1:32" s="28" customFormat="1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AA2289" s="26" t="s">
        <v>5196</v>
      </c>
      <c r="AF2289" t="str">
        <f t="shared" si="35"/>
        <v/>
      </c>
    </row>
    <row r="2290" spans="1:32" s="28" customFormat="1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AA2290" s="26" t="s">
        <v>5199</v>
      </c>
      <c r="AF2290" t="str">
        <f t="shared" si="35"/>
        <v/>
      </c>
    </row>
    <row r="2291" spans="1:32" s="28" customFormat="1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AA2291" s="26" t="s">
        <v>1931</v>
      </c>
      <c r="AF2291" t="str">
        <f t="shared" si="35"/>
        <v/>
      </c>
    </row>
    <row r="2292" spans="1:32">
      <c r="Y2292" s="26" t="s">
        <v>5472</v>
      </c>
      <c r="Z2292" s="26" t="s">
        <v>5473</v>
      </c>
      <c r="AA2292" s="26" t="s">
        <v>5474</v>
      </c>
      <c r="AB2292" s="26" t="s">
        <v>5472</v>
      </c>
      <c r="AF2292" t="str">
        <f t="shared" si="35"/>
        <v/>
      </c>
    </row>
    <row r="2293" spans="1:32" s="28" customFormat="1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AA2293" s="26" t="s">
        <v>2196</v>
      </c>
      <c r="AF2293" t="str">
        <f t="shared" si="35"/>
        <v/>
      </c>
    </row>
    <row r="2294" spans="1:32" s="28" customFormat="1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AA2294" s="26" t="s">
        <v>750</v>
      </c>
      <c r="AF2294" t="str">
        <f t="shared" si="35"/>
        <v/>
      </c>
    </row>
    <row r="2295" spans="1:32" s="28" customFormat="1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AA2295" s="26" t="s">
        <v>690</v>
      </c>
      <c r="AF2295" t="str">
        <f t="shared" si="35"/>
        <v/>
      </c>
    </row>
    <row r="2296" spans="1:32" s="28" customFormat="1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 s="26" t="s">
        <v>5349</v>
      </c>
      <c r="Z2296" s="26" t="s">
        <v>5350</v>
      </c>
      <c r="AA2296" s="26" t="s">
        <v>672</v>
      </c>
      <c r="AB2296" s="26" t="s">
        <v>5349</v>
      </c>
      <c r="AF2296" t="str">
        <f t="shared" si="35"/>
        <v/>
      </c>
    </row>
    <row r="2297" spans="1:32" s="28" customFormat="1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AA2297" s="26" t="s">
        <v>686</v>
      </c>
      <c r="AF2297" t="str">
        <f t="shared" si="35"/>
        <v/>
      </c>
    </row>
    <row r="2298" spans="1:32" s="28" customFormat="1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AA2298" s="26" t="s">
        <v>5242</v>
      </c>
      <c r="AF2298" t="str">
        <f t="shared" si="35"/>
        <v/>
      </c>
    </row>
    <row r="2299" spans="1:32" s="28" customFormat="1">
      <c r="A2299"/>
      <c r="B2299"/>
      <c r="C2299"/>
      <c r="D2299"/>
      <c r="E2299"/>
      <c r="F2299"/>
      <c r="G2299"/>
      <c r="H2299" s="26" t="s">
        <v>5475</v>
      </c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AA2299" s="26" t="s">
        <v>688</v>
      </c>
      <c r="AF2299" t="str">
        <f t="shared" si="35"/>
        <v/>
      </c>
    </row>
    <row r="2300" spans="1:32" s="27" customFormat="1">
      <c r="A2300"/>
      <c r="B2300"/>
      <c r="C2300"/>
      <c r="D2300"/>
      <c r="E2300"/>
      <c r="F2300"/>
      <c r="G2300"/>
      <c r="H2300"/>
      <c r="I2300" s="26" t="s">
        <v>5476</v>
      </c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 s="26" t="s">
        <v>5257</v>
      </c>
      <c r="Z2300" s="26" t="s">
        <v>5258</v>
      </c>
      <c r="AA2300" s="26" t="s">
        <v>760</v>
      </c>
      <c r="AB2300" s="26" t="s">
        <v>5257</v>
      </c>
      <c r="AF2300" t="str">
        <f t="shared" si="35"/>
        <v/>
      </c>
    </row>
    <row r="2301" spans="1:32" s="27" customFormat="1">
      <c r="A2301"/>
      <c r="B2301"/>
      <c r="C2301"/>
      <c r="D2301"/>
      <c r="E2301"/>
      <c r="F2301"/>
      <c r="G2301"/>
      <c r="H2301"/>
      <c r="I2301"/>
      <c r="J2301" s="26" t="s">
        <v>5477</v>
      </c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 s="26" t="s">
        <v>5259</v>
      </c>
      <c r="Z2301" s="26" t="s">
        <v>5260</v>
      </c>
      <c r="AA2301" s="26" t="s">
        <v>758</v>
      </c>
      <c r="AB2301" s="26" t="s">
        <v>5259</v>
      </c>
      <c r="AF2301" t="str">
        <f t="shared" si="35"/>
        <v/>
      </c>
    </row>
    <row r="2302" spans="1:32" s="27" customFormat="1">
      <c r="A2302"/>
      <c r="B2302"/>
      <c r="C2302"/>
      <c r="D2302"/>
      <c r="E2302"/>
      <c r="F2302"/>
      <c r="G2302"/>
      <c r="H2302"/>
      <c r="I2302"/>
      <c r="J2302"/>
      <c r="K2302" s="26" t="s">
        <v>5478</v>
      </c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 s="26" t="s">
        <v>5268</v>
      </c>
      <c r="Z2302" s="26" t="s">
        <v>5269</v>
      </c>
      <c r="AA2302" s="26" t="s">
        <v>765</v>
      </c>
      <c r="AB2302" s="26" t="s">
        <v>5268</v>
      </c>
      <c r="AF2302" t="str">
        <f t="shared" si="35"/>
        <v/>
      </c>
    </row>
    <row r="2303" spans="1:32" s="28" customFormat="1">
      <c r="K2303" s="26" t="s">
        <v>632</v>
      </c>
      <c r="AA2303" s="26" t="s">
        <v>1366</v>
      </c>
      <c r="AF2303" t="str">
        <f t="shared" si="35"/>
        <v/>
      </c>
    </row>
    <row r="2304" spans="1:32" s="28" customFormat="1">
      <c r="K2304" s="26" t="s">
        <v>1256</v>
      </c>
      <c r="AA2304" s="26" t="s">
        <v>754</v>
      </c>
      <c r="AF2304" t="str">
        <f t="shared" si="35"/>
        <v/>
      </c>
    </row>
    <row r="2305" spans="1:32" s="27" customFormat="1">
      <c r="A2305" s="28"/>
      <c r="B2305" s="28"/>
      <c r="C2305" s="28"/>
      <c r="D2305" s="28"/>
      <c r="E2305" s="28"/>
      <c r="F2305" s="28"/>
      <c r="G2305" s="28"/>
      <c r="H2305" s="28"/>
      <c r="I2305" s="28"/>
      <c r="J2305" s="28"/>
      <c r="K2305" s="26" t="s">
        <v>636</v>
      </c>
      <c r="L2305" s="28"/>
      <c r="M2305" s="28"/>
      <c r="N2305" s="28"/>
      <c r="O2305" s="28"/>
      <c r="P2305" s="28"/>
      <c r="Q2305" s="28"/>
      <c r="R2305" s="28"/>
      <c r="S2305" s="28"/>
      <c r="T2305" s="28"/>
      <c r="U2305" s="28"/>
      <c r="V2305" s="28"/>
      <c r="W2305" s="28"/>
      <c r="X2305" s="28"/>
      <c r="Y2305" s="26" t="s">
        <v>1988</v>
      </c>
      <c r="Z2305" s="26" t="s">
        <v>827</v>
      </c>
      <c r="AA2305" s="26" t="s">
        <v>1989</v>
      </c>
      <c r="AB2305" s="26" t="s">
        <v>1988</v>
      </c>
      <c r="AF2305" t="str">
        <f t="shared" si="35"/>
        <v/>
      </c>
    </row>
    <row r="2306" spans="1:32" s="27" customFormat="1">
      <c r="A2306"/>
      <c r="B2306"/>
      <c r="C2306"/>
      <c r="D2306"/>
      <c r="E2306"/>
      <c r="F2306"/>
      <c r="G2306"/>
      <c r="H2306"/>
      <c r="I2306"/>
      <c r="J2306" s="26" t="s">
        <v>5479</v>
      </c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 s="26" t="s">
        <v>5271</v>
      </c>
      <c r="Z2306" s="26" t="s">
        <v>5272</v>
      </c>
      <c r="AA2306" s="26" t="s">
        <v>744</v>
      </c>
      <c r="AB2306" s="26" t="s">
        <v>5271</v>
      </c>
      <c r="AF2306" t="str">
        <f t="shared" si="35"/>
        <v/>
      </c>
    </row>
    <row r="2307" spans="1:32" s="28" customFormat="1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AA2307" s="26" t="s">
        <v>742</v>
      </c>
      <c r="AF2307" t="str">
        <f t="shared" ref="AF2307:AF2370" si="36">IFERROR(VLOOKUP(AE2307, $Z$2:$AA$4500,2,0),"")</f>
        <v/>
      </c>
    </row>
    <row r="2308" spans="1:32" s="28" customFormat="1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AA2308" s="26" t="s">
        <v>5274</v>
      </c>
      <c r="AF2308" t="str">
        <f t="shared" si="36"/>
        <v/>
      </c>
    </row>
    <row r="2309" spans="1:32" s="28" customFormat="1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 s="26" t="s">
        <v>1946</v>
      </c>
      <c r="Z2309" s="26" t="s">
        <v>1947</v>
      </c>
      <c r="AA2309" s="26" t="s">
        <v>752</v>
      </c>
      <c r="AB2309" s="26" t="s">
        <v>1946</v>
      </c>
      <c r="AF2309" t="str">
        <f t="shared" si="36"/>
        <v/>
      </c>
    </row>
    <row r="2310" spans="1:32" s="27" customFormat="1">
      <c r="A2310"/>
      <c r="B2310"/>
      <c r="C2310"/>
      <c r="D2310"/>
      <c r="E2310"/>
      <c r="F2310"/>
      <c r="G2310" s="26" t="s">
        <v>5480</v>
      </c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 s="26" t="s">
        <v>1954</v>
      </c>
      <c r="Z2310" s="26" t="s">
        <v>836</v>
      </c>
      <c r="AA2310" s="26" t="s">
        <v>1955</v>
      </c>
      <c r="AB2310" s="26" t="s">
        <v>1954</v>
      </c>
      <c r="AF2310" t="str">
        <f t="shared" si="36"/>
        <v/>
      </c>
    </row>
    <row r="2311" spans="1:32" s="28" customFormat="1">
      <c r="A2311"/>
      <c r="B2311"/>
      <c r="C2311"/>
      <c r="D2311"/>
      <c r="E2311"/>
      <c r="F2311"/>
      <c r="G2311"/>
      <c r="H2311" s="26" t="s">
        <v>5481</v>
      </c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AA2311" s="26" t="s">
        <v>267</v>
      </c>
      <c r="AF2311" t="str">
        <f t="shared" si="36"/>
        <v/>
      </c>
    </row>
    <row r="2312" spans="1:32" s="28" customFormat="1">
      <c r="I2312" s="26" t="s">
        <v>530</v>
      </c>
      <c r="AA2312" s="26" t="s">
        <v>1950</v>
      </c>
      <c r="AF2312" t="str">
        <f t="shared" si="36"/>
        <v/>
      </c>
    </row>
    <row r="2313" spans="1:32" s="28" customFormat="1">
      <c r="I2313" s="26" t="s">
        <v>526</v>
      </c>
      <c r="AA2313" s="26" t="s">
        <v>1953</v>
      </c>
      <c r="AF2313" t="str">
        <f t="shared" si="36"/>
        <v/>
      </c>
    </row>
    <row r="2314" spans="1:32" s="28" customFormat="1">
      <c r="I2314" s="26" t="s">
        <v>1430</v>
      </c>
      <c r="AA2314" s="26" t="s">
        <v>1959</v>
      </c>
      <c r="AF2314" t="str">
        <f t="shared" si="36"/>
        <v/>
      </c>
    </row>
    <row r="2315" spans="1:32">
      <c r="A2315" s="28"/>
      <c r="B2315" s="28"/>
      <c r="C2315" s="28"/>
      <c r="D2315" s="28"/>
      <c r="E2315" s="28"/>
      <c r="F2315" s="28"/>
      <c r="G2315" s="28"/>
      <c r="H2315" s="28"/>
      <c r="I2315" s="26" t="s">
        <v>524</v>
      </c>
      <c r="J2315" s="28"/>
      <c r="K2315" s="28"/>
      <c r="L2315" s="28"/>
      <c r="M2315" s="28"/>
      <c r="N2315" s="28"/>
      <c r="O2315" s="28"/>
      <c r="P2315" s="28"/>
      <c r="Q2315" s="28"/>
      <c r="R2315" s="28"/>
      <c r="S2315" s="28"/>
      <c r="T2315" s="28"/>
      <c r="U2315" s="28"/>
      <c r="V2315" s="28"/>
      <c r="W2315" s="28"/>
      <c r="X2315" s="28"/>
      <c r="Y2315" s="26" t="s">
        <v>5482</v>
      </c>
      <c r="Z2315" s="26" t="s">
        <v>5483</v>
      </c>
      <c r="AA2315" s="26" t="s">
        <v>5484</v>
      </c>
      <c r="AB2315" s="26" t="s">
        <v>5482</v>
      </c>
      <c r="AF2315" t="str">
        <f t="shared" si="36"/>
        <v/>
      </c>
    </row>
    <row r="2316" spans="1:32">
      <c r="A2316" s="28"/>
      <c r="B2316" s="28"/>
      <c r="C2316" s="28"/>
      <c r="D2316" s="28"/>
      <c r="E2316" s="28"/>
      <c r="F2316" s="28"/>
      <c r="G2316" s="28"/>
      <c r="H2316" s="28"/>
      <c r="I2316" s="26" t="s">
        <v>522</v>
      </c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6" t="s">
        <v>5485</v>
      </c>
      <c r="Z2316" s="26" t="s">
        <v>5486</v>
      </c>
      <c r="AA2316" s="26" t="s">
        <v>5487</v>
      </c>
      <c r="AB2316" s="26" t="s">
        <v>5485</v>
      </c>
      <c r="AF2316" t="str">
        <f t="shared" si="36"/>
        <v/>
      </c>
    </row>
    <row r="2317" spans="1:32" s="27" customFormat="1">
      <c r="A2317" s="28"/>
      <c r="B2317" s="28"/>
      <c r="C2317" s="28"/>
      <c r="D2317" s="28"/>
      <c r="E2317" s="28"/>
      <c r="F2317" s="28"/>
      <c r="G2317" s="28"/>
      <c r="H2317" s="28"/>
      <c r="I2317" s="26" t="s">
        <v>1214</v>
      </c>
      <c r="J2317" s="28"/>
      <c r="K2317" s="28"/>
      <c r="L2317" s="28"/>
      <c r="M2317" s="28"/>
      <c r="N2317" s="28"/>
      <c r="O2317" s="28"/>
      <c r="P2317" s="28"/>
      <c r="Q2317" s="28"/>
      <c r="R2317" s="28"/>
      <c r="S2317" s="28"/>
      <c r="T2317" s="28"/>
      <c r="U2317" s="28"/>
      <c r="V2317" s="28"/>
      <c r="W2317" s="28"/>
      <c r="X2317" s="28"/>
      <c r="Y2317" s="26" t="s">
        <v>5277</v>
      </c>
      <c r="Z2317" s="26" t="s">
        <v>781</v>
      </c>
      <c r="AA2317" s="26" t="s">
        <v>5278</v>
      </c>
      <c r="AB2317" s="26" t="s">
        <v>5277</v>
      </c>
      <c r="AF2317" t="str">
        <f t="shared" si="36"/>
        <v/>
      </c>
    </row>
    <row r="2318" spans="1:32" s="27" customFormat="1">
      <c r="A2318" s="28"/>
      <c r="B2318" s="28"/>
      <c r="C2318" s="28"/>
      <c r="D2318" s="28"/>
      <c r="E2318" s="28"/>
      <c r="F2318" s="28"/>
      <c r="G2318" s="28"/>
      <c r="H2318" s="28"/>
      <c r="I2318" s="26" t="s">
        <v>528</v>
      </c>
      <c r="J2318" s="28"/>
      <c r="K2318" s="28"/>
      <c r="L2318" s="28"/>
      <c r="M2318" s="28"/>
      <c r="N2318" s="28"/>
      <c r="O2318" s="28"/>
      <c r="P2318" s="28"/>
      <c r="Q2318" s="28"/>
      <c r="R2318" s="28"/>
      <c r="S2318" s="28"/>
      <c r="T2318" s="28"/>
      <c r="U2318" s="28"/>
      <c r="V2318" s="28"/>
      <c r="W2318" s="28"/>
      <c r="X2318" s="28"/>
      <c r="Y2318" s="26" t="s">
        <v>1933</v>
      </c>
      <c r="Z2318" s="26" t="s">
        <v>851</v>
      </c>
      <c r="AA2318" s="26" t="s">
        <v>1305</v>
      </c>
      <c r="AB2318" s="26" t="s">
        <v>1933</v>
      </c>
      <c r="AF2318" t="str">
        <f t="shared" si="36"/>
        <v/>
      </c>
    </row>
    <row r="2319" spans="1:32" s="28" customFormat="1">
      <c r="H2319" s="26" t="s">
        <v>522</v>
      </c>
      <c r="AA2319" s="26" t="s">
        <v>5196</v>
      </c>
      <c r="AF2319" t="str">
        <f t="shared" si="36"/>
        <v/>
      </c>
    </row>
    <row r="2320" spans="1:32" s="28" customFormat="1">
      <c r="H2320" s="26" t="s">
        <v>671</v>
      </c>
      <c r="AA2320" s="26" t="s">
        <v>755</v>
      </c>
      <c r="AF2320" t="str">
        <f t="shared" si="36"/>
        <v/>
      </c>
    </row>
    <row r="2321" spans="1:32" s="27" customFormat="1">
      <c r="H2321" s="26" t="s">
        <v>1014</v>
      </c>
      <c r="Y2321" s="26" t="s">
        <v>5284</v>
      </c>
      <c r="Z2321" s="26" t="s">
        <v>831</v>
      </c>
      <c r="AA2321" s="26" t="s">
        <v>756</v>
      </c>
      <c r="AB2321" s="26" t="s">
        <v>5284</v>
      </c>
      <c r="AF2321" t="str">
        <f t="shared" si="36"/>
        <v/>
      </c>
    </row>
    <row r="2322" spans="1:32" s="27" customFormat="1">
      <c r="I2322" s="26" t="s">
        <v>1004</v>
      </c>
      <c r="Y2322" s="26" t="s">
        <v>5285</v>
      </c>
      <c r="Z2322" s="26" t="s">
        <v>5286</v>
      </c>
      <c r="AA2322" s="26" t="s">
        <v>5287</v>
      </c>
      <c r="AB2322" s="26" t="s">
        <v>5285</v>
      </c>
      <c r="AF2322" t="str">
        <f t="shared" si="36"/>
        <v/>
      </c>
    </row>
    <row r="2323" spans="1:32" s="27" customFormat="1">
      <c r="J2323" s="26" t="s">
        <v>1008</v>
      </c>
      <c r="Y2323" s="26" t="s">
        <v>5289</v>
      </c>
      <c r="Z2323" s="26" t="s">
        <v>5290</v>
      </c>
      <c r="AA2323" s="26" t="s">
        <v>5291</v>
      </c>
      <c r="AB2323" s="26" t="s">
        <v>5289</v>
      </c>
      <c r="AF2323" t="str">
        <f t="shared" si="36"/>
        <v/>
      </c>
    </row>
    <row r="2324" spans="1:32" s="27" customFormat="1">
      <c r="A2324" s="28"/>
      <c r="B2324" s="28"/>
      <c r="C2324" s="28"/>
      <c r="D2324" s="28"/>
      <c r="E2324" s="28"/>
      <c r="F2324" s="28"/>
      <c r="G2324" s="28"/>
      <c r="H2324" s="28"/>
      <c r="I2324" s="28"/>
      <c r="J2324" s="28"/>
      <c r="K2324" s="26" t="s">
        <v>1009</v>
      </c>
      <c r="L2324" s="28"/>
      <c r="M2324" s="28"/>
      <c r="N2324" s="28"/>
      <c r="O2324" s="28"/>
      <c r="P2324" s="28"/>
      <c r="Q2324" s="28"/>
      <c r="R2324" s="28"/>
      <c r="S2324" s="28"/>
      <c r="T2324" s="28"/>
      <c r="U2324" s="28"/>
      <c r="V2324" s="28"/>
      <c r="W2324" s="28"/>
      <c r="X2324" s="28"/>
      <c r="Y2324" s="26" t="s">
        <v>1930</v>
      </c>
      <c r="Z2324" s="26" t="s">
        <v>775</v>
      </c>
      <c r="AA2324" s="26" t="s">
        <v>1931</v>
      </c>
      <c r="AB2324" s="26" t="s">
        <v>1930</v>
      </c>
      <c r="AF2324" t="str">
        <f t="shared" si="36"/>
        <v/>
      </c>
    </row>
    <row r="2325" spans="1:32" s="28" customFormat="1">
      <c r="J2325" s="26" t="s">
        <v>969</v>
      </c>
      <c r="AA2325" s="26" t="s">
        <v>5199</v>
      </c>
      <c r="AF2325" t="str">
        <f t="shared" si="36"/>
        <v/>
      </c>
    </row>
    <row r="2326" spans="1:32" s="28" customFormat="1">
      <c r="A2326" s="27"/>
      <c r="B2326" s="27"/>
      <c r="C2326" s="27"/>
      <c r="D2326" s="27"/>
      <c r="E2326" s="27"/>
      <c r="F2326" s="27"/>
      <c r="G2326" s="27"/>
      <c r="H2326" s="27"/>
      <c r="I2326" s="26" t="s">
        <v>1034</v>
      </c>
      <c r="J2326" s="27"/>
      <c r="K2326" s="27"/>
      <c r="L2326" s="27"/>
      <c r="M2326" s="27"/>
      <c r="N2326" s="27"/>
      <c r="O2326" s="27"/>
      <c r="P2326" s="27"/>
      <c r="Q2326" s="27"/>
      <c r="R2326" s="27"/>
      <c r="S2326" s="27"/>
      <c r="T2326" s="27"/>
      <c r="U2326" s="27"/>
      <c r="V2326" s="27"/>
      <c r="W2326" s="27"/>
      <c r="X2326" s="27"/>
      <c r="AA2326" s="26" t="s">
        <v>902</v>
      </c>
      <c r="AF2326" t="str">
        <f t="shared" si="36"/>
        <v/>
      </c>
    </row>
    <row r="2327" spans="1:32" s="28" customFormat="1">
      <c r="A2327" s="27"/>
      <c r="B2327" s="27"/>
      <c r="C2327" s="27"/>
      <c r="D2327" s="27"/>
      <c r="E2327" s="27"/>
      <c r="F2327" s="27"/>
      <c r="G2327" s="27"/>
      <c r="H2327" s="27"/>
      <c r="I2327" s="26" t="s">
        <v>903</v>
      </c>
      <c r="J2327" s="27"/>
      <c r="K2327" s="27"/>
      <c r="L2327" s="27"/>
      <c r="M2327" s="27"/>
      <c r="N2327" s="27"/>
      <c r="O2327" s="27"/>
      <c r="P2327" s="27"/>
      <c r="Q2327" s="27"/>
      <c r="R2327" s="27"/>
      <c r="S2327" s="27"/>
      <c r="T2327" s="27"/>
      <c r="U2327" s="27"/>
      <c r="V2327" s="27"/>
      <c r="W2327" s="27"/>
      <c r="X2327" s="27"/>
      <c r="AA2327" s="26" t="s">
        <v>5474</v>
      </c>
      <c r="AF2327" t="str">
        <f t="shared" si="36"/>
        <v/>
      </c>
    </row>
    <row r="2328" spans="1:32" s="28" customFormat="1">
      <c r="J2328" s="26" t="s">
        <v>899</v>
      </c>
      <c r="Y2328" s="26" t="s">
        <v>5014</v>
      </c>
      <c r="Z2328" s="26" t="s">
        <v>5015</v>
      </c>
      <c r="AA2328" s="26" t="s">
        <v>1049</v>
      </c>
      <c r="AB2328" s="26" t="s">
        <v>5014</v>
      </c>
      <c r="AF2328" t="str">
        <f t="shared" si="36"/>
        <v/>
      </c>
    </row>
    <row r="2329" spans="1:32" s="28" customFormat="1">
      <c r="J2329" s="26" t="s">
        <v>908</v>
      </c>
      <c r="AA2329" s="26" t="s">
        <v>688</v>
      </c>
      <c r="AF2329" t="str">
        <f t="shared" si="36"/>
        <v/>
      </c>
    </row>
    <row r="2330" spans="1:32" s="28" customFormat="1">
      <c r="A2330" s="27"/>
      <c r="B2330" s="27"/>
      <c r="C2330" s="27"/>
      <c r="D2330" s="27"/>
      <c r="E2330" s="27"/>
      <c r="F2330" s="27"/>
      <c r="G2330" s="27"/>
      <c r="H2330" s="27"/>
      <c r="I2330" s="27"/>
      <c r="J2330" s="26" t="s">
        <v>909</v>
      </c>
      <c r="K2330" s="27"/>
      <c r="L2330" s="27"/>
      <c r="M2330" s="27"/>
      <c r="N2330" s="27"/>
      <c r="O2330" s="27"/>
      <c r="P2330" s="27"/>
      <c r="Q2330" s="27"/>
      <c r="R2330" s="27"/>
      <c r="S2330" s="27"/>
      <c r="T2330" s="27"/>
      <c r="U2330" s="27"/>
      <c r="V2330" s="27"/>
      <c r="W2330" s="27"/>
      <c r="X2330" s="27"/>
      <c r="AA2330" s="26" t="s">
        <v>685</v>
      </c>
      <c r="AF2330" t="str">
        <f t="shared" si="36"/>
        <v/>
      </c>
    </row>
    <row r="2331" spans="1:32" s="28" customFormat="1">
      <c r="A2331"/>
      <c r="B2331"/>
      <c r="C2331"/>
      <c r="D2331"/>
      <c r="E2331"/>
      <c r="F2331"/>
      <c r="G2331"/>
      <c r="H2331"/>
      <c r="I2331"/>
      <c r="J2331" s="26" t="s">
        <v>5488</v>
      </c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AA2331" s="26" t="s">
        <v>5242</v>
      </c>
      <c r="AF2331" t="str">
        <f t="shared" si="36"/>
        <v/>
      </c>
    </row>
    <row r="2332" spans="1:32" s="28" customFormat="1">
      <c r="A2332"/>
      <c r="B2332"/>
      <c r="C2332"/>
      <c r="D2332"/>
      <c r="E2332"/>
      <c r="F2332"/>
      <c r="G2332"/>
      <c r="H2332"/>
      <c r="I2332"/>
      <c r="J2332" s="26" t="s">
        <v>5489</v>
      </c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AA2332" s="26" t="s">
        <v>686</v>
      </c>
      <c r="AF2332" t="str">
        <f t="shared" si="36"/>
        <v/>
      </c>
    </row>
    <row r="2333" spans="1:32">
      <c r="A2333" s="27"/>
      <c r="B2333" s="27"/>
      <c r="C2333" s="27"/>
      <c r="D2333" s="27"/>
      <c r="E2333" s="27"/>
      <c r="F2333" s="27"/>
      <c r="G2333" s="27"/>
      <c r="H2333" s="27"/>
      <c r="I2333" s="27"/>
      <c r="J2333" s="26" t="s">
        <v>925</v>
      </c>
      <c r="K2333" s="27"/>
      <c r="L2333" s="27"/>
      <c r="M2333" s="27"/>
      <c r="N2333" s="27"/>
      <c r="O2333" s="27"/>
      <c r="P2333" s="27"/>
      <c r="Q2333" s="27"/>
      <c r="R2333" s="27"/>
      <c r="S2333" s="27"/>
      <c r="T2333" s="27"/>
      <c r="U2333" s="27"/>
      <c r="V2333" s="27"/>
      <c r="W2333" s="27"/>
      <c r="X2333" s="27"/>
      <c r="Y2333" s="26" t="s">
        <v>5490</v>
      </c>
      <c r="Z2333" s="26" t="s">
        <v>5491</v>
      </c>
      <c r="AA2333" s="26" t="s">
        <v>5492</v>
      </c>
      <c r="AB2333" s="26" t="s">
        <v>5490</v>
      </c>
      <c r="AF2333" t="str">
        <f t="shared" si="36"/>
        <v/>
      </c>
    </row>
    <row r="2334" spans="1:32">
      <c r="A2334" s="27"/>
      <c r="B2334" s="27"/>
      <c r="C2334" s="27"/>
      <c r="D2334" s="27"/>
      <c r="E2334" s="27"/>
      <c r="F2334" s="27"/>
      <c r="G2334" s="27"/>
      <c r="H2334" s="27"/>
      <c r="I2334" s="26" t="s">
        <v>1028</v>
      </c>
      <c r="J2334" s="27"/>
      <c r="K2334" s="27"/>
      <c r="L2334" s="27"/>
      <c r="M2334" s="27"/>
      <c r="N2334" s="27"/>
      <c r="O2334" s="27"/>
      <c r="P2334" s="27"/>
      <c r="Q2334" s="27"/>
      <c r="R2334" s="27"/>
      <c r="S2334" s="27"/>
      <c r="T2334" s="27"/>
      <c r="U2334" s="27"/>
      <c r="V2334" s="27"/>
      <c r="W2334" s="27"/>
      <c r="X2334" s="27"/>
      <c r="Y2334" s="26" t="s">
        <v>5493</v>
      </c>
      <c r="Z2334" s="26" t="s">
        <v>5494</v>
      </c>
      <c r="AA2334" s="26" t="s">
        <v>440</v>
      </c>
      <c r="AB2334" s="26" t="s">
        <v>5493</v>
      </c>
      <c r="AF2334" t="str">
        <f t="shared" si="36"/>
        <v/>
      </c>
    </row>
    <row r="2335" spans="1:32">
      <c r="A2335" s="28"/>
      <c r="B2335" s="28"/>
      <c r="C2335" s="28"/>
      <c r="D2335" s="28"/>
      <c r="E2335" s="28"/>
      <c r="F2335" s="28"/>
      <c r="G2335" s="28"/>
      <c r="H2335" s="28"/>
      <c r="I2335" s="26" t="s">
        <v>1039</v>
      </c>
      <c r="J2335" s="28"/>
      <c r="K2335" s="28"/>
      <c r="L2335" s="28"/>
      <c r="M2335" s="28"/>
      <c r="N2335" s="28"/>
      <c r="O2335" s="28"/>
      <c r="P2335" s="28"/>
      <c r="Q2335" s="28"/>
      <c r="R2335" s="28"/>
      <c r="S2335" s="28"/>
      <c r="T2335" s="28"/>
      <c r="U2335" s="28"/>
      <c r="V2335" s="28"/>
      <c r="W2335" s="28"/>
      <c r="X2335" s="28"/>
      <c r="Y2335" s="26" t="s">
        <v>5495</v>
      </c>
      <c r="Z2335" s="26" t="s">
        <v>5496</v>
      </c>
      <c r="AA2335" s="26" t="s">
        <v>5497</v>
      </c>
      <c r="AB2335" s="26" t="s">
        <v>5495</v>
      </c>
      <c r="AF2335" t="str">
        <f t="shared" si="36"/>
        <v/>
      </c>
    </row>
    <row r="2336" spans="1:32">
      <c r="A2336" s="28"/>
      <c r="B2336" s="28"/>
      <c r="C2336" s="28"/>
      <c r="D2336" s="28"/>
      <c r="E2336" s="28"/>
      <c r="F2336" s="28"/>
      <c r="G2336" s="28"/>
      <c r="H2336" s="28"/>
      <c r="I2336" s="26" t="s">
        <v>992</v>
      </c>
      <c r="J2336" s="28"/>
      <c r="K2336" s="28"/>
      <c r="L2336" s="28"/>
      <c r="M2336" s="28"/>
      <c r="N2336" s="28"/>
      <c r="O2336" s="28"/>
      <c r="P2336" s="28"/>
      <c r="Q2336" s="28"/>
      <c r="R2336" s="28"/>
      <c r="S2336" s="28"/>
      <c r="T2336" s="28"/>
      <c r="U2336" s="28"/>
      <c r="V2336" s="28"/>
      <c r="W2336" s="28"/>
      <c r="X2336" s="28"/>
      <c r="Y2336" s="26" t="s">
        <v>5498</v>
      </c>
      <c r="Z2336" s="26" t="s">
        <v>5499</v>
      </c>
      <c r="AA2336" s="26" t="s">
        <v>5500</v>
      </c>
      <c r="AB2336" s="26" t="s">
        <v>5498</v>
      </c>
      <c r="AF2336" t="str">
        <f t="shared" si="36"/>
        <v/>
      </c>
    </row>
    <row r="2337" spans="1:32" s="28" customFormat="1">
      <c r="A2337" s="27"/>
      <c r="B2337" s="27"/>
      <c r="C2337" s="27"/>
      <c r="D2337" s="27"/>
      <c r="E2337" s="27"/>
      <c r="F2337" s="27"/>
      <c r="G2337" s="27"/>
      <c r="H2337" s="27"/>
      <c r="I2337" s="26" t="s">
        <v>993</v>
      </c>
      <c r="J2337" s="27"/>
      <c r="K2337" s="27"/>
      <c r="L2337" s="27"/>
      <c r="M2337" s="27"/>
      <c r="N2337" s="27"/>
      <c r="O2337" s="27"/>
      <c r="P2337" s="27"/>
      <c r="Q2337" s="27"/>
      <c r="R2337" s="27"/>
      <c r="S2337" s="27"/>
      <c r="T2337" s="27"/>
      <c r="U2337" s="27"/>
      <c r="V2337" s="27"/>
      <c r="W2337" s="27"/>
      <c r="X2337" s="27"/>
      <c r="AA2337" s="26" t="s">
        <v>4953</v>
      </c>
      <c r="AF2337" t="str">
        <f t="shared" si="36"/>
        <v/>
      </c>
    </row>
    <row r="2338" spans="1:32">
      <c r="A2338" s="27"/>
      <c r="B2338" s="27"/>
      <c r="C2338" s="27"/>
      <c r="D2338" s="27"/>
      <c r="E2338" s="27"/>
      <c r="F2338" s="27"/>
      <c r="G2338" s="27"/>
      <c r="H2338" s="27"/>
      <c r="I2338" s="27"/>
      <c r="J2338" s="26" t="s">
        <v>998</v>
      </c>
      <c r="K2338" s="27"/>
      <c r="L2338" s="27"/>
      <c r="M2338" s="27"/>
      <c r="N2338" s="27"/>
      <c r="O2338" s="27"/>
      <c r="P2338" s="27"/>
      <c r="Q2338" s="27"/>
      <c r="R2338" s="27"/>
      <c r="S2338" s="27"/>
      <c r="T2338" s="27"/>
      <c r="U2338" s="27"/>
      <c r="V2338" s="27"/>
      <c r="W2338" s="27"/>
      <c r="X2338" s="27"/>
      <c r="Y2338" s="26" t="s">
        <v>5501</v>
      </c>
      <c r="Z2338" s="26" t="s">
        <v>5502</v>
      </c>
      <c r="AA2338" s="26" t="s">
        <v>5503</v>
      </c>
      <c r="AB2338" s="26" t="s">
        <v>5501</v>
      </c>
      <c r="AF2338" t="str">
        <f t="shared" si="36"/>
        <v/>
      </c>
    </row>
    <row r="2339" spans="1:32">
      <c r="A2339" s="27"/>
      <c r="B2339" s="27"/>
      <c r="C2339" s="27"/>
      <c r="D2339" s="27"/>
      <c r="E2339" s="27"/>
      <c r="F2339" s="27"/>
      <c r="G2339" s="27"/>
      <c r="H2339" s="27"/>
      <c r="I2339" s="27"/>
      <c r="J2339" s="26" t="s">
        <v>999</v>
      </c>
      <c r="K2339" s="27"/>
      <c r="L2339" s="27"/>
      <c r="M2339" s="27"/>
      <c r="N2339" s="27"/>
      <c r="O2339" s="27"/>
      <c r="P2339" s="27"/>
      <c r="Q2339" s="27"/>
      <c r="R2339" s="27"/>
      <c r="S2339" s="27"/>
      <c r="T2339" s="27"/>
      <c r="U2339" s="27"/>
      <c r="V2339" s="27"/>
      <c r="W2339" s="27"/>
      <c r="X2339" s="27"/>
      <c r="Y2339" s="26" t="s">
        <v>5504</v>
      </c>
      <c r="Z2339" s="26" t="s">
        <v>5505</v>
      </c>
      <c r="AA2339" s="26" t="s">
        <v>5506</v>
      </c>
      <c r="AB2339" s="26" t="s">
        <v>5504</v>
      </c>
      <c r="AF2339" t="str">
        <f t="shared" si="36"/>
        <v/>
      </c>
    </row>
    <row r="2340" spans="1:32">
      <c r="A2340" s="27"/>
      <c r="B2340" s="27"/>
      <c r="C2340" s="27"/>
      <c r="D2340" s="27"/>
      <c r="E2340" s="27"/>
      <c r="F2340" s="27"/>
      <c r="G2340" s="27"/>
      <c r="H2340" s="27"/>
      <c r="I2340" s="26" t="s">
        <v>1029</v>
      </c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6" t="s">
        <v>5507</v>
      </c>
      <c r="Z2340" s="26" t="s">
        <v>5508</v>
      </c>
      <c r="AA2340" s="26" t="s">
        <v>5509</v>
      </c>
      <c r="AB2340" s="26" t="s">
        <v>5507</v>
      </c>
      <c r="AF2340" t="str">
        <f t="shared" si="36"/>
        <v/>
      </c>
    </row>
    <row r="2341" spans="1:32">
      <c r="A2341" s="28"/>
      <c r="B2341" s="28"/>
      <c r="C2341" s="28"/>
      <c r="D2341" s="28"/>
      <c r="E2341" s="28"/>
      <c r="F2341" s="28"/>
      <c r="G2341" s="28"/>
      <c r="H2341" s="28"/>
      <c r="I2341" s="26" t="s">
        <v>1019</v>
      </c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  <c r="T2341" s="28"/>
      <c r="U2341" s="28"/>
      <c r="V2341" s="28"/>
      <c r="W2341" s="28"/>
      <c r="X2341" s="28"/>
      <c r="Y2341" s="26" t="s">
        <v>5510</v>
      </c>
      <c r="Z2341" s="26" t="s">
        <v>5511</v>
      </c>
      <c r="AA2341" s="26" t="s">
        <v>5512</v>
      </c>
      <c r="AB2341" s="26" t="s">
        <v>5510</v>
      </c>
      <c r="AF2341" t="str">
        <f t="shared" si="36"/>
        <v/>
      </c>
    </row>
    <row r="2342" spans="1:32">
      <c r="A2342" s="28"/>
      <c r="B2342" s="28"/>
      <c r="C2342" s="28"/>
      <c r="D2342" s="28"/>
      <c r="E2342" s="28"/>
      <c r="F2342" s="28"/>
      <c r="G2342" s="28"/>
      <c r="H2342" s="26" t="s">
        <v>526</v>
      </c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W2342" s="28"/>
      <c r="X2342" s="28"/>
      <c r="Y2342" s="26" t="s">
        <v>5513</v>
      </c>
      <c r="Z2342" s="26" t="s">
        <v>5514</v>
      </c>
      <c r="AA2342" s="26" t="s">
        <v>5515</v>
      </c>
      <c r="AB2342" s="26" t="s">
        <v>5513</v>
      </c>
      <c r="AF2342" t="str">
        <f t="shared" si="36"/>
        <v/>
      </c>
    </row>
    <row r="2343" spans="1:32">
      <c r="A2343" s="28"/>
      <c r="B2343" s="28"/>
      <c r="C2343" s="28"/>
      <c r="D2343" s="28"/>
      <c r="E2343" s="28"/>
      <c r="F2343" s="28"/>
      <c r="G2343" s="28"/>
      <c r="H2343" s="26" t="s">
        <v>1581</v>
      </c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  <c r="T2343" s="28"/>
      <c r="U2343" s="28"/>
      <c r="V2343" s="28"/>
      <c r="W2343" s="28"/>
      <c r="X2343" s="28"/>
      <c r="Y2343" s="26" t="s">
        <v>5516</v>
      </c>
      <c r="Z2343" s="26" t="s">
        <v>5517</v>
      </c>
      <c r="AA2343" s="26" t="s">
        <v>5518</v>
      </c>
      <c r="AB2343" s="26" t="s">
        <v>5516</v>
      </c>
      <c r="AF2343" t="str">
        <f t="shared" si="36"/>
        <v/>
      </c>
    </row>
    <row r="2344" spans="1:32">
      <c r="A2344" s="27"/>
      <c r="B2344" s="27"/>
      <c r="C2344" s="27"/>
      <c r="D2344" s="27"/>
      <c r="E2344" s="27"/>
      <c r="F2344" s="27"/>
      <c r="G2344" s="27"/>
      <c r="H2344" s="26" t="s">
        <v>1823</v>
      </c>
      <c r="I2344" s="27"/>
      <c r="J2344" s="27"/>
      <c r="K2344" s="27"/>
      <c r="L2344" s="27"/>
      <c r="M2344" s="27"/>
      <c r="N2344" s="27"/>
      <c r="O2344" s="27"/>
      <c r="P2344" s="27"/>
      <c r="Q2344" s="27"/>
      <c r="R2344" s="27"/>
      <c r="S2344" s="27"/>
      <c r="T2344" s="27"/>
      <c r="U2344" s="27"/>
      <c r="V2344" s="27"/>
      <c r="W2344" s="27"/>
      <c r="X2344" s="27"/>
      <c r="Y2344" s="26" t="s">
        <v>5519</v>
      </c>
      <c r="Z2344" s="26" t="s">
        <v>5520</v>
      </c>
      <c r="AA2344" s="26" t="s">
        <v>5521</v>
      </c>
      <c r="AB2344" s="26" t="s">
        <v>5519</v>
      </c>
      <c r="AF2344" t="str">
        <f t="shared" si="36"/>
        <v/>
      </c>
    </row>
    <row r="2345" spans="1:32">
      <c r="H2345" s="26" t="s">
        <v>455</v>
      </c>
      <c r="Y2345" s="26" t="s">
        <v>5522</v>
      </c>
      <c r="Z2345" s="26" t="s">
        <v>5523</v>
      </c>
      <c r="AA2345" s="26" t="s">
        <v>5524</v>
      </c>
      <c r="AB2345" s="26" t="s">
        <v>5522</v>
      </c>
      <c r="AF2345" t="str">
        <f t="shared" si="36"/>
        <v/>
      </c>
    </row>
    <row r="2346" spans="1:32">
      <c r="I2346" s="26" t="s">
        <v>5525</v>
      </c>
      <c r="Y2346" s="26" t="s">
        <v>5526</v>
      </c>
      <c r="Z2346" s="26" t="s">
        <v>5527</v>
      </c>
      <c r="AA2346" s="26" t="s">
        <v>5528</v>
      </c>
      <c r="AB2346" s="26" t="s">
        <v>5526</v>
      </c>
      <c r="AF2346" t="str">
        <f t="shared" si="36"/>
        <v/>
      </c>
    </row>
    <row r="2347" spans="1:32">
      <c r="J2347" s="26" t="s">
        <v>5529</v>
      </c>
      <c r="Y2347" s="26" t="s">
        <v>5530</v>
      </c>
      <c r="Z2347" s="26" t="s">
        <v>5531</v>
      </c>
      <c r="AA2347" s="26" t="s">
        <v>5532</v>
      </c>
      <c r="AB2347" s="26" t="s">
        <v>5530</v>
      </c>
      <c r="AF2347" t="str">
        <f t="shared" si="36"/>
        <v/>
      </c>
    </row>
    <row r="2348" spans="1:32">
      <c r="A2348" s="28"/>
      <c r="B2348" s="28"/>
      <c r="C2348" s="28"/>
      <c r="D2348" s="28"/>
      <c r="E2348" s="28"/>
      <c r="F2348" s="28"/>
      <c r="G2348" s="28"/>
      <c r="H2348" s="28"/>
      <c r="I2348" s="28"/>
      <c r="J2348" s="26" t="s">
        <v>1764</v>
      </c>
      <c r="K2348" s="28"/>
      <c r="L2348" s="28"/>
      <c r="M2348" s="28"/>
      <c r="N2348" s="28"/>
      <c r="O2348" s="28"/>
      <c r="P2348" s="28"/>
      <c r="Q2348" s="28"/>
      <c r="R2348" s="28"/>
      <c r="S2348" s="28"/>
      <c r="T2348" s="28"/>
      <c r="U2348" s="28"/>
      <c r="V2348" s="28"/>
      <c r="W2348" s="28"/>
      <c r="X2348" s="28"/>
      <c r="Y2348" s="26" t="s">
        <v>5533</v>
      </c>
      <c r="Z2348" s="26" t="s">
        <v>5534</v>
      </c>
      <c r="AA2348" s="26" t="s">
        <v>5535</v>
      </c>
      <c r="AB2348" s="26" t="s">
        <v>5533</v>
      </c>
      <c r="AF2348" t="str">
        <f t="shared" si="36"/>
        <v/>
      </c>
    </row>
    <row r="2349" spans="1:32">
      <c r="J2349" s="26" t="s">
        <v>5536</v>
      </c>
      <c r="Y2349" s="26" t="s">
        <v>5537</v>
      </c>
      <c r="Z2349" s="26" t="s">
        <v>5538</v>
      </c>
      <c r="AA2349" s="26" t="s">
        <v>5539</v>
      </c>
      <c r="AB2349" s="26" t="s">
        <v>5537</v>
      </c>
      <c r="AF2349" t="str">
        <f t="shared" si="36"/>
        <v/>
      </c>
    </row>
    <row r="2350" spans="1:32">
      <c r="I2350" s="26" t="s">
        <v>5540</v>
      </c>
      <c r="Y2350" s="26" t="s">
        <v>5541</v>
      </c>
      <c r="Z2350" s="26" t="s">
        <v>5542</v>
      </c>
      <c r="AA2350" s="26" t="s">
        <v>5543</v>
      </c>
      <c r="AB2350" s="26" t="s">
        <v>5541</v>
      </c>
      <c r="AF2350" t="str">
        <f t="shared" si="36"/>
        <v/>
      </c>
    </row>
    <row r="2351" spans="1:32">
      <c r="J2351" s="26" t="s">
        <v>5544</v>
      </c>
      <c r="Y2351" s="26" t="s">
        <v>5545</v>
      </c>
      <c r="Z2351" s="26" t="s">
        <v>5546</v>
      </c>
      <c r="AA2351" s="26" t="s">
        <v>5547</v>
      </c>
      <c r="AB2351" s="26" t="s">
        <v>5545</v>
      </c>
      <c r="AF2351" t="str">
        <f t="shared" si="36"/>
        <v/>
      </c>
    </row>
    <row r="2352" spans="1:32" s="28" customFormat="1">
      <c r="A2352"/>
      <c r="B2352"/>
      <c r="C2352"/>
      <c r="D2352"/>
      <c r="E2352"/>
      <c r="F2352"/>
      <c r="G2352"/>
      <c r="H2352"/>
      <c r="I2352"/>
      <c r="J2352" s="26" t="s">
        <v>5548</v>
      </c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AA2352" s="26" t="s">
        <v>1742</v>
      </c>
      <c r="AF2352" t="str">
        <f t="shared" si="36"/>
        <v/>
      </c>
    </row>
    <row r="2353" spans="1:32">
      <c r="J2353" s="26" t="s">
        <v>5549</v>
      </c>
      <c r="Y2353" s="26" t="s">
        <v>5550</v>
      </c>
      <c r="Z2353" s="26" t="s">
        <v>5551</v>
      </c>
      <c r="AA2353" s="26" t="s">
        <v>5552</v>
      </c>
      <c r="AB2353" s="26" t="s">
        <v>5550</v>
      </c>
      <c r="AF2353" t="str">
        <f t="shared" si="36"/>
        <v/>
      </c>
    </row>
    <row r="2354" spans="1:32">
      <c r="K2354" s="26" t="s">
        <v>5553</v>
      </c>
      <c r="Y2354" s="26" t="s">
        <v>5554</v>
      </c>
      <c r="Z2354" s="26" t="s">
        <v>5555</v>
      </c>
      <c r="AA2354" s="26" t="s">
        <v>5556</v>
      </c>
      <c r="AB2354" s="26" t="s">
        <v>5554</v>
      </c>
      <c r="AF2354" t="str">
        <f t="shared" si="36"/>
        <v/>
      </c>
    </row>
    <row r="2355" spans="1:32">
      <c r="K2355" s="26" t="s">
        <v>5557</v>
      </c>
      <c r="Y2355" s="26" t="s">
        <v>5558</v>
      </c>
      <c r="Z2355" s="26" t="s">
        <v>5559</v>
      </c>
      <c r="AA2355" s="26" t="s">
        <v>5560</v>
      </c>
      <c r="AB2355" s="26" t="s">
        <v>5558</v>
      </c>
      <c r="AF2355" t="str">
        <f t="shared" si="36"/>
        <v/>
      </c>
    </row>
    <row r="2356" spans="1:32">
      <c r="J2356" s="26" t="s">
        <v>5561</v>
      </c>
      <c r="Y2356" s="26" t="s">
        <v>5562</v>
      </c>
      <c r="Z2356" s="26" t="s">
        <v>5563</v>
      </c>
      <c r="AA2356" s="26" t="s">
        <v>5564</v>
      </c>
      <c r="AB2356" s="26" t="s">
        <v>5562</v>
      </c>
      <c r="AF2356" t="str">
        <f t="shared" si="36"/>
        <v/>
      </c>
    </row>
    <row r="2357" spans="1:32" s="28" customFormat="1">
      <c r="A2357"/>
      <c r="B2357"/>
      <c r="C2357"/>
      <c r="D2357"/>
      <c r="E2357"/>
      <c r="F2357"/>
      <c r="G2357"/>
      <c r="H2357"/>
      <c r="I2357"/>
      <c r="J2357"/>
      <c r="K2357" s="26" t="s">
        <v>5565</v>
      </c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AA2357" s="26" t="s">
        <v>1391</v>
      </c>
      <c r="AF2357" t="str">
        <f t="shared" si="36"/>
        <v/>
      </c>
    </row>
    <row r="2358" spans="1:32">
      <c r="K2358" s="26" t="s">
        <v>5566</v>
      </c>
      <c r="Y2358" s="26" t="s">
        <v>5567</v>
      </c>
      <c r="Z2358" s="26" t="s">
        <v>5568</v>
      </c>
      <c r="AA2358" s="26" t="s">
        <v>5569</v>
      </c>
      <c r="AB2358" s="26" t="s">
        <v>5567</v>
      </c>
      <c r="AF2358" t="str">
        <f t="shared" si="36"/>
        <v/>
      </c>
    </row>
    <row r="2359" spans="1:32">
      <c r="K2359" s="26" t="s">
        <v>5570</v>
      </c>
      <c r="Y2359" s="26" t="s">
        <v>5571</v>
      </c>
      <c r="Z2359" s="26" t="s">
        <v>5572</v>
      </c>
      <c r="AA2359" s="26" t="s">
        <v>5573</v>
      </c>
      <c r="AB2359" s="26" t="s">
        <v>5571</v>
      </c>
      <c r="AF2359" t="str">
        <f t="shared" si="36"/>
        <v/>
      </c>
    </row>
    <row r="2360" spans="1:32">
      <c r="K2360" s="26" t="s">
        <v>5574</v>
      </c>
      <c r="Y2360" s="26" t="s">
        <v>5575</v>
      </c>
      <c r="Z2360" s="26" t="s">
        <v>5576</v>
      </c>
      <c r="AA2360" s="26" t="s">
        <v>5577</v>
      </c>
      <c r="AB2360" s="26" t="s">
        <v>5575</v>
      </c>
      <c r="AF2360" t="str">
        <f t="shared" si="36"/>
        <v/>
      </c>
    </row>
    <row r="2361" spans="1:32">
      <c r="J2361" s="26" t="s">
        <v>5578</v>
      </c>
      <c r="Y2361" s="26" t="s">
        <v>5579</v>
      </c>
      <c r="Z2361" s="26" t="s">
        <v>5580</v>
      </c>
      <c r="AA2361" s="26" t="s">
        <v>5581</v>
      </c>
      <c r="AB2361" s="26" t="s">
        <v>5579</v>
      </c>
      <c r="AF2361" t="str">
        <f t="shared" si="36"/>
        <v/>
      </c>
    </row>
    <row r="2362" spans="1:32">
      <c r="K2362" s="26" t="s">
        <v>5582</v>
      </c>
      <c r="Y2362" s="26" t="s">
        <v>5583</v>
      </c>
      <c r="Z2362" s="26" t="s">
        <v>5584</v>
      </c>
      <c r="AA2362" s="26" t="s">
        <v>5585</v>
      </c>
      <c r="AB2362" s="26" t="s">
        <v>5583</v>
      </c>
      <c r="AF2362" t="str">
        <f t="shared" si="36"/>
        <v/>
      </c>
    </row>
    <row r="2363" spans="1:32" s="28" customFormat="1">
      <c r="K2363" s="26" t="s">
        <v>1750</v>
      </c>
      <c r="AA2363" s="26" t="s">
        <v>1213</v>
      </c>
      <c r="AF2363" t="str">
        <f t="shared" si="36"/>
        <v/>
      </c>
    </row>
    <row r="2364" spans="1:32">
      <c r="K2364" s="26" t="s">
        <v>5586</v>
      </c>
      <c r="Y2364" s="26" t="s">
        <v>5587</v>
      </c>
      <c r="Z2364" s="26" t="s">
        <v>5588</v>
      </c>
      <c r="AA2364" s="26" t="s">
        <v>5589</v>
      </c>
      <c r="AB2364" s="26" t="s">
        <v>5587</v>
      </c>
      <c r="AF2364" t="str">
        <f t="shared" si="36"/>
        <v/>
      </c>
    </row>
    <row r="2365" spans="1:32" s="28" customFormat="1">
      <c r="A2365"/>
      <c r="B2365"/>
      <c r="C2365"/>
      <c r="D2365"/>
      <c r="E2365"/>
      <c r="F2365"/>
      <c r="G2365"/>
      <c r="H2365"/>
      <c r="I2365"/>
      <c r="J2365" s="26" t="s">
        <v>5590</v>
      </c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AA2365" s="26" t="s">
        <v>5500</v>
      </c>
      <c r="AF2365" t="str">
        <f t="shared" si="36"/>
        <v/>
      </c>
    </row>
    <row r="2366" spans="1:32">
      <c r="I2366" s="26" t="s">
        <v>5591</v>
      </c>
      <c r="Y2366" s="26" t="s">
        <v>5592</v>
      </c>
      <c r="Z2366" s="26" t="s">
        <v>5593</v>
      </c>
      <c r="AA2366" s="26" t="s">
        <v>5594</v>
      </c>
      <c r="AB2366" s="26" t="s">
        <v>5592</v>
      </c>
      <c r="AF2366" t="str">
        <f t="shared" si="36"/>
        <v/>
      </c>
    </row>
    <row r="2367" spans="1:32">
      <c r="J2367" s="26" t="s">
        <v>5595</v>
      </c>
      <c r="Y2367" s="26" t="s">
        <v>5596</v>
      </c>
      <c r="Z2367" s="26" t="s">
        <v>5597</v>
      </c>
      <c r="AA2367" s="26" t="s">
        <v>5598</v>
      </c>
      <c r="AB2367" s="26" t="s">
        <v>5596</v>
      </c>
      <c r="AF2367" t="str">
        <f t="shared" si="36"/>
        <v/>
      </c>
    </row>
    <row r="2368" spans="1:32">
      <c r="A2368" s="28"/>
      <c r="B2368" s="28"/>
      <c r="C2368" s="28"/>
      <c r="D2368" s="28"/>
      <c r="E2368" s="28"/>
      <c r="F2368" s="28"/>
      <c r="G2368" s="28"/>
      <c r="H2368" s="28"/>
      <c r="I2368" s="28"/>
      <c r="J2368" s="28"/>
      <c r="K2368" s="26" t="s">
        <v>901</v>
      </c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  <c r="Y2368" s="26" t="s">
        <v>5599</v>
      </c>
      <c r="Z2368" s="26" t="s">
        <v>5600</v>
      </c>
      <c r="AA2368" s="26" t="s">
        <v>5601</v>
      </c>
      <c r="AB2368" s="26" t="s">
        <v>5599</v>
      </c>
      <c r="AF2368" t="str">
        <f t="shared" si="36"/>
        <v/>
      </c>
    </row>
    <row r="2369" spans="1:32">
      <c r="K2369" s="26" t="s">
        <v>5602</v>
      </c>
      <c r="Y2369" s="26" t="s">
        <v>5603</v>
      </c>
      <c r="Z2369" s="26" t="s">
        <v>5604</v>
      </c>
      <c r="AA2369" s="26" t="s">
        <v>5605</v>
      </c>
      <c r="AB2369" s="26" t="s">
        <v>5603</v>
      </c>
      <c r="AF2369" t="str">
        <f t="shared" si="36"/>
        <v/>
      </c>
    </row>
    <row r="2370" spans="1:32">
      <c r="J2370" s="26" t="s">
        <v>5606</v>
      </c>
      <c r="Y2370" s="26" t="s">
        <v>5607</v>
      </c>
      <c r="Z2370" s="26" t="s">
        <v>5608</v>
      </c>
      <c r="AA2370" s="26" t="s">
        <v>5609</v>
      </c>
      <c r="AB2370" s="26" t="s">
        <v>5607</v>
      </c>
      <c r="AF2370" t="str">
        <f t="shared" si="36"/>
        <v/>
      </c>
    </row>
    <row r="2371" spans="1:32">
      <c r="K2371" s="26" t="s">
        <v>5610</v>
      </c>
      <c r="Y2371" s="26" t="s">
        <v>5611</v>
      </c>
      <c r="Z2371" s="26" t="s">
        <v>5612</v>
      </c>
      <c r="AA2371" s="26" t="s">
        <v>5613</v>
      </c>
      <c r="AB2371" s="26" t="s">
        <v>5611</v>
      </c>
      <c r="AF2371" t="str">
        <f t="shared" ref="AF2371:AF2434" si="37">IFERROR(VLOOKUP(AE2371, $Z$2:$AA$4500,2,0),"")</f>
        <v/>
      </c>
    </row>
    <row r="2372" spans="1:32">
      <c r="K2372" s="26" t="s">
        <v>5614</v>
      </c>
      <c r="Y2372" s="26" t="s">
        <v>5615</v>
      </c>
      <c r="Z2372" s="26" t="s">
        <v>5616</v>
      </c>
      <c r="AA2372" s="26" t="s">
        <v>5617</v>
      </c>
      <c r="AB2372" s="26" t="s">
        <v>5615</v>
      </c>
      <c r="AF2372" t="str">
        <f t="shared" si="37"/>
        <v/>
      </c>
    </row>
    <row r="2373" spans="1:32">
      <c r="L2373" s="26" t="s">
        <v>5618</v>
      </c>
      <c r="Y2373" s="26" t="s">
        <v>5619</v>
      </c>
      <c r="Z2373" s="26" t="s">
        <v>5620</v>
      </c>
      <c r="AA2373" s="26" t="s">
        <v>5621</v>
      </c>
      <c r="AB2373" s="26" t="s">
        <v>5619</v>
      </c>
      <c r="AF2373" t="str">
        <f t="shared" si="37"/>
        <v/>
      </c>
    </row>
    <row r="2374" spans="1:32">
      <c r="A2374" s="28"/>
      <c r="B2374" s="28"/>
      <c r="C2374" s="28"/>
      <c r="D2374" s="28"/>
      <c r="E2374" s="28"/>
      <c r="F2374" s="28"/>
      <c r="G2374" s="28"/>
      <c r="H2374" s="28"/>
      <c r="I2374" s="28"/>
      <c r="J2374" s="28"/>
      <c r="K2374" s="28"/>
      <c r="L2374" s="26" t="s">
        <v>2113</v>
      </c>
      <c r="M2374" s="28"/>
      <c r="N2374" s="28"/>
      <c r="O2374" s="28"/>
      <c r="P2374" s="28"/>
      <c r="Q2374" s="28"/>
      <c r="R2374" s="28"/>
      <c r="S2374" s="28"/>
      <c r="T2374" s="28"/>
      <c r="U2374" s="28"/>
      <c r="V2374" s="28"/>
      <c r="W2374" s="28"/>
      <c r="X2374" s="28"/>
      <c r="Y2374" s="26" t="s">
        <v>5622</v>
      </c>
      <c r="Z2374" s="26" t="s">
        <v>5623</v>
      </c>
      <c r="AA2374" s="26" t="s">
        <v>5624</v>
      </c>
      <c r="AB2374" s="26" t="s">
        <v>5622</v>
      </c>
      <c r="AF2374" t="str">
        <f t="shared" si="37"/>
        <v/>
      </c>
    </row>
    <row r="2375" spans="1:32" s="28" customFormat="1">
      <c r="A2375"/>
      <c r="B2375"/>
      <c r="C2375"/>
      <c r="D2375"/>
      <c r="E2375"/>
      <c r="F2375"/>
      <c r="G2375"/>
      <c r="H2375"/>
      <c r="I2375"/>
      <c r="J2375"/>
      <c r="K2375"/>
      <c r="L2375" s="26" t="s">
        <v>5625</v>
      </c>
      <c r="M2375"/>
      <c r="N2375"/>
      <c r="O2375"/>
      <c r="P2375"/>
      <c r="Q2375"/>
      <c r="R2375"/>
      <c r="S2375"/>
      <c r="T2375"/>
      <c r="U2375"/>
      <c r="V2375"/>
      <c r="W2375"/>
      <c r="X2375"/>
      <c r="AA2375" s="26" t="s">
        <v>1391</v>
      </c>
      <c r="AF2375" t="str">
        <f t="shared" si="37"/>
        <v/>
      </c>
    </row>
    <row r="2376" spans="1:32">
      <c r="A2376" s="28"/>
      <c r="B2376" s="28"/>
      <c r="C2376" s="28"/>
      <c r="D2376" s="28"/>
      <c r="E2376" s="28"/>
      <c r="F2376" s="28"/>
      <c r="G2376" s="28"/>
      <c r="H2376" s="28"/>
      <c r="I2376" s="28"/>
      <c r="J2376" s="28"/>
      <c r="K2376" s="28"/>
      <c r="L2376" s="26" t="s">
        <v>5529</v>
      </c>
      <c r="M2376" s="28"/>
      <c r="N2376" s="28"/>
      <c r="O2376" s="28"/>
      <c r="P2376" s="28"/>
      <c r="Q2376" s="28"/>
      <c r="R2376" s="28"/>
      <c r="S2376" s="28"/>
      <c r="T2376" s="28"/>
      <c r="U2376" s="28"/>
      <c r="V2376" s="28"/>
      <c r="W2376" s="28"/>
      <c r="X2376" s="28"/>
      <c r="Y2376" s="26" t="s">
        <v>5626</v>
      </c>
      <c r="Z2376" s="26" t="s">
        <v>5627</v>
      </c>
      <c r="AA2376" s="26" t="s">
        <v>5628</v>
      </c>
      <c r="AB2376" s="26" t="s">
        <v>5626</v>
      </c>
      <c r="AF2376" t="str">
        <f t="shared" si="37"/>
        <v/>
      </c>
    </row>
    <row r="2377" spans="1:32">
      <c r="L2377" s="26" t="s">
        <v>5629</v>
      </c>
      <c r="Y2377" s="26" t="s">
        <v>5630</v>
      </c>
      <c r="Z2377" s="26" t="s">
        <v>5631</v>
      </c>
      <c r="AA2377" s="26" t="s">
        <v>5632</v>
      </c>
      <c r="AB2377" s="26" t="s">
        <v>5630</v>
      </c>
      <c r="AF2377" t="str">
        <f t="shared" si="37"/>
        <v/>
      </c>
    </row>
    <row r="2378" spans="1:32">
      <c r="L2378" s="26" t="s">
        <v>5633</v>
      </c>
      <c r="Y2378" s="26" t="s">
        <v>5634</v>
      </c>
      <c r="Z2378" s="26" t="s">
        <v>5635</v>
      </c>
      <c r="AA2378" s="26" t="s">
        <v>5636</v>
      </c>
      <c r="AB2378" s="26" t="s">
        <v>5634</v>
      </c>
      <c r="AF2378" t="str">
        <f t="shared" si="37"/>
        <v/>
      </c>
    </row>
    <row r="2379" spans="1:32">
      <c r="L2379" s="26" t="s">
        <v>5637</v>
      </c>
      <c r="Y2379" s="26" t="s">
        <v>5638</v>
      </c>
      <c r="Z2379" s="26" t="s">
        <v>5639</v>
      </c>
      <c r="AA2379" s="26" t="s">
        <v>5640</v>
      </c>
      <c r="AB2379" s="26" t="s">
        <v>5638</v>
      </c>
      <c r="AF2379" t="str">
        <f t="shared" si="37"/>
        <v/>
      </c>
    </row>
    <row r="2380" spans="1:32">
      <c r="K2380" s="26" t="s">
        <v>5641</v>
      </c>
      <c r="AA2380" s="26" t="s">
        <v>5642</v>
      </c>
      <c r="AF2380" t="str">
        <f t="shared" si="37"/>
        <v/>
      </c>
    </row>
    <row r="2381" spans="1:32">
      <c r="K2381" s="26" t="s">
        <v>5643</v>
      </c>
      <c r="AA2381" s="26" t="s">
        <v>5644</v>
      </c>
      <c r="AF2381" t="str">
        <f t="shared" si="37"/>
        <v/>
      </c>
    </row>
    <row r="2382" spans="1:32">
      <c r="K2382" s="26" t="s">
        <v>5645</v>
      </c>
      <c r="Y2382" s="26" t="s">
        <v>5646</v>
      </c>
      <c r="Z2382" s="26" t="s">
        <v>5647</v>
      </c>
      <c r="AA2382" s="26" t="s">
        <v>5648</v>
      </c>
      <c r="AB2382" s="26" t="s">
        <v>5646</v>
      </c>
      <c r="AF2382" t="str">
        <f t="shared" si="37"/>
        <v/>
      </c>
    </row>
    <row r="2383" spans="1:32" s="28" customFormat="1">
      <c r="A2383"/>
      <c r="B2383"/>
      <c r="C2383"/>
      <c r="D2383"/>
      <c r="E2383"/>
      <c r="F2383"/>
      <c r="G2383"/>
      <c r="H2383"/>
      <c r="I2383"/>
      <c r="J2383"/>
      <c r="K2383" s="26" t="s">
        <v>5649</v>
      </c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AA2383" s="26" t="s">
        <v>5589</v>
      </c>
      <c r="AF2383" t="str">
        <f t="shared" si="37"/>
        <v/>
      </c>
    </row>
    <row r="2384" spans="1:32">
      <c r="J2384" s="26" t="s">
        <v>5650</v>
      </c>
      <c r="Y2384" s="26" t="s">
        <v>5651</v>
      </c>
      <c r="Z2384" s="26" t="s">
        <v>5652</v>
      </c>
      <c r="AA2384" s="26" t="s">
        <v>5653</v>
      </c>
      <c r="AB2384" s="26" t="s">
        <v>5651</v>
      </c>
      <c r="AF2384" t="str">
        <f t="shared" si="37"/>
        <v/>
      </c>
    </row>
    <row r="2385" spans="1:32" s="28" customFormat="1">
      <c r="A2385"/>
      <c r="B2385"/>
      <c r="C2385"/>
      <c r="D2385"/>
      <c r="E2385"/>
      <c r="F2385"/>
      <c r="G2385"/>
      <c r="H2385"/>
      <c r="I2385"/>
      <c r="J2385"/>
      <c r="K2385" s="26" t="s">
        <v>5654</v>
      </c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AA2385" s="26" t="s">
        <v>5594</v>
      </c>
      <c r="AF2385" t="str">
        <f t="shared" si="37"/>
        <v/>
      </c>
    </row>
    <row r="2386" spans="1:32" s="28" customFormat="1">
      <c r="K2386" s="26" t="s">
        <v>901</v>
      </c>
      <c r="AA2386" s="26" t="s">
        <v>5617</v>
      </c>
      <c r="AF2386" t="str">
        <f t="shared" si="37"/>
        <v/>
      </c>
    </row>
    <row r="2387" spans="1:32" s="28" customFormat="1">
      <c r="A2387"/>
      <c r="B2387"/>
      <c r="C2387"/>
      <c r="D2387"/>
      <c r="E2387"/>
      <c r="F2387"/>
      <c r="G2387"/>
      <c r="H2387"/>
      <c r="I2387"/>
      <c r="J2387" s="26" t="s">
        <v>5655</v>
      </c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AA2387" s="26" t="s">
        <v>5605</v>
      </c>
      <c r="AF2387" t="str">
        <f t="shared" si="37"/>
        <v/>
      </c>
    </row>
    <row r="2388" spans="1:32">
      <c r="K2388" s="26" t="s">
        <v>5656</v>
      </c>
      <c r="Y2388" s="26" t="s">
        <v>5657</v>
      </c>
      <c r="Z2388" s="26" t="s">
        <v>5658</v>
      </c>
      <c r="AA2388" s="26" t="s">
        <v>5659</v>
      </c>
      <c r="AB2388" s="26" t="s">
        <v>5657</v>
      </c>
      <c r="AF2388" t="str">
        <f t="shared" si="37"/>
        <v/>
      </c>
    </row>
    <row r="2389" spans="1:32">
      <c r="L2389" s="26" t="s">
        <v>5660</v>
      </c>
      <c r="Y2389" s="26" t="s">
        <v>5661</v>
      </c>
      <c r="Z2389" s="26" t="s">
        <v>5662</v>
      </c>
      <c r="AA2389" s="26" t="s">
        <v>5663</v>
      </c>
      <c r="AB2389" s="26" t="s">
        <v>5661</v>
      </c>
      <c r="AF2389" t="str">
        <f t="shared" si="37"/>
        <v/>
      </c>
    </row>
    <row r="2390" spans="1:32">
      <c r="M2390" s="26" t="s">
        <v>5664</v>
      </c>
      <c r="Y2390" s="26" t="s">
        <v>5665</v>
      </c>
      <c r="Z2390" s="26" t="s">
        <v>5666</v>
      </c>
      <c r="AA2390" s="26" t="s">
        <v>5667</v>
      </c>
      <c r="AB2390" s="26" t="s">
        <v>5665</v>
      </c>
      <c r="AF2390" t="str">
        <f t="shared" si="37"/>
        <v/>
      </c>
    </row>
    <row r="2391" spans="1:32">
      <c r="M2391" s="26" t="s">
        <v>5668</v>
      </c>
      <c r="Y2391" s="26" t="s">
        <v>5669</v>
      </c>
      <c r="Z2391" s="26" t="s">
        <v>5670</v>
      </c>
      <c r="AA2391" s="26" t="s">
        <v>5671</v>
      </c>
      <c r="AB2391" s="26" t="s">
        <v>5669</v>
      </c>
      <c r="AF2391" t="str">
        <f t="shared" si="37"/>
        <v/>
      </c>
    </row>
    <row r="2392" spans="1:32">
      <c r="L2392" s="26" t="s">
        <v>5672</v>
      </c>
      <c r="Y2392" s="26" t="s">
        <v>5673</v>
      </c>
      <c r="Z2392" s="26" t="s">
        <v>5674</v>
      </c>
      <c r="AA2392" s="26" t="s">
        <v>5675</v>
      </c>
      <c r="AB2392" s="26" t="s">
        <v>5673</v>
      </c>
      <c r="AF2392" t="str">
        <f t="shared" si="37"/>
        <v/>
      </c>
    </row>
    <row r="2393" spans="1:32">
      <c r="K2393" s="26" t="s">
        <v>5676</v>
      </c>
      <c r="Y2393" s="26" t="s">
        <v>5677</v>
      </c>
      <c r="Z2393" s="26" t="s">
        <v>5678</v>
      </c>
      <c r="AA2393" s="26" t="s">
        <v>5679</v>
      </c>
      <c r="AB2393" s="26" t="s">
        <v>5677</v>
      </c>
      <c r="AF2393" t="str">
        <f t="shared" si="37"/>
        <v/>
      </c>
    </row>
    <row r="2394" spans="1:32">
      <c r="A2394" s="28"/>
      <c r="B2394" s="28"/>
      <c r="C2394" s="28"/>
      <c r="D2394" s="28"/>
      <c r="E2394" s="28"/>
      <c r="F2394" s="28"/>
      <c r="G2394" s="28"/>
      <c r="H2394" s="28"/>
      <c r="I2394" s="28"/>
      <c r="J2394" s="28"/>
      <c r="K2394" s="28"/>
      <c r="L2394" s="26" t="s">
        <v>5625</v>
      </c>
      <c r="M2394" s="28"/>
      <c r="N2394" s="28"/>
      <c r="O2394" s="28"/>
      <c r="P2394" s="28"/>
      <c r="Q2394" s="28"/>
      <c r="R2394" s="28"/>
      <c r="S2394" s="28"/>
      <c r="T2394" s="28"/>
      <c r="U2394" s="28"/>
      <c r="V2394" s="28"/>
      <c r="W2394" s="28"/>
      <c r="X2394" s="28"/>
      <c r="Y2394" s="26" t="s">
        <v>5680</v>
      </c>
      <c r="Z2394" s="26" t="s">
        <v>5681</v>
      </c>
      <c r="AA2394" s="26" t="s">
        <v>5682</v>
      </c>
      <c r="AB2394" s="26" t="s">
        <v>5680</v>
      </c>
      <c r="AF2394" t="str">
        <f t="shared" si="37"/>
        <v/>
      </c>
    </row>
    <row r="2395" spans="1:32" s="28" customFormat="1">
      <c r="A2395"/>
      <c r="B2395"/>
      <c r="C2395"/>
      <c r="D2395"/>
      <c r="E2395"/>
      <c r="F2395"/>
      <c r="G2395"/>
      <c r="H2395"/>
      <c r="I2395"/>
      <c r="J2395"/>
      <c r="K2395"/>
      <c r="L2395" s="26" t="s">
        <v>5683</v>
      </c>
      <c r="M2395"/>
      <c r="N2395"/>
      <c r="O2395"/>
      <c r="P2395"/>
      <c r="Q2395"/>
      <c r="R2395"/>
      <c r="S2395"/>
      <c r="T2395"/>
      <c r="U2395"/>
      <c r="V2395"/>
      <c r="W2395"/>
      <c r="X2395"/>
      <c r="AA2395" s="26" t="s">
        <v>5605</v>
      </c>
      <c r="AF2395" t="str">
        <f t="shared" si="37"/>
        <v/>
      </c>
    </row>
    <row r="2396" spans="1:32" s="28" customFormat="1">
      <c r="L2396" s="26" t="s">
        <v>5629</v>
      </c>
      <c r="AA2396" s="26" t="s">
        <v>5613</v>
      </c>
      <c r="AF2396" t="str">
        <f t="shared" si="37"/>
        <v/>
      </c>
    </row>
    <row r="2397" spans="1:32">
      <c r="A2397" s="28"/>
      <c r="B2397" s="28"/>
      <c r="C2397" s="28"/>
      <c r="D2397" s="28"/>
      <c r="E2397" s="28"/>
      <c r="F2397" s="28"/>
      <c r="G2397" s="28"/>
      <c r="H2397" s="28"/>
      <c r="I2397" s="28"/>
      <c r="J2397" s="28"/>
      <c r="K2397" s="26" t="s">
        <v>5649</v>
      </c>
      <c r="L2397" s="28"/>
      <c r="M2397" s="28"/>
      <c r="N2397" s="28"/>
      <c r="O2397" s="28"/>
      <c r="P2397" s="28"/>
      <c r="Q2397" s="28"/>
      <c r="R2397" s="28"/>
      <c r="S2397" s="28"/>
      <c r="T2397" s="28"/>
      <c r="U2397" s="28"/>
      <c r="V2397" s="28"/>
      <c r="W2397" s="28"/>
      <c r="X2397" s="28"/>
      <c r="Y2397" s="26" t="s">
        <v>5684</v>
      </c>
      <c r="Z2397" s="26" t="s">
        <v>5685</v>
      </c>
      <c r="AA2397" s="26" t="s">
        <v>5686</v>
      </c>
      <c r="AB2397" s="26" t="s">
        <v>5684</v>
      </c>
      <c r="AF2397" t="str">
        <f t="shared" si="37"/>
        <v/>
      </c>
    </row>
    <row r="2398" spans="1:32" s="28" customFormat="1">
      <c r="K2398" s="26" t="s">
        <v>5641</v>
      </c>
      <c r="AA2398" s="26" t="s">
        <v>1213</v>
      </c>
      <c r="AF2398" t="str">
        <f t="shared" si="37"/>
        <v/>
      </c>
    </row>
    <row r="2399" spans="1:32" s="28" customFormat="1">
      <c r="A2399"/>
      <c r="B2399"/>
      <c r="C2399"/>
      <c r="D2399"/>
      <c r="E2399"/>
      <c r="F2399"/>
      <c r="G2399"/>
      <c r="H2399"/>
      <c r="I2399"/>
      <c r="J2399"/>
      <c r="K2399" s="26" t="s">
        <v>5687</v>
      </c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AA2399" s="26" t="s">
        <v>5585</v>
      </c>
      <c r="AF2399" t="str">
        <f t="shared" si="37"/>
        <v/>
      </c>
    </row>
    <row r="2400" spans="1:32" s="28" customFormat="1">
      <c r="A2400"/>
      <c r="B2400"/>
      <c r="C2400"/>
      <c r="D2400"/>
      <c r="E2400"/>
      <c r="F2400"/>
      <c r="G2400"/>
      <c r="H2400"/>
      <c r="I2400"/>
      <c r="J2400"/>
      <c r="K2400" s="26" t="s">
        <v>5688</v>
      </c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AA2400" s="26" t="s">
        <v>5598</v>
      </c>
      <c r="AF2400" t="str">
        <f t="shared" si="37"/>
        <v/>
      </c>
    </row>
    <row r="2401" spans="1:32" s="28" customFormat="1">
      <c r="A2401"/>
      <c r="B2401"/>
      <c r="C2401"/>
      <c r="D2401"/>
      <c r="E2401"/>
      <c r="F2401"/>
      <c r="G2401"/>
      <c r="H2401"/>
      <c r="I2401"/>
      <c r="J2401" s="26" t="s">
        <v>5689</v>
      </c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AA2401" s="26" t="s">
        <v>5594</v>
      </c>
      <c r="AF2401" t="str">
        <f t="shared" si="37"/>
        <v/>
      </c>
    </row>
    <row r="2402" spans="1:32" s="28" customFormat="1">
      <c r="A2402"/>
      <c r="B2402"/>
      <c r="C2402"/>
      <c r="D2402"/>
      <c r="E2402"/>
      <c r="F2402"/>
      <c r="G2402"/>
      <c r="H2402"/>
      <c r="I2402"/>
      <c r="J2402"/>
      <c r="K2402" s="26" t="s">
        <v>5690</v>
      </c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AA2402" s="26" t="s">
        <v>5653</v>
      </c>
      <c r="AF2402" t="str">
        <f t="shared" si="37"/>
        <v/>
      </c>
    </row>
    <row r="2403" spans="1:32" s="28" customFormat="1">
      <c r="A2403"/>
      <c r="B2403"/>
      <c r="C2403"/>
      <c r="D2403"/>
      <c r="E2403"/>
      <c r="F2403"/>
      <c r="G2403"/>
      <c r="H2403"/>
      <c r="I2403"/>
      <c r="J2403"/>
      <c r="K2403" s="26" t="s">
        <v>5691</v>
      </c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AA2403" s="26" t="s">
        <v>5589</v>
      </c>
      <c r="AF2403" t="str">
        <f t="shared" si="37"/>
        <v/>
      </c>
    </row>
    <row r="2404" spans="1:32">
      <c r="K2404" s="26" t="s">
        <v>5692</v>
      </c>
      <c r="Y2404" s="26" t="s">
        <v>5693</v>
      </c>
      <c r="Z2404" s="26" t="s">
        <v>5694</v>
      </c>
      <c r="AA2404" s="26" t="s">
        <v>5695</v>
      </c>
      <c r="AB2404" s="26" t="s">
        <v>5693</v>
      </c>
      <c r="AF2404" t="str">
        <f t="shared" si="37"/>
        <v/>
      </c>
    </row>
    <row r="2405" spans="1:32" s="28" customFormat="1">
      <c r="A2405"/>
      <c r="B2405"/>
      <c r="C2405"/>
      <c r="D2405"/>
      <c r="E2405"/>
      <c r="F2405"/>
      <c r="G2405"/>
      <c r="H2405"/>
      <c r="I2405"/>
      <c r="J2405" s="26" t="s">
        <v>5696</v>
      </c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AA2405" s="26" t="s">
        <v>5577</v>
      </c>
      <c r="AF2405" t="str">
        <f t="shared" si="37"/>
        <v/>
      </c>
    </row>
    <row r="2406" spans="1:32">
      <c r="A2406" s="28"/>
      <c r="B2406" s="28"/>
      <c r="C2406" s="28"/>
      <c r="D2406" s="28"/>
      <c r="E2406" s="28"/>
      <c r="F2406" s="28"/>
      <c r="G2406" s="28"/>
      <c r="H2406" s="28"/>
      <c r="I2406" s="28"/>
      <c r="J2406" s="28"/>
      <c r="K2406" s="26" t="s">
        <v>5641</v>
      </c>
      <c r="L2406" s="28"/>
      <c r="M2406" s="28"/>
      <c r="N2406" s="28"/>
      <c r="O2406" s="28"/>
      <c r="P2406" s="28"/>
      <c r="Q2406" s="28"/>
      <c r="R2406" s="28"/>
      <c r="S2406" s="28"/>
      <c r="T2406" s="28"/>
      <c r="U2406" s="28"/>
      <c r="V2406" s="28"/>
      <c r="W2406" s="28"/>
      <c r="X2406" s="28"/>
      <c r="Y2406" s="26" t="s">
        <v>5697</v>
      </c>
      <c r="Z2406" s="26" t="s">
        <v>5698</v>
      </c>
      <c r="AA2406" s="26" t="s">
        <v>5699</v>
      </c>
      <c r="AB2406" s="26" t="s">
        <v>5697</v>
      </c>
      <c r="AF2406" t="str">
        <f t="shared" si="37"/>
        <v/>
      </c>
    </row>
    <row r="2407" spans="1:32" s="28" customFormat="1">
      <c r="K2407" s="26" t="s">
        <v>5645</v>
      </c>
      <c r="AA2407" s="26" t="s">
        <v>5617</v>
      </c>
      <c r="AF2407" t="str">
        <f t="shared" si="37"/>
        <v/>
      </c>
    </row>
    <row r="2408" spans="1:32">
      <c r="K2408" s="26" t="s">
        <v>5700</v>
      </c>
      <c r="Y2408" s="26" t="s">
        <v>5701</v>
      </c>
      <c r="Z2408" s="26" t="s">
        <v>5702</v>
      </c>
      <c r="AA2408" s="26" t="s">
        <v>5703</v>
      </c>
      <c r="AB2408" s="26" t="s">
        <v>5701</v>
      </c>
      <c r="AF2408" t="str">
        <f t="shared" si="37"/>
        <v/>
      </c>
    </row>
    <row r="2409" spans="1:32">
      <c r="A2409" s="28"/>
      <c r="B2409" s="28"/>
      <c r="C2409" s="28"/>
      <c r="D2409" s="28"/>
      <c r="E2409" s="28"/>
      <c r="F2409" s="28"/>
      <c r="G2409" s="28"/>
      <c r="H2409" s="28"/>
      <c r="I2409" s="28"/>
      <c r="J2409" s="28"/>
      <c r="K2409" s="28"/>
      <c r="L2409" s="26" t="s">
        <v>2113</v>
      </c>
      <c r="M2409" s="28"/>
      <c r="N2409" s="28"/>
      <c r="O2409" s="28"/>
      <c r="P2409" s="28"/>
      <c r="Q2409" s="28"/>
      <c r="R2409" s="28"/>
      <c r="S2409" s="28"/>
      <c r="T2409" s="28"/>
      <c r="U2409" s="28"/>
      <c r="V2409" s="28"/>
      <c r="W2409" s="28"/>
      <c r="X2409" s="28"/>
      <c r="Y2409" s="26" t="s">
        <v>5704</v>
      </c>
      <c r="Z2409" s="26" t="s">
        <v>5705</v>
      </c>
      <c r="AA2409" s="26" t="s">
        <v>5706</v>
      </c>
      <c r="AB2409" s="26" t="s">
        <v>5704</v>
      </c>
      <c r="AF2409" t="str">
        <f t="shared" si="37"/>
        <v/>
      </c>
    </row>
    <row r="2410" spans="1:32" s="28" customFormat="1">
      <c r="L2410" s="26" t="s">
        <v>5618</v>
      </c>
      <c r="AA2410" s="26" t="s">
        <v>5605</v>
      </c>
      <c r="AF2410" t="str">
        <f t="shared" si="37"/>
        <v/>
      </c>
    </row>
    <row r="2411" spans="1:32">
      <c r="A2411" s="28"/>
      <c r="B2411" s="28"/>
      <c r="C2411" s="28"/>
      <c r="D2411" s="28"/>
      <c r="E2411" s="28"/>
      <c r="F2411" s="28"/>
      <c r="G2411" s="28"/>
      <c r="H2411" s="28"/>
      <c r="I2411" s="28"/>
      <c r="J2411" s="28"/>
      <c r="K2411" s="28"/>
      <c r="L2411" s="26" t="s">
        <v>5633</v>
      </c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  <c r="Y2411" s="26" t="s">
        <v>5707</v>
      </c>
      <c r="Z2411" s="26" t="s">
        <v>5708</v>
      </c>
      <c r="AA2411" s="26" t="s">
        <v>5709</v>
      </c>
      <c r="AB2411" s="26" t="s">
        <v>5707</v>
      </c>
      <c r="AF2411" t="str">
        <f t="shared" si="37"/>
        <v/>
      </c>
    </row>
    <row r="2412" spans="1:32">
      <c r="A2412" s="28"/>
      <c r="B2412" s="28"/>
      <c r="C2412" s="28"/>
      <c r="D2412" s="28"/>
      <c r="E2412" s="28"/>
      <c r="F2412" s="28"/>
      <c r="G2412" s="28"/>
      <c r="H2412" s="28"/>
      <c r="I2412" s="28"/>
      <c r="J2412" s="28"/>
      <c r="K2412" s="28"/>
      <c r="L2412" s="26" t="s">
        <v>5629</v>
      </c>
      <c r="M2412" s="28"/>
      <c r="N2412" s="28"/>
      <c r="O2412" s="28"/>
      <c r="P2412" s="28"/>
      <c r="Q2412" s="28"/>
      <c r="R2412" s="28"/>
      <c r="S2412" s="28"/>
      <c r="T2412" s="28"/>
      <c r="U2412" s="28"/>
      <c r="V2412" s="28"/>
      <c r="W2412" s="28"/>
      <c r="X2412" s="28"/>
      <c r="Y2412" s="26" t="s">
        <v>5710</v>
      </c>
      <c r="Z2412" s="26" t="s">
        <v>5711</v>
      </c>
      <c r="AA2412" s="26" t="s">
        <v>5712</v>
      </c>
      <c r="AB2412" s="26" t="s">
        <v>5710</v>
      </c>
      <c r="AF2412" t="str">
        <f t="shared" si="37"/>
        <v/>
      </c>
    </row>
    <row r="2413" spans="1:32">
      <c r="A2413" s="28"/>
      <c r="B2413" s="28"/>
      <c r="C2413" s="28"/>
      <c r="D2413" s="28"/>
      <c r="E2413" s="28"/>
      <c r="F2413" s="28"/>
      <c r="G2413" s="28"/>
      <c r="H2413" s="28"/>
      <c r="I2413" s="28"/>
      <c r="J2413" s="28"/>
      <c r="K2413" s="28"/>
      <c r="L2413" s="26" t="s">
        <v>5683</v>
      </c>
      <c r="M2413" s="28"/>
      <c r="N2413" s="28"/>
      <c r="O2413" s="28"/>
      <c r="P2413" s="28"/>
      <c r="Q2413" s="28"/>
      <c r="R2413" s="28"/>
      <c r="S2413" s="28"/>
      <c r="T2413" s="28"/>
      <c r="U2413" s="28"/>
      <c r="V2413" s="28"/>
      <c r="W2413" s="28"/>
      <c r="X2413" s="28"/>
      <c r="Y2413" s="26" t="s">
        <v>5713</v>
      </c>
      <c r="Z2413" s="26" t="s">
        <v>5714</v>
      </c>
      <c r="AA2413" s="26" t="s">
        <v>5715</v>
      </c>
      <c r="AB2413" s="26" t="s">
        <v>5713</v>
      </c>
      <c r="AF2413" t="str">
        <f t="shared" si="37"/>
        <v/>
      </c>
    </row>
    <row r="2414" spans="1:32" s="28" customFormat="1">
      <c r="L2414" s="26" t="s">
        <v>5625</v>
      </c>
      <c r="AA2414" s="26" t="s">
        <v>5594</v>
      </c>
      <c r="AF2414" t="str">
        <f t="shared" si="37"/>
        <v/>
      </c>
    </row>
    <row r="2415" spans="1:32" s="28" customFormat="1">
      <c r="A2415"/>
      <c r="B2415"/>
      <c r="C2415"/>
      <c r="D2415"/>
      <c r="E2415"/>
      <c r="F2415"/>
      <c r="G2415"/>
      <c r="H2415"/>
      <c r="I2415"/>
      <c r="J2415"/>
      <c r="K2415" s="26" t="s">
        <v>5716</v>
      </c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AA2415" s="26" t="s">
        <v>5589</v>
      </c>
      <c r="AF2415" t="str">
        <f t="shared" si="37"/>
        <v/>
      </c>
    </row>
    <row r="2416" spans="1:32" s="28" customFormat="1">
      <c r="K2416" s="26" t="s">
        <v>5610</v>
      </c>
      <c r="AA2416" s="26" t="s">
        <v>5617</v>
      </c>
      <c r="AF2416" t="str">
        <f t="shared" si="37"/>
        <v/>
      </c>
    </row>
    <row r="2417" spans="1:32" s="28" customFormat="1">
      <c r="A2417"/>
      <c r="B2417"/>
      <c r="C2417"/>
      <c r="D2417"/>
      <c r="E2417"/>
      <c r="F2417"/>
      <c r="G2417"/>
      <c r="H2417"/>
      <c r="I2417"/>
      <c r="J2417"/>
      <c r="K2417" s="26" t="s">
        <v>5717</v>
      </c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AA2417" s="26" t="s">
        <v>5632</v>
      </c>
      <c r="AF2417" t="str">
        <f t="shared" si="37"/>
        <v/>
      </c>
    </row>
    <row r="2418" spans="1:32">
      <c r="A2418" s="28"/>
      <c r="B2418" s="28"/>
      <c r="C2418" s="28"/>
      <c r="D2418" s="28"/>
      <c r="E2418" s="28"/>
      <c r="F2418" s="28"/>
      <c r="G2418" s="28"/>
      <c r="H2418" s="28"/>
      <c r="I2418" s="28"/>
      <c r="J2418" s="28"/>
      <c r="K2418" s="26" t="s">
        <v>5649</v>
      </c>
      <c r="L2418" s="28"/>
      <c r="M2418" s="28"/>
      <c r="N2418" s="28"/>
      <c r="O2418" s="28"/>
      <c r="P2418" s="28"/>
      <c r="Q2418" s="28"/>
      <c r="R2418" s="28"/>
      <c r="S2418" s="28"/>
      <c r="T2418" s="28"/>
      <c r="U2418" s="28"/>
      <c r="V2418" s="28"/>
      <c r="W2418" s="28"/>
      <c r="X2418" s="28"/>
      <c r="Y2418" s="26" t="s">
        <v>5718</v>
      </c>
      <c r="Z2418" s="26" t="s">
        <v>5719</v>
      </c>
      <c r="AA2418" s="26" t="s">
        <v>5720</v>
      </c>
      <c r="AB2418" s="26" t="s">
        <v>5718</v>
      </c>
      <c r="AF2418" t="str">
        <f t="shared" si="37"/>
        <v/>
      </c>
    </row>
    <row r="2419" spans="1:32">
      <c r="J2419" s="26" t="s">
        <v>5721</v>
      </c>
      <c r="Y2419" s="26" t="s">
        <v>5722</v>
      </c>
      <c r="Z2419" s="26" t="s">
        <v>5723</v>
      </c>
      <c r="AA2419" s="26" t="s">
        <v>5724</v>
      </c>
      <c r="AB2419" s="26" t="s">
        <v>5722</v>
      </c>
      <c r="AF2419" t="str">
        <f t="shared" si="37"/>
        <v/>
      </c>
    </row>
    <row r="2420" spans="1:32">
      <c r="K2420" s="26" t="s">
        <v>5725</v>
      </c>
      <c r="Y2420" s="26" t="s">
        <v>5726</v>
      </c>
      <c r="Z2420" s="26" t="s">
        <v>5727</v>
      </c>
      <c r="AA2420" s="26" t="s">
        <v>5728</v>
      </c>
      <c r="AB2420" s="26" t="s">
        <v>5726</v>
      </c>
      <c r="AF2420" t="str">
        <f t="shared" si="37"/>
        <v/>
      </c>
    </row>
    <row r="2421" spans="1:32" s="28" customFormat="1">
      <c r="K2421" s="26" t="s">
        <v>5641</v>
      </c>
      <c r="AA2421" s="26" t="s">
        <v>5617</v>
      </c>
      <c r="AF2421" t="str">
        <f t="shared" si="37"/>
        <v/>
      </c>
    </row>
    <row r="2422" spans="1:32">
      <c r="K2422" s="26" t="s">
        <v>5729</v>
      </c>
      <c r="Y2422" s="26" t="s">
        <v>5730</v>
      </c>
      <c r="Z2422" s="26" t="s">
        <v>5731</v>
      </c>
      <c r="AA2422" s="26" t="s">
        <v>5732</v>
      </c>
      <c r="AB2422" s="26" t="s">
        <v>5730</v>
      </c>
      <c r="AF2422" t="str">
        <f t="shared" si="37"/>
        <v/>
      </c>
    </row>
    <row r="2423" spans="1:32">
      <c r="L2423" s="26" t="s">
        <v>5733</v>
      </c>
      <c r="Y2423" s="26" t="s">
        <v>5734</v>
      </c>
      <c r="Z2423" s="26" t="s">
        <v>5735</v>
      </c>
      <c r="AA2423" s="26" t="s">
        <v>5736</v>
      </c>
      <c r="AB2423" s="26" t="s">
        <v>5734</v>
      </c>
      <c r="AF2423" t="str">
        <f t="shared" si="37"/>
        <v/>
      </c>
    </row>
    <row r="2424" spans="1:32" s="28" customFormat="1">
      <c r="A2424"/>
      <c r="B2424"/>
      <c r="C2424"/>
      <c r="D2424"/>
      <c r="E2424"/>
      <c r="F2424"/>
      <c r="G2424"/>
      <c r="H2424"/>
      <c r="I2424"/>
      <c r="J2424"/>
      <c r="K2424"/>
      <c r="L2424" s="26" t="s">
        <v>5737</v>
      </c>
      <c r="M2424"/>
      <c r="N2424"/>
      <c r="O2424"/>
      <c r="P2424"/>
      <c r="Q2424"/>
      <c r="R2424"/>
      <c r="S2424"/>
      <c r="T2424"/>
      <c r="U2424"/>
      <c r="V2424"/>
      <c r="W2424"/>
      <c r="X2424"/>
      <c r="AA2424" s="26" t="s">
        <v>5589</v>
      </c>
      <c r="AF2424" t="str">
        <f t="shared" si="37"/>
        <v/>
      </c>
    </row>
    <row r="2425" spans="1:32" s="28" customFormat="1">
      <c r="L2425" s="26" t="s">
        <v>5629</v>
      </c>
      <c r="AA2425" s="26" t="s">
        <v>5585</v>
      </c>
      <c r="AF2425" t="str">
        <f t="shared" si="37"/>
        <v/>
      </c>
    </row>
    <row r="2426" spans="1:32" s="28" customFormat="1">
      <c r="L2426" s="26" t="s">
        <v>5625</v>
      </c>
      <c r="AA2426" s="26" t="s">
        <v>1213</v>
      </c>
      <c r="AF2426" t="str">
        <f t="shared" si="37"/>
        <v/>
      </c>
    </row>
    <row r="2427" spans="1:32" s="28" customFormat="1">
      <c r="K2427" s="26" t="s">
        <v>5649</v>
      </c>
      <c r="AA2427" s="26" t="s">
        <v>5594</v>
      </c>
      <c r="AF2427" t="str">
        <f t="shared" si="37"/>
        <v/>
      </c>
    </row>
    <row r="2428" spans="1:32">
      <c r="A2428" s="28"/>
      <c r="B2428" s="28"/>
      <c r="C2428" s="28"/>
      <c r="D2428" s="28"/>
      <c r="E2428" s="28"/>
      <c r="F2428" s="28"/>
      <c r="G2428" s="28"/>
      <c r="H2428" s="28"/>
      <c r="I2428" s="28"/>
      <c r="J2428" s="28"/>
      <c r="K2428" s="26" t="s">
        <v>5656</v>
      </c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W2428" s="28"/>
      <c r="X2428" s="28"/>
      <c r="Y2428" s="26" t="s">
        <v>5738</v>
      </c>
      <c r="Z2428" s="26" t="s">
        <v>5739</v>
      </c>
      <c r="AA2428" s="26" t="s">
        <v>5740</v>
      </c>
      <c r="AB2428" s="26" t="s">
        <v>5738</v>
      </c>
      <c r="AF2428" t="str">
        <f t="shared" si="37"/>
        <v/>
      </c>
    </row>
    <row r="2429" spans="1:32">
      <c r="J2429" s="26" t="s">
        <v>5741</v>
      </c>
      <c r="Y2429" s="26" t="s">
        <v>5742</v>
      </c>
      <c r="Z2429" s="26" t="s">
        <v>5743</v>
      </c>
      <c r="AA2429" s="26" t="s">
        <v>5744</v>
      </c>
      <c r="AB2429" s="26" t="s">
        <v>5742</v>
      </c>
      <c r="AF2429" t="str">
        <f t="shared" si="37"/>
        <v/>
      </c>
    </row>
    <row r="2430" spans="1:32">
      <c r="K2430" s="26" t="s">
        <v>5745</v>
      </c>
      <c r="Y2430" s="26" t="s">
        <v>5746</v>
      </c>
      <c r="Z2430" s="26" t="s">
        <v>5747</v>
      </c>
      <c r="AA2430" s="26" t="s">
        <v>5748</v>
      </c>
      <c r="AB2430" s="26" t="s">
        <v>5746</v>
      </c>
      <c r="AF2430" t="str">
        <f t="shared" si="37"/>
        <v/>
      </c>
    </row>
    <row r="2431" spans="1:32" s="28" customFormat="1">
      <c r="A2431"/>
      <c r="B2431"/>
      <c r="C2431"/>
      <c r="D2431"/>
      <c r="E2431"/>
      <c r="F2431"/>
      <c r="G2431"/>
      <c r="H2431"/>
      <c r="I2431"/>
      <c r="J2431"/>
      <c r="K2431" s="26" t="s">
        <v>5749</v>
      </c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AA2431" s="26" t="s">
        <v>267</v>
      </c>
      <c r="AF2431" t="str">
        <f t="shared" si="37"/>
        <v/>
      </c>
    </row>
    <row r="2432" spans="1:32">
      <c r="A2432" s="28"/>
      <c r="B2432" s="28"/>
      <c r="C2432" s="28"/>
      <c r="D2432" s="28"/>
      <c r="E2432" s="28"/>
      <c r="F2432" s="28"/>
      <c r="G2432" s="28"/>
      <c r="H2432" s="28"/>
      <c r="I2432" s="28"/>
      <c r="J2432" s="28"/>
      <c r="K2432" s="26" t="s">
        <v>5649</v>
      </c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6" t="s">
        <v>5750</v>
      </c>
      <c r="Z2432" s="26" t="s">
        <v>5751</v>
      </c>
      <c r="AA2432" s="26" t="s">
        <v>5752</v>
      </c>
      <c r="AB2432" s="26" t="s">
        <v>5750</v>
      </c>
      <c r="AF2432" t="str">
        <f t="shared" si="37"/>
        <v/>
      </c>
    </row>
    <row r="2433" spans="1:33">
      <c r="K2433" s="26" t="s">
        <v>5753</v>
      </c>
      <c r="Y2433" s="26" t="s">
        <v>5754</v>
      </c>
      <c r="Z2433" s="26" t="s">
        <v>5755</v>
      </c>
      <c r="AA2433" s="26" t="s">
        <v>5756</v>
      </c>
      <c r="AB2433" s="26" t="s">
        <v>5754</v>
      </c>
      <c r="AF2433" t="str">
        <f t="shared" si="37"/>
        <v/>
      </c>
    </row>
    <row r="2434" spans="1:33">
      <c r="K2434" s="26" t="s">
        <v>5757</v>
      </c>
      <c r="Y2434" s="26" t="s">
        <v>5758</v>
      </c>
      <c r="Z2434" s="26" t="s">
        <v>5759</v>
      </c>
      <c r="AA2434" s="26" t="s">
        <v>5760</v>
      </c>
      <c r="AB2434" s="26" t="s">
        <v>5758</v>
      </c>
      <c r="AF2434" t="str">
        <f t="shared" si="37"/>
        <v/>
      </c>
    </row>
    <row r="2435" spans="1:33">
      <c r="A2435" s="28"/>
      <c r="B2435" s="28"/>
      <c r="C2435" s="28"/>
      <c r="D2435" s="28"/>
      <c r="E2435" s="28"/>
      <c r="F2435" s="28"/>
      <c r="G2435" s="28"/>
      <c r="H2435" s="28"/>
      <c r="I2435" s="28"/>
      <c r="J2435" s="28"/>
      <c r="K2435" s="28"/>
      <c r="L2435" s="26" t="s">
        <v>5625</v>
      </c>
      <c r="M2435" s="28"/>
      <c r="N2435" s="28"/>
      <c r="O2435" s="28"/>
      <c r="P2435" s="28"/>
      <c r="Q2435" s="28"/>
      <c r="R2435" s="28"/>
      <c r="S2435" s="28"/>
      <c r="T2435" s="28"/>
      <c r="U2435" s="28"/>
      <c r="V2435" s="28"/>
      <c r="W2435" s="28"/>
      <c r="X2435" s="28"/>
      <c r="Y2435" s="26" t="s">
        <v>5761</v>
      </c>
      <c r="Z2435" s="26" t="s">
        <v>5762</v>
      </c>
      <c r="AA2435" s="26" t="s">
        <v>5763</v>
      </c>
      <c r="AB2435" s="26" t="s">
        <v>5761</v>
      </c>
      <c r="AF2435" t="str">
        <f t="shared" ref="AF2435:AF2498" si="38">IFERROR(VLOOKUP(AE2435, $Z$2:$AA$4500,2,0),"")</f>
        <v/>
      </c>
    </row>
    <row r="2436" spans="1:33">
      <c r="A2436" s="28"/>
      <c r="B2436" s="28"/>
      <c r="C2436" s="28"/>
      <c r="D2436" s="28"/>
      <c r="E2436" s="28"/>
      <c r="F2436" s="28"/>
      <c r="G2436" s="28"/>
      <c r="H2436" s="28"/>
      <c r="I2436" s="28"/>
      <c r="J2436" s="28"/>
      <c r="K2436" s="28"/>
      <c r="L2436" s="26" t="s">
        <v>5618</v>
      </c>
      <c r="M2436" s="28"/>
      <c r="N2436" s="28"/>
      <c r="O2436" s="28"/>
      <c r="P2436" s="28"/>
      <c r="Q2436" s="28"/>
      <c r="R2436" s="28"/>
      <c r="S2436" s="28"/>
      <c r="T2436" s="28"/>
      <c r="U2436" s="28"/>
      <c r="V2436" s="28"/>
      <c r="W2436" s="28"/>
      <c r="X2436" s="28"/>
      <c r="Y2436" s="26" t="s">
        <v>5764</v>
      </c>
      <c r="Z2436" s="26" t="s">
        <v>5765</v>
      </c>
      <c r="AA2436" s="26" t="s">
        <v>5766</v>
      </c>
      <c r="AB2436" s="26" t="s">
        <v>5764</v>
      </c>
      <c r="AF2436" t="str">
        <f t="shared" si="38"/>
        <v/>
      </c>
    </row>
    <row r="2437" spans="1:33">
      <c r="A2437" s="28"/>
      <c r="B2437" s="28"/>
      <c r="C2437" s="28"/>
      <c r="D2437" s="28"/>
      <c r="E2437" s="28"/>
      <c r="F2437" s="28"/>
      <c r="G2437" s="28"/>
      <c r="H2437" s="28"/>
      <c r="I2437" s="28"/>
      <c r="J2437" s="28"/>
      <c r="K2437" s="28"/>
      <c r="L2437" s="26" t="s">
        <v>2113</v>
      </c>
      <c r="M2437" s="28"/>
      <c r="N2437" s="28"/>
      <c r="O2437" s="28"/>
      <c r="P2437" s="28"/>
      <c r="Q2437" s="28"/>
      <c r="R2437" s="28"/>
      <c r="S2437" s="28"/>
      <c r="T2437" s="28"/>
      <c r="U2437" s="28"/>
      <c r="V2437" s="28"/>
      <c r="W2437" s="28"/>
      <c r="X2437" s="28"/>
      <c r="Y2437" s="26" t="s">
        <v>5767</v>
      </c>
      <c r="Z2437" s="26" t="s">
        <v>5768</v>
      </c>
      <c r="AA2437" s="26" t="s">
        <v>5769</v>
      </c>
      <c r="AB2437" s="26" t="s">
        <v>5767</v>
      </c>
      <c r="AF2437" t="str">
        <f t="shared" si="38"/>
        <v/>
      </c>
    </row>
    <row r="2438" spans="1:33">
      <c r="A2438" s="28"/>
      <c r="B2438" s="28"/>
      <c r="C2438" s="28"/>
      <c r="D2438" s="28"/>
      <c r="E2438" s="28"/>
      <c r="F2438" s="28"/>
      <c r="G2438" s="28"/>
      <c r="H2438" s="28"/>
      <c r="I2438" s="28"/>
      <c r="J2438" s="28"/>
      <c r="K2438" s="28"/>
      <c r="L2438" s="26" t="s">
        <v>5629</v>
      </c>
      <c r="M2438" s="28"/>
      <c r="N2438" s="28"/>
      <c r="O2438" s="28"/>
      <c r="P2438" s="28"/>
      <c r="Q2438" s="28"/>
      <c r="R2438" s="28"/>
      <c r="S2438" s="28"/>
      <c r="T2438" s="28"/>
      <c r="U2438" s="28"/>
      <c r="V2438" s="28"/>
      <c r="W2438" s="28"/>
      <c r="X2438" s="28"/>
      <c r="AC2438" s="26" t="s">
        <v>5770</v>
      </c>
      <c r="AD2438" s="26" t="s">
        <v>5771</v>
      </c>
      <c r="AE2438" s="26" t="s">
        <v>5772</v>
      </c>
      <c r="AF2438" t="str">
        <f t="shared" si="38"/>
        <v/>
      </c>
      <c r="AG2438" s="26" t="s">
        <v>5773</v>
      </c>
    </row>
    <row r="2439" spans="1:33" s="27" customFormat="1">
      <c r="A2439"/>
      <c r="B2439"/>
      <c r="C2439"/>
      <c r="D2439"/>
      <c r="E2439"/>
      <c r="F2439"/>
      <c r="G2439"/>
      <c r="H2439"/>
      <c r="I2439"/>
      <c r="J2439"/>
      <c r="K2439" s="26" t="s">
        <v>5774</v>
      </c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 s="26" t="s">
        <v>5558</v>
      </c>
      <c r="Z2439" s="26" t="s">
        <v>5559</v>
      </c>
      <c r="AA2439" s="26" t="s">
        <v>5560</v>
      </c>
      <c r="AB2439" s="26" t="s">
        <v>5558</v>
      </c>
      <c r="AF2439" t="str">
        <f t="shared" si="38"/>
        <v/>
      </c>
    </row>
    <row r="2440" spans="1:33" s="27" customFormat="1">
      <c r="A2440"/>
      <c r="B2440"/>
      <c r="C2440"/>
      <c r="D2440"/>
      <c r="E2440"/>
      <c r="F2440"/>
      <c r="G2440"/>
      <c r="H2440"/>
      <c r="I2440"/>
      <c r="J2440"/>
      <c r="K2440"/>
      <c r="L2440" s="26" t="s">
        <v>5775</v>
      </c>
      <c r="M2440"/>
      <c r="N2440"/>
      <c r="O2440"/>
      <c r="P2440"/>
      <c r="Q2440"/>
      <c r="R2440"/>
      <c r="S2440"/>
      <c r="T2440"/>
      <c r="U2440"/>
      <c r="V2440"/>
      <c r="W2440"/>
      <c r="X2440"/>
      <c r="Y2440" s="26" t="s">
        <v>5571</v>
      </c>
      <c r="Z2440" s="26" t="s">
        <v>5572</v>
      </c>
      <c r="AA2440" s="26" t="s">
        <v>5573</v>
      </c>
      <c r="AB2440" s="26" t="s">
        <v>5571</v>
      </c>
      <c r="AF2440" t="str">
        <f t="shared" si="38"/>
        <v/>
      </c>
    </row>
    <row r="2441" spans="1:33" s="27" customFormat="1">
      <c r="A2441"/>
      <c r="B2441"/>
      <c r="C2441"/>
      <c r="D2441"/>
      <c r="E2441"/>
      <c r="F2441"/>
      <c r="G2441"/>
      <c r="H2441"/>
      <c r="I2441"/>
      <c r="J2441"/>
      <c r="K2441"/>
      <c r="L2441" s="26" t="s">
        <v>5776</v>
      </c>
      <c r="M2441"/>
      <c r="N2441"/>
      <c r="O2441"/>
      <c r="P2441"/>
      <c r="Q2441"/>
      <c r="R2441"/>
      <c r="S2441"/>
      <c r="T2441"/>
      <c r="U2441"/>
      <c r="V2441"/>
      <c r="W2441"/>
      <c r="X2441"/>
      <c r="Y2441" s="26" t="s">
        <v>5603</v>
      </c>
      <c r="Z2441" s="26" t="s">
        <v>5604</v>
      </c>
      <c r="AA2441" s="26" t="s">
        <v>5605</v>
      </c>
      <c r="AB2441" s="26" t="s">
        <v>5603</v>
      </c>
      <c r="AF2441" t="str">
        <f t="shared" si="38"/>
        <v/>
      </c>
    </row>
    <row r="2442" spans="1:33" s="27" customFormat="1">
      <c r="A2442" s="28"/>
      <c r="B2442" s="28"/>
      <c r="C2442" s="28"/>
      <c r="D2442" s="28"/>
      <c r="E2442" s="28"/>
      <c r="F2442" s="28"/>
      <c r="G2442" s="28"/>
      <c r="H2442" s="28"/>
      <c r="I2442" s="28"/>
      <c r="J2442" s="28"/>
      <c r="K2442" s="28"/>
      <c r="L2442" s="26" t="s">
        <v>632</v>
      </c>
      <c r="M2442" s="28"/>
      <c r="N2442" s="28"/>
      <c r="O2442" s="28"/>
      <c r="P2442" s="28"/>
      <c r="Q2442" s="28"/>
      <c r="R2442" s="28"/>
      <c r="S2442" s="28"/>
      <c r="T2442" s="28"/>
      <c r="U2442" s="28"/>
      <c r="V2442" s="28"/>
      <c r="W2442" s="28"/>
      <c r="X2442" s="28"/>
      <c r="Y2442" s="26" t="s">
        <v>5607</v>
      </c>
      <c r="Z2442" s="26" t="s">
        <v>5608</v>
      </c>
      <c r="AA2442" s="26" t="s">
        <v>5609</v>
      </c>
      <c r="AB2442" s="26" t="s">
        <v>5607</v>
      </c>
      <c r="AF2442" t="str">
        <f t="shared" si="38"/>
        <v/>
      </c>
    </row>
    <row r="2443" spans="1:33" s="27" customFormat="1">
      <c r="A2443"/>
      <c r="B2443"/>
      <c r="C2443"/>
      <c r="D2443"/>
      <c r="E2443"/>
      <c r="F2443"/>
      <c r="G2443"/>
      <c r="H2443"/>
      <c r="I2443"/>
      <c r="J2443"/>
      <c r="K2443" s="26" t="s">
        <v>5777</v>
      </c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 s="26" t="s">
        <v>5579</v>
      </c>
      <c r="Z2443" s="26" t="s">
        <v>5580</v>
      </c>
      <c r="AA2443" s="26" t="s">
        <v>5581</v>
      </c>
      <c r="AB2443" s="26" t="s">
        <v>5579</v>
      </c>
      <c r="AF2443" t="str">
        <f t="shared" si="38"/>
        <v/>
      </c>
    </row>
    <row r="2444" spans="1:33" s="28" customFormat="1">
      <c r="A2444"/>
      <c r="B2444"/>
      <c r="C2444"/>
      <c r="D2444"/>
      <c r="E2444"/>
      <c r="F2444"/>
      <c r="G2444"/>
      <c r="H2444"/>
      <c r="I2444"/>
      <c r="J2444" s="26" t="s">
        <v>5778</v>
      </c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AA2444" s="26" t="s">
        <v>5598</v>
      </c>
      <c r="AF2444" t="str">
        <f t="shared" si="38"/>
        <v/>
      </c>
    </row>
    <row r="2445" spans="1:33" s="28" customFormat="1">
      <c r="A2445"/>
      <c r="B2445"/>
      <c r="C2445"/>
      <c r="D2445"/>
      <c r="E2445"/>
      <c r="F2445"/>
      <c r="G2445"/>
      <c r="H2445"/>
      <c r="I2445"/>
      <c r="J2445" s="26" t="s">
        <v>5779</v>
      </c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AA2445" s="26" t="s">
        <v>5585</v>
      </c>
      <c r="AF2445" t="str">
        <f t="shared" si="38"/>
        <v/>
      </c>
    </row>
    <row r="2446" spans="1:33" s="28" customFormat="1">
      <c r="A2446"/>
      <c r="B2446"/>
      <c r="C2446"/>
      <c r="D2446"/>
      <c r="E2446"/>
      <c r="F2446"/>
      <c r="G2446"/>
      <c r="H2446"/>
      <c r="I2446"/>
      <c r="J2446" s="26" t="s">
        <v>5780</v>
      </c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AA2446" s="26" t="s">
        <v>1213</v>
      </c>
      <c r="AF2446" t="str">
        <f t="shared" si="38"/>
        <v/>
      </c>
    </row>
    <row r="2447" spans="1:33" s="28" customFormat="1">
      <c r="A2447"/>
      <c r="B2447"/>
      <c r="C2447"/>
      <c r="D2447"/>
      <c r="E2447"/>
      <c r="F2447"/>
      <c r="G2447"/>
      <c r="H2447"/>
      <c r="I2447"/>
      <c r="J2447"/>
      <c r="K2447" s="26" t="s">
        <v>5781</v>
      </c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AA2447" s="26" t="s">
        <v>5594</v>
      </c>
      <c r="AF2447" t="str">
        <f t="shared" si="38"/>
        <v/>
      </c>
    </row>
    <row r="2448" spans="1:33" s="28" customFormat="1">
      <c r="A2448"/>
      <c r="B2448"/>
      <c r="C2448"/>
      <c r="D2448"/>
      <c r="E2448"/>
      <c r="F2448"/>
      <c r="G2448"/>
      <c r="H2448"/>
      <c r="I2448"/>
      <c r="J2448"/>
      <c r="K2448" s="26" t="s">
        <v>5782</v>
      </c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AA2448" s="26" t="s">
        <v>5601</v>
      </c>
      <c r="AF2448" t="str">
        <f t="shared" si="38"/>
        <v/>
      </c>
    </row>
    <row r="2449" spans="1:32" s="28" customFormat="1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AA2449" s="26" t="s">
        <v>5589</v>
      </c>
      <c r="AF2449" t="str">
        <f t="shared" si="38"/>
        <v/>
      </c>
    </row>
    <row r="2450" spans="1:32" s="28" customFormat="1">
      <c r="A2450" s="27"/>
      <c r="B2450" s="27"/>
      <c r="C2450" s="27"/>
      <c r="D2450" s="27"/>
      <c r="E2450" s="27"/>
      <c r="F2450" s="27"/>
      <c r="G2450" s="27"/>
      <c r="H2450" s="26" t="s">
        <v>5591</v>
      </c>
      <c r="I2450" s="27"/>
      <c r="J2450" s="27"/>
      <c r="K2450" s="27"/>
      <c r="L2450" s="27"/>
      <c r="M2450" s="27"/>
      <c r="N2450" s="27"/>
      <c r="O2450" s="27"/>
      <c r="P2450" s="27"/>
      <c r="Q2450" s="27"/>
      <c r="R2450" s="27"/>
      <c r="S2450" s="27"/>
      <c r="T2450" s="27"/>
      <c r="U2450" s="27"/>
      <c r="V2450" s="27"/>
      <c r="W2450" s="27"/>
      <c r="X2450" s="27"/>
      <c r="AA2450" s="26" t="s">
        <v>5500</v>
      </c>
      <c r="AF2450" t="str">
        <f t="shared" si="38"/>
        <v/>
      </c>
    </row>
    <row r="2451" spans="1:32" s="28" customFormat="1">
      <c r="A2451" s="27"/>
      <c r="B2451" s="27"/>
      <c r="C2451" s="27"/>
      <c r="D2451" s="27"/>
      <c r="E2451" s="27"/>
      <c r="F2451" s="27"/>
      <c r="G2451" s="27"/>
      <c r="H2451" s="27"/>
      <c r="I2451" s="26" t="s">
        <v>5606</v>
      </c>
      <c r="J2451" s="27"/>
      <c r="K2451" s="27"/>
      <c r="L2451" s="27"/>
      <c r="M2451" s="27"/>
      <c r="N2451" s="27"/>
      <c r="O2451" s="27"/>
      <c r="P2451" s="27"/>
      <c r="Q2451" s="27"/>
      <c r="R2451" s="27"/>
      <c r="S2451" s="27"/>
      <c r="T2451" s="27"/>
      <c r="U2451" s="27"/>
      <c r="V2451" s="27"/>
      <c r="W2451" s="27"/>
      <c r="X2451" s="27"/>
      <c r="AA2451" s="26" t="s">
        <v>5613</v>
      </c>
      <c r="AF2451" t="str">
        <f t="shared" si="38"/>
        <v/>
      </c>
    </row>
    <row r="2452" spans="1:32" s="27" customFormat="1">
      <c r="J2452" s="26" t="s">
        <v>5641</v>
      </c>
      <c r="Y2452" s="26" t="s">
        <v>5575</v>
      </c>
      <c r="Z2452" s="26" t="s">
        <v>5576</v>
      </c>
      <c r="AA2452" s="26" t="s">
        <v>5577</v>
      </c>
      <c r="AB2452" s="26" t="s">
        <v>5575</v>
      </c>
      <c r="AF2452" t="str">
        <f t="shared" si="38"/>
        <v/>
      </c>
    </row>
    <row r="2453" spans="1:32" s="28" customFormat="1">
      <c r="A2453" s="27"/>
      <c r="B2453" s="27"/>
      <c r="C2453" s="27"/>
      <c r="D2453" s="27"/>
      <c r="E2453" s="27"/>
      <c r="F2453" s="27"/>
      <c r="G2453" s="27"/>
      <c r="H2453" s="27"/>
      <c r="I2453" s="27"/>
      <c r="J2453" s="26" t="s">
        <v>5643</v>
      </c>
      <c r="K2453" s="27"/>
      <c r="L2453" s="27"/>
      <c r="M2453" s="27"/>
      <c r="N2453" s="27"/>
      <c r="O2453" s="27"/>
      <c r="P2453" s="27"/>
      <c r="Q2453" s="27"/>
      <c r="R2453" s="27"/>
      <c r="S2453" s="27"/>
      <c r="T2453" s="27"/>
      <c r="U2453" s="27"/>
      <c r="V2453" s="27"/>
      <c r="W2453" s="27"/>
      <c r="X2453" s="27"/>
      <c r="AA2453" s="26" t="s">
        <v>5617</v>
      </c>
      <c r="AF2453" t="str">
        <f t="shared" si="38"/>
        <v/>
      </c>
    </row>
    <row r="2454" spans="1:32" s="27" customFormat="1">
      <c r="J2454" s="26" t="s">
        <v>5614</v>
      </c>
      <c r="Y2454" s="26" t="s">
        <v>5626</v>
      </c>
      <c r="Z2454" s="26" t="s">
        <v>5627</v>
      </c>
      <c r="AA2454" s="26" t="s">
        <v>5628</v>
      </c>
      <c r="AB2454" s="26" t="s">
        <v>5626</v>
      </c>
      <c r="AF2454" t="str">
        <f t="shared" si="38"/>
        <v/>
      </c>
    </row>
    <row r="2455" spans="1:32" s="27" customFormat="1">
      <c r="A2455" s="28"/>
      <c r="B2455" s="28"/>
      <c r="C2455" s="28"/>
      <c r="D2455" s="28"/>
      <c r="E2455" s="28"/>
      <c r="F2455" s="28"/>
      <c r="G2455" s="28"/>
      <c r="H2455" s="28"/>
      <c r="I2455" s="28"/>
      <c r="J2455" s="28"/>
      <c r="K2455" s="26" t="s">
        <v>5633</v>
      </c>
      <c r="L2455" s="28"/>
      <c r="M2455" s="28"/>
      <c r="N2455" s="28"/>
      <c r="O2455" s="28"/>
      <c r="P2455" s="28"/>
      <c r="Q2455" s="28"/>
      <c r="R2455" s="28"/>
      <c r="S2455" s="28"/>
      <c r="T2455" s="28"/>
      <c r="U2455" s="28"/>
      <c r="V2455" s="28"/>
      <c r="W2455" s="28"/>
      <c r="X2455" s="28"/>
      <c r="Y2455" s="26" t="s">
        <v>5657</v>
      </c>
      <c r="Z2455" s="26" t="s">
        <v>5658</v>
      </c>
      <c r="AA2455" s="26" t="s">
        <v>5659</v>
      </c>
      <c r="AB2455" s="26" t="s">
        <v>5657</v>
      </c>
      <c r="AF2455" t="str">
        <f t="shared" si="38"/>
        <v/>
      </c>
    </row>
    <row r="2456" spans="1:32" s="28" customFormat="1">
      <c r="K2456" s="26" t="s">
        <v>5618</v>
      </c>
      <c r="AA2456" s="26" t="s">
        <v>5617</v>
      </c>
      <c r="AF2456" t="str">
        <f t="shared" si="38"/>
        <v/>
      </c>
    </row>
    <row r="2457" spans="1:32" s="27" customFormat="1">
      <c r="A2457" s="28"/>
      <c r="B2457" s="28"/>
      <c r="C2457" s="28"/>
      <c r="D2457" s="28"/>
      <c r="E2457" s="28"/>
      <c r="F2457" s="28"/>
      <c r="G2457" s="28"/>
      <c r="H2457" s="28"/>
      <c r="I2457" s="28"/>
      <c r="J2457" s="28"/>
      <c r="K2457" s="26" t="s">
        <v>2113</v>
      </c>
      <c r="L2457" s="28"/>
      <c r="M2457" s="28"/>
      <c r="N2457" s="28"/>
      <c r="O2457" s="28"/>
      <c r="P2457" s="28"/>
      <c r="Q2457" s="28"/>
      <c r="R2457" s="28"/>
      <c r="S2457" s="28"/>
      <c r="T2457" s="28"/>
      <c r="U2457" s="28"/>
      <c r="V2457" s="28"/>
      <c r="W2457" s="28"/>
      <c r="X2457" s="28"/>
      <c r="Y2457" s="26" t="s">
        <v>5630</v>
      </c>
      <c r="Z2457" s="26" t="s">
        <v>5631</v>
      </c>
      <c r="AA2457" s="26" t="s">
        <v>5632</v>
      </c>
      <c r="AB2457" s="26" t="s">
        <v>5630</v>
      </c>
      <c r="AF2457" t="str">
        <f t="shared" si="38"/>
        <v/>
      </c>
    </row>
    <row r="2458" spans="1:32" s="27" customFormat="1">
      <c r="A2458" s="28"/>
      <c r="B2458" s="28"/>
      <c r="C2458" s="28"/>
      <c r="D2458" s="28"/>
      <c r="E2458" s="28"/>
      <c r="F2458" s="28"/>
      <c r="G2458" s="28"/>
      <c r="H2458" s="28"/>
      <c r="I2458" s="28"/>
      <c r="J2458" s="28"/>
      <c r="K2458" s="26" t="s">
        <v>5629</v>
      </c>
      <c r="L2458" s="28"/>
      <c r="M2458" s="28"/>
      <c r="N2458" s="28"/>
      <c r="O2458" s="28"/>
      <c r="P2458" s="28"/>
      <c r="Q2458" s="28"/>
      <c r="R2458" s="28"/>
      <c r="S2458" s="28"/>
      <c r="T2458" s="28"/>
      <c r="U2458" s="28"/>
      <c r="V2458" s="28"/>
      <c r="W2458" s="28"/>
      <c r="X2458" s="28"/>
      <c r="Y2458" s="26" t="s">
        <v>5634</v>
      </c>
      <c r="Z2458" s="26" t="s">
        <v>5635</v>
      </c>
      <c r="AA2458" s="26" t="s">
        <v>5636</v>
      </c>
      <c r="AB2458" s="26" t="s">
        <v>5634</v>
      </c>
      <c r="AF2458" t="str">
        <f t="shared" si="38"/>
        <v/>
      </c>
    </row>
    <row r="2459" spans="1:32" s="28" customFormat="1">
      <c r="K2459" s="26" t="s">
        <v>5637</v>
      </c>
      <c r="AA2459" s="26" t="s">
        <v>5640</v>
      </c>
      <c r="AF2459" t="str">
        <f t="shared" si="38"/>
        <v/>
      </c>
    </row>
    <row r="2460" spans="1:32" s="27" customFormat="1">
      <c r="A2460" s="28"/>
      <c r="B2460" s="28"/>
      <c r="C2460" s="28"/>
      <c r="D2460" s="28"/>
      <c r="E2460" s="28"/>
      <c r="F2460" s="28"/>
      <c r="G2460" s="28"/>
      <c r="H2460" s="28"/>
      <c r="I2460" s="28"/>
      <c r="J2460" s="28"/>
      <c r="K2460" s="26" t="s">
        <v>5625</v>
      </c>
      <c r="L2460" s="28"/>
      <c r="M2460" s="28"/>
      <c r="N2460" s="28"/>
      <c r="O2460" s="28"/>
      <c r="P2460" s="28"/>
      <c r="Q2460" s="28"/>
      <c r="R2460" s="28"/>
      <c r="S2460" s="28"/>
      <c r="T2460" s="28"/>
      <c r="U2460" s="28"/>
      <c r="V2460" s="28"/>
      <c r="W2460" s="28"/>
      <c r="X2460" s="28"/>
      <c r="Y2460" s="26" t="s">
        <v>5783</v>
      </c>
      <c r="Z2460" s="26" t="s">
        <v>5784</v>
      </c>
      <c r="AA2460" s="26" t="s">
        <v>5642</v>
      </c>
      <c r="AB2460" s="26" t="s">
        <v>5783</v>
      </c>
      <c r="AF2460" t="str">
        <f t="shared" si="38"/>
        <v/>
      </c>
    </row>
    <row r="2461" spans="1:32" s="28" customFormat="1">
      <c r="K2461" s="26" t="s">
        <v>5529</v>
      </c>
      <c r="AA2461" s="26" t="s">
        <v>5644</v>
      </c>
      <c r="AF2461" t="str">
        <f t="shared" si="38"/>
        <v/>
      </c>
    </row>
    <row r="2462" spans="1:32" s="27" customFormat="1">
      <c r="A2462" s="28"/>
      <c r="B2462" s="28"/>
      <c r="C2462" s="28"/>
      <c r="D2462" s="28"/>
      <c r="E2462" s="28"/>
      <c r="F2462" s="28"/>
      <c r="G2462" s="28"/>
      <c r="H2462" s="28"/>
      <c r="I2462" s="28"/>
      <c r="J2462" s="26" t="s">
        <v>5645</v>
      </c>
      <c r="K2462" s="28"/>
      <c r="L2462" s="28"/>
      <c r="M2462" s="28"/>
      <c r="N2462" s="28"/>
      <c r="O2462" s="28"/>
      <c r="P2462" s="28"/>
      <c r="Q2462" s="28"/>
      <c r="R2462" s="28"/>
      <c r="S2462" s="28"/>
      <c r="T2462" s="28"/>
      <c r="U2462" s="28"/>
      <c r="V2462" s="28"/>
      <c r="W2462" s="28"/>
      <c r="X2462" s="28"/>
      <c r="Y2462" s="26" t="s">
        <v>5661</v>
      </c>
      <c r="Z2462" s="26" t="s">
        <v>5662</v>
      </c>
      <c r="AA2462" s="26" t="s">
        <v>5663</v>
      </c>
      <c r="AB2462" s="26" t="s">
        <v>5661</v>
      </c>
      <c r="AF2462" t="str">
        <f t="shared" si="38"/>
        <v/>
      </c>
    </row>
    <row r="2463" spans="1:32" s="27" customFormat="1">
      <c r="J2463" s="26" t="s">
        <v>5610</v>
      </c>
      <c r="AA2463" s="26" t="s">
        <v>5605</v>
      </c>
      <c r="AF2463" t="str">
        <f t="shared" si="38"/>
        <v/>
      </c>
    </row>
    <row r="2464" spans="1:32" s="27" customFormat="1">
      <c r="A2464" s="28"/>
      <c r="B2464" s="28"/>
      <c r="C2464" s="28"/>
      <c r="D2464" s="28"/>
      <c r="E2464" s="28"/>
      <c r="F2464" s="28"/>
      <c r="G2464" s="28"/>
      <c r="H2464" s="28"/>
      <c r="I2464" s="28"/>
      <c r="J2464" s="26" t="s">
        <v>5649</v>
      </c>
      <c r="K2464" s="28"/>
      <c r="L2464" s="28"/>
      <c r="M2464" s="28"/>
      <c r="N2464" s="28"/>
      <c r="O2464" s="28"/>
      <c r="P2464" s="28"/>
      <c r="Q2464" s="28"/>
      <c r="R2464" s="28"/>
      <c r="S2464" s="28"/>
      <c r="T2464" s="28"/>
      <c r="U2464" s="28"/>
      <c r="V2464" s="28"/>
      <c r="W2464" s="28"/>
      <c r="X2464" s="28"/>
      <c r="Y2464" s="26" t="s">
        <v>5646</v>
      </c>
      <c r="Z2464" s="26" t="s">
        <v>5647</v>
      </c>
      <c r="AA2464" s="26" t="s">
        <v>5648</v>
      </c>
      <c r="AB2464" s="26" t="s">
        <v>5646</v>
      </c>
      <c r="AF2464" t="str">
        <f t="shared" si="38"/>
        <v/>
      </c>
    </row>
    <row r="2465" spans="1:32" s="28" customFormat="1">
      <c r="A2465" s="27"/>
      <c r="B2465" s="27"/>
      <c r="C2465" s="27"/>
      <c r="D2465" s="27"/>
      <c r="E2465" s="27"/>
      <c r="F2465" s="27"/>
      <c r="G2465" s="27"/>
      <c r="H2465" s="27"/>
      <c r="I2465" s="26" t="s">
        <v>5655</v>
      </c>
      <c r="J2465" s="27"/>
      <c r="K2465" s="27"/>
      <c r="L2465" s="27"/>
      <c r="M2465" s="27"/>
      <c r="N2465" s="27"/>
      <c r="O2465" s="27"/>
      <c r="P2465" s="27"/>
      <c r="Q2465" s="27"/>
      <c r="R2465" s="27"/>
      <c r="S2465" s="27"/>
      <c r="T2465" s="27"/>
      <c r="U2465" s="27"/>
      <c r="V2465" s="27"/>
      <c r="W2465" s="27"/>
      <c r="X2465" s="27"/>
      <c r="AA2465" s="26" t="s">
        <v>5589</v>
      </c>
      <c r="AF2465" t="str">
        <f t="shared" si="38"/>
        <v/>
      </c>
    </row>
    <row r="2466" spans="1:32" s="28" customFormat="1">
      <c r="A2466" s="27"/>
      <c r="B2466" s="27"/>
      <c r="C2466" s="27"/>
      <c r="D2466" s="27"/>
      <c r="E2466" s="27"/>
      <c r="F2466" s="27"/>
      <c r="G2466" s="27"/>
      <c r="H2466" s="27"/>
      <c r="I2466" s="27"/>
      <c r="J2466" s="26" t="s">
        <v>5687</v>
      </c>
      <c r="K2466" s="27"/>
      <c r="L2466" s="27"/>
      <c r="M2466" s="27"/>
      <c r="N2466" s="27"/>
      <c r="O2466" s="27"/>
      <c r="P2466" s="27"/>
      <c r="Q2466" s="27"/>
      <c r="R2466" s="27"/>
      <c r="S2466" s="27"/>
      <c r="T2466" s="27"/>
      <c r="U2466" s="27"/>
      <c r="V2466" s="27"/>
      <c r="W2466" s="27"/>
      <c r="X2466" s="27"/>
      <c r="AA2466" s="26" t="s">
        <v>5653</v>
      </c>
      <c r="AF2466" t="str">
        <f t="shared" si="38"/>
        <v/>
      </c>
    </row>
    <row r="2467" spans="1:32" s="28" customFormat="1">
      <c r="J2467" s="26" t="s">
        <v>5649</v>
      </c>
      <c r="AA2467" s="26" t="s">
        <v>5594</v>
      </c>
      <c r="AF2467" t="str">
        <f t="shared" si="38"/>
        <v/>
      </c>
    </row>
    <row r="2468" spans="1:32" s="27" customFormat="1">
      <c r="J2468" s="26" t="s">
        <v>5656</v>
      </c>
      <c r="Y2468" s="26" t="s">
        <v>5680</v>
      </c>
      <c r="Z2468" s="26" t="s">
        <v>5681</v>
      </c>
      <c r="AA2468" s="26" t="s">
        <v>5682</v>
      </c>
      <c r="AB2468" s="26" t="s">
        <v>5680</v>
      </c>
      <c r="AF2468" t="str">
        <f t="shared" si="38"/>
        <v/>
      </c>
    </row>
    <row r="2469" spans="1:32" s="28" customFormat="1">
      <c r="A2469" s="27"/>
      <c r="B2469" s="27"/>
      <c r="C2469" s="27"/>
      <c r="D2469" s="27"/>
      <c r="E2469" s="27"/>
      <c r="F2469" s="27"/>
      <c r="G2469" s="27"/>
      <c r="H2469" s="27"/>
      <c r="I2469" s="27"/>
      <c r="J2469" s="27"/>
      <c r="K2469" s="26" t="s">
        <v>5660</v>
      </c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AA2469" s="26" t="s">
        <v>5613</v>
      </c>
      <c r="AF2469" t="str">
        <f t="shared" si="38"/>
        <v/>
      </c>
    </row>
    <row r="2470" spans="1:32" s="27" customFormat="1">
      <c r="A2470" s="28"/>
      <c r="B2470" s="28"/>
      <c r="C2470" s="28"/>
      <c r="D2470" s="28"/>
      <c r="E2470" s="28"/>
      <c r="F2470" s="28"/>
      <c r="G2470" s="28"/>
      <c r="H2470" s="28"/>
      <c r="I2470" s="28"/>
      <c r="J2470" s="28"/>
      <c r="K2470" s="28"/>
      <c r="L2470" s="26" t="s">
        <v>5664</v>
      </c>
      <c r="M2470" s="28"/>
      <c r="N2470" s="28"/>
      <c r="O2470" s="28"/>
      <c r="P2470" s="28"/>
      <c r="Q2470" s="28"/>
      <c r="R2470" s="28"/>
      <c r="S2470" s="28"/>
      <c r="T2470" s="28"/>
      <c r="U2470" s="28"/>
      <c r="V2470" s="28"/>
      <c r="W2470" s="28"/>
      <c r="X2470" s="28"/>
      <c r="AA2470" s="26" t="s">
        <v>5605</v>
      </c>
      <c r="AF2470" t="str">
        <f t="shared" si="38"/>
        <v/>
      </c>
    </row>
    <row r="2471" spans="1:32" s="28" customFormat="1">
      <c r="A2471" s="27"/>
      <c r="B2471" s="27"/>
      <c r="C2471" s="27"/>
      <c r="D2471" s="27"/>
      <c r="E2471" s="27"/>
      <c r="F2471" s="27"/>
      <c r="G2471" s="27"/>
      <c r="H2471" s="27"/>
      <c r="I2471" s="27"/>
      <c r="J2471" s="27"/>
      <c r="K2471" s="27"/>
      <c r="L2471" s="26" t="s">
        <v>5668</v>
      </c>
      <c r="M2471" s="27"/>
      <c r="N2471" s="27"/>
      <c r="O2471" s="27"/>
      <c r="P2471" s="27"/>
      <c r="Q2471" s="27"/>
      <c r="R2471" s="27"/>
      <c r="S2471" s="27"/>
      <c r="T2471" s="27"/>
      <c r="U2471" s="27"/>
      <c r="V2471" s="27"/>
      <c r="W2471" s="27"/>
      <c r="X2471" s="27"/>
      <c r="AA2471" s="26" t="s">
        <v>5617</v>
      </c>
      <c r="AF2471" t="str">
        <f t="shared" si="38"/>
        <v/>
      </c>
    </row>
    <row r="2472" spans="1:32" s="28" customFormat="1">
      <c r="K2472" s="26" t="s">
        <v>5672</v>
      </c>
      <c r="AA2472" s="26" t="s">
        <v>5695</v>
      </c>
      <c r="AF2472" t="str">
        <f t="shared" si="38"/>
        <v/>
      </c>
    </row>
    <row r="2473" spans="1:32" s="27" customFormat="1">
      <c r="J2473" s="26" t="s">
        <v>5688</v>
      </c>
      <c r="Y2473" s="26" t="s">
        <v>5697</v>
      </c>
      <c r="Z2473" s="26" t="s">
        <v>5698</v>
      </c>
      <c r="AA2473" s="26" t="s">
        <v>5699</v>
      </c>
      <c r="AB2473" s="26" t="s">
        <v>5697</v>
      </c>
      <c r="AF2473" t="str">
        <f t="shared" si="38"/>
        <v/>
      </c>
    </row>
    <row r="2474" spans="1:32" s="27" customFormat="1">
      <c r="J2474" s="26" t="s">
        <v>5641</v>
      </c>
      <c r="AA2474" s="26" t="s">
        <v>5577</v>
      </c>
      <c r="AF2474" t="str">
        <f t="shared" si="38"/>
        <v/>
      </c>
    </row>
    <row r="2475" spans="1:32" s="27" customFormat="1">
      <c r="J2475" s="26" t="s">
        <v>5676</v>
      </c>
      <c r="Y2475" s="26" t="s">
        <v>5684</v>
      </c>
      <c r="Z2475" s="26" t="s">
        <v>5685</v>
      </c>
      <c r="AA2475" s="26" t="s">
        <v>5686</v>
      </c>
      <c r="AB2475" s="26" t="s">
        <v>5684</v>
      </c>
      <c r="AF2475" t="str">
        <f t="shared" si="38"/>
        <v/>
      </c>
    </row>
    <row r="2476" spans="1:32" s="28" customFormat="1">
      <c r="K2476" s="26" t="s">
        <v>5625</v>
      </c>
      <c r="AA2476" s="26" t="s">
        <v>5585</v>
      </c>
      <c r="AF2476" t="str">
        <f t="shared" si="38"/>
        <v/>
      </c>
    </row>
    <row r="2477" spans="1:32" s="28" customFormat="1">
      <c r="K2477" s="26" t="s">
        <v>5683</v>
      </c>
      <c r="AA2477" s="26" t="s">
        <v>1213</v>
      </c>
      <c r="AF2477" t="str">
        <f t="shared" si="38"/>
        <v/>
      </c>
    </row>
    <row r="2478" spans="1:32" s="28" customFormat="1">
      <c r="K2478" s="26" t="s">
        <v>5629</v>
      </c>
      <c r="AA2478" s="26" t="s">
        <v>5594</v>
      </c>
      <c r="AF2478" t="str">
        <f t="shared" si="38"/>
        <v/>
      </c>
    </row>
    <row r="2479" spans="1:32" s="28" customFormat="1">
      <c r="A2479" s="27"/>
      <c r="B2479" s="27"/>
      <c r="C2479" s="27"/>
      <c r="D2479" s="27"/>
      <c r="E2479" s="27"/>
      <c r="F2479" s="27"/>
      <c r="G2479" s="27"/>
      <c r="H2479" s="27"/>
      <c r="I2479" s="26" t="s">
        <v>5696</v>
      </c>
      <c r="J2479" s="27"/>
      <c r="K2479" s="27"/>
      <c r="L2479" s="27"/>
      <c r="M2479" s="27"/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AA2479" s="26" t="s">
        <v>5589</v>
      </c>
      <c r="AF2479" t="str">
        <f t="shared" si="38"/>
        <v/>
      </c>
    </row>
    <row r="2480" spans="1:32" s="28" customFormat="1">
      <c r="J2480" s="26" t="s">
        <v>5645</v>
      </c>
      <c r="AA2480" s="26" t="s">
        <v>5598</v>
      </c>
      <c r="AF2480" t="str">
        <f t="shared" si="38"/>
        <v/>
      </c>
    </row>
    <row r="2481" spans="1:32" s="28" customFormat="1">
      <c r="A2481" s="27"/>
      <c r="B2481" s="27"/>
      <c r="C2481" s="27"/>
      <c r="D2481" s="27"/>
      <c r="E2481" s="27"/>
      <c r="F2481" s="27"/>
      <c r="G2481" s="27"/>
      <c r="H2481" s="27"/>
      <c r="I2481" s="27"/>
      <c r="J2481" s="26" t="s">
        <v>5641</v>
      </c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AA2481" s="26" t="s">
        <v>5653</v>
      </c>
      <c r="AF2481" t="str">
        <f t="shared" si="38"/>
        <v/>
      </c>
    </row>
    <row r="2482" spans="1:32" s="28" customFormat="1">
      <c r="J2482" s="26" t="s">
        <v>5649</v>
      </c>
      <c r="AA2482" s="26" t="s">
        <v>5667</v>
      </c>
      <c r="AF2482" t="str">
        <f t="shared" si="38"/>
        <v/>
      </c>
    </row>
    <row r="2483" spans="1:32" s="27" customFormat="1">
      <c r="A2483" s="28"/>
      <c r="B2483" s="28"/>
      <c r="C2483" s="28"/>
      <c r="D2483" s="28"/>
      <c r="E2483" s="28"/>
      <c r="F2483" s="28"/>
      <c r="G2483" s="28"/>
      <c r="H2483" s="28"/>
      <c r="I2483" s="28"/>
      <c r="J2483" s="26" t="s">
        <v>5716</v>
      </c>
      <c r="K2483" s="28"/>
      <c r="L2483" s="28"/>
      <c r="M2483" s="28"/>
      <c r="N2483" s="28"/>
      <c r="O2483" s="28"/>
      <c r="P2483" s="28"/>
      <c r="Q2483" s="28"/>
      <c r="R2483" s="28"/>
      <c r="S2483" s="28"/>
      <c r="T2483" s="28"/>
      <c r="U2483" s="28"/>
      <c r="V2483" s="28"/>
      <c r="W2483" s="28"/>
      <c r="X2483" s="28"/>
      <c r="Y2483" s="26" t="s">
        <v>5562</v>
      </c>
      <c r="Z2483" s="26" t="s">
        <v>5563</v>
      </c>
      <c r="AA2483" s="26" t="s">
        <v>5564</v>
      </c>
      <c r="AB2483" s="26" t="s">
        <v>5562</v>
      </c>
      <c r="AF2483" t="str">
        <f t="shared" si="38"/>
        <v/>
      </c>
    </row>
    <row r="2484" spans="1:32" s="28" customFormat="1">
      <c r="A2484" s="27"/>
      <c r="B2484" s="27"/>
      <c r="C2484" s="27"/>
      <c r="D2484" s="27"/>
      <c r="E2484" s="27"/>
      <c r="F2484" s="27"/>
      <c r="G2484" s="27"/>
      <c r="H2484" s="27"/>
      <c r="I2484" s="27"/>
      <c r="J2484" s="26" t="s">
        <v>5717</v>
      </c>
      <c r="K2484" s="27"/>
      <c r="L2484" s="27"/>
      <c r="M2484" s="27"/>
      <c r="N2484" s="27"/>
      <c r="O2484" s="27"/>
      <c r="P2484" s="27"/>
      <c r="Q2484" s="27"/>
      <c r="R2484" s="27"/>
      <c r="S2484" s="27"/>
      <c r="T2484" s="27"/>
      <c r="U2484" s="27"/>
      <c r="V2484" s="27"/>
      <c r="W2484" s="27"/>
      <c r="X2484" s="27"/>
      <c r="AA2484" s="26" t="s">
        <v>1391</v>
      </c>
      <c r="AF2484" t="str">
        <f t="shared" si="38"/>
        <v/>
      </c>
    </row>
    <row r="2485" spans="1:32" s="27" customFormat="1">
      <c r="J2485" s="26" t="s">
        <v>5610</v>
      </c>
      <c r="Y2485" s="26" t="s">
        <v>5567</v>
      </c>
      <c r="Z2485" s="26" t="s">
        <v>5568</v>
      </c>
      <c r="AA2485" s="26" t="s">
        <v>5569</v>
      </c>
      <c r="AB2485" s="26" t="s">
        <v>5567</v>
      </c>
      <c r="AF2485" t="str">
        <f t="shared" si="38"/>
        <v/>
      </c>
    </row>
    <row r="2486" spans="1:32" s="27" customFormat="1">
      <c r="J2486" s="26" t="s">
        <v>5700</v>
      </c>
      <c r="Y2486" s="26" t="s">
        <v>5701</v>
      </c>
      <c r="Z2486" s="26" t="s">
        <v>5702</v>
      </c>
      <c r="AA2486" s="26" t="s">
        <v>5703</v>
      </c>
      <c r="AB2486" s="26" t="s">
        <v>5701</v>
      </c>
      <c r="AF2486" t="str">
        <f t="shared" si="38"/>
        <v/>
      </c>
    </row>
    <row r="2487" spans="1:32" s="27" customFormat="1">
      <c r="A2487" s="28"/>
      <c r="B2487" s="28"/>
      <c r="C2487" s="28"/>
      <c r="D2487" s="28"/>
      <c r="E2487" s="28"/>
      <c r="F2487" s="28"/>
      <c r="G2487" s="28"/>
      <c r="H2487" s="28"/>
      <c r="I2487" s="28"/>
      <c r="J2487" s="28"/>
      <c r="K2487" s="26" t="s">
        <v>5618</v>
      </c>
      <c r="L2487" s="28"/>
      <c r="M2487" s="28"/>
      <c r="N2487" s="28"/>
      <c r="O2487" s="28"/>
      <c r="P2487" s="28"/>
      <c r="Q2487" s="28"/>
      <c r="R2487" s="28"/>
      <c r="S2487" s="28"/>
      <c r="T2487" s="28"/>
      <c r="U2487" s="28"/>
      <c r="V2487" s="28"/>
      <c r="W2487" s="28"/>
      <c r="X2487" s="28"/>
      <c r="AA2487" s="26" t="s">
        <v>5605</v>
      </c>
      <c r="AF2487" t="str">
        <f t="shared" si="38"/>
        <v/>
      </c>
    </row>
    <row r="2488" spans="1:32" s="28" customFormat="1">
      <c r="K2488" s="26" t="s">
        <v>2113</v>
      </c>
      <c r="AA2488" s="26" t="s">
        <v>5617</v>
      </c>
      <c r="AF2488" t="str">
        <f t="shared" si="38"/>
        <v/>
      </c>
    </row>
    <row r="2489" spans="1:32" s="27" customFormat="1">
      <c r="A2489" s="28"/>
      <c r="B2489" s="28"/>
      <c r="C2489" s="28"/>
      <c r="D2489" s="28"/>
      <c r="E2489" s="28"/>
      <c r="F2489" s="28"/>
      <c r="G2489" s="28"/>
      <c r="H2489" s="28"/>
      <c r="I2489" s="28"/>
      <c r="J2489" s="28"/>
      <c r="K2489" s="26" t="s">
        <v>5629</v>
      </c>
      <c r="L2489" s="28"/>
      <c r="M2489" s="28"/>
      <c r="N2489" s="28"/>
      <c r="O2489" s="28"/>
      <c r="P2489" s="28"/>
      <c r="Q2489" s="28"/>
      <c r="R2489" s="28"/>
      <c r="S2489" s="28"/>
      <c r="T2489" s="28"/>
      <c r="U2489" s="28"/>
      <c r="V2489" s="28"/>
      <c r="W2489" s="28"/>
      <c r="X2489" s="28"/>
      <c r="AA2489" s="26" t="s">
        <v>5632</v>
      </c>
      <c r="AF2489" t="str">
        <f t="shared" si="38"/>
        <v/>
      </c>
    </row>
    <row r="2490" spans="1:32" s="28" customFormat="1">
      <c r="K2490" s="26" t="s">
        <v>5625</v>
      </c>
      <c r="AA2490" s="26" t="s">
        <v>5709</v>
      </c>
      <c r="AF2490" t="str">
        <f t="shared" si="38"/>
        <v/>
      </c>
    </row>
    <row r="2491" spans="1:32" s="27" customFormat="1">
      <c r="A2491" s="28"/>
      <c r="B2491" s="28"/>
      <c r="C2491" s="28"/>
      <c r="D2491" s="28"/>
      <c r="E2491" s="28"/>
      <c r="F2491" s="28"/>
      <c r="G2491" s="28"/>
      <c r="H2491" s="28"/>
      <c r="I2491" s="28"/>
      <c r="J2491" s="28"/>
      <c r="K2491" s="26" t="s">
        <v>5633</v>
      </c>
      <c r="L2491" s="28"/>
      <c r="M2491" s="28"/>
      <c r="N2491" s="28"/>
      <c r="O2491" s="28"/>
      <c r="P2491" s="28"/>
      <c r="Q2491" s="28"/>
      <c r="R2491" s="28"/>
      <c r="S2491" s="28"/>
      <c r="T2491" s="28"/>
      <c r="U2491" s="28"/>
      <c r="V2491" s="28"/>
      <c r="W2491" s="28"/>
      <c r="X2491" s="28"/>
      <c r="Y2491" s="26" t="s">
        <v>5704</v>
      </c>
      <c r="Z2491" s="26" t="s">
        <v>5705</v>
      </c>
      <c r="AA2491" s="26" t="s">
        <v>5706</v>
      </c>
      <c r="AB2491" s="26" t="s">
        <v>5704</v>
      </c>
      <c r="AF2491" t="str">
        <f t="shared" si="38"/>
        <v/>
      </c>
    </row>
    <row r="2492" spans="1:32" s="27" customFormat="1">
      <c r="A2492" s="28"/>
      <c r="B2492" s="28"/>
      <c r="C2492" s="28"/>
      <c r="D2492" s="28"/>
      <c r="E2492" s="28"/>
      <c r="F2492" s="28"/>
      <c r="G2492" s="28"/>
      <c r="H2492" s="28"/>
      <c r="I2492" s="28"/>
      <c r="J2492" s="28"/>
      <c r="K2492" s="26" t="s">
        <v>5683</v>
      </c>
      <c r="L2492" s="28"/>
      <c r="M2492" s="28"/>
      <c r="N2492" s="28"/>
      <c r="O2492" s="28"/>
      <c r="P2492" s="28"/>
      <c r="Q2492" s="28"/>
      <c r="R2492" s="28"/>
      <c r="S2492" s="28"/>
      <c r="T2492" s="28"/>
      <c r="U2492" s="28"/>
      <c r="V2492" s="28"/>
      <c r="W2492" s="28"/>
      <c r="X2492" s="28"/>
      <c r="Y2492" s="26" t="s">
        <v>5718</v>
      </c>
      <c r="Z2492" s="26" t="s">
        <v>5719</v>
      </c>
      <c r="AA2492" s="26" t="s">
        <v>5720</v>
      </c>
      <c r="AB2492" s="26" t="s">
        <v>5718</v>
      </c>
      <c r="AF2492" t="str">
        <f t="shared" si="38"/>
        <v/>
      </c>
    </row>
    <row r="2493" spans="1:32" s="27" customFormat="1">
      <c r="A2493" s="28"/>
      <c r="B2493" s="28"/>
      <c r="C2493" s="28"/>
      <c r="D2493" s="28"/>
      <c r="E2493" s="28"/>
      <c r="F2493" s="28"/>
      <c r="G2493" s="28"/>
      <c r="H2493" s="28"/>
      <c r="I2493" s="26" t="s">
        <v>5689</v>
      </c>
      <c r="J2493" s="28"/>
      <c r="K2493" s="28"/>
      <c r="L2493" s="28"/>
      <c r="M2493" s="28"/>
      <c r="N2493" s="28"/>
      <c r="O2493" s="28"/>
      <c r="P2493" s="28"/>
      <c r="Q2493" s="28"/>
      <c r="R2493" s="28"/>
      <c r="S2493" s="28"/>
      <c r="T2493" s="28"/>
      <c r="U2493" s="28"/>
      <c r="V2493" s="28"/>
      <c r="W2493" s="28"/>
      <c r="X2493" s="28"/>
      <c r="Y2493" s="26" t="s">
        <v>5726</v>
      </c>
      <c r="Z2493" s="26" t="s">
        <v>5727</v>
      </c>
      <c r="AA2493" s="26" t="s">
        <v>5728</v>
      </c>
      <c r="AB2493" s="26" t="s">
        <v>5726</v>
      </c>
      <c r="AF2493" t="str">
        <f t="shared" si="38"/>
        <v/>
      </c>
    </row>
    <row r="2494" spans="1:32" s="28" customFormat="1">
      <c r="A2494" s="27"/>
      <c r="B2494" s="27"/>
      <c r="C2494" s="27"/>
      <c r="D2494" s="27"/>
      <c r="E2494" s="27"/>
      <c r="F2494" s="27"/>
      <c r="G2494" s="27"/>
      <c r="H2494" s="27"/>
      <c r="I2494" s="26" t="s">
        <v>5595</v>
      </c>
      <c r="J2494" s="27"/>
      <c r="K2494" s="27"/>
      <c r="L2494" s="27"/>
      <c r="M2494" s="27"/>
      <c r="N2494" s="27"/>
      <c r="O2494" s="27"/>
      <c r="P2494" s="27"/>
      <c r="Q2494" s="27"/>
      <c r="R2494" s="27"/>
      <c r="S2494" s="27"/>
      <c r="T2494" s="27"/>
      <c r="U2494" s="27"/>
      <c r="V2494" s="27"/>
      <c r="W2494" s="27"/>
      <c r="X2494" s="27"/>
      <c r="AA2494" s="26" t="s">
        <v>5736</v>
      </c>
      <c r="AF2494" t="str">
        <f t="shared" si="38"/>
        <v/>
      </c>
    </row>
    <row r="2495" spans="1:32" s="28" customFormat="1">
      <c r="J2495" s="26" t="s">
        <v>901</v>
      </c>
      <c r="AA2495" s="26" t="s">
        <v>5617</v>
      </c>
      <c r="AF2495" t="str">
        <f t="shared" si="38"/>
        <v/>
      </c>
    </row>
    <row r="2496" spans="1:32" s="27" customFormat="1">
      <c r="J2496" s="26" t="s">
        <v>5602</v>
      </c>
      <c r="Y2496" s="26" t="s">
        <v>5738</v>
      </c>
      <c r="Z2496" s="26" t="s">
        <v>5739</v>
      </c>
      <c r="AA2496" s="26" t="s">
        <v>5740</v>
      </c>
      <c r="AB2496" s="26" t="s">
        <v>5738</v>
      </c>
      <c r="AF2496" t="str">
        <f t="shared" si="38"/>
        <v/>
      </c>
    </row>
    <row r="2497" spans="1:32" s="28" customFormat="1">
      <c r="A2497" s="27"/>
      <c r="B2497" s="27"/>
      <c r="C2497" s="27"/>
      <c r="D2497" s="27"/>
      <c r="E2497" s="27"/>
      <c r="F2497" s="27"/>
      <c r="G2497" s="27"/>
      <c r="H2497" s="27"/>
      <c r="I2497" s="26" t="s">
        <v>5721</v>
      </c>
      <c r="J2497" s="27"/>
      <c r="K2497" s="27"/>
      <c r="L2497" s="27"/>
      <c r="M2497" s="27"/>
      <c r="N2497" s="27"/>
      <c r="O2497" s="27"/>
      <c r="P2497" s="27"/>
      <c r="Q2497" s="27"/>
      <c r="R2497" s="27"/>
      <c r="S2497" s="27"/>
      <c r="T2497" s="27"/>
      <c r="U2497" s="27"/>
      <c r="V2497" s="27"/>
      <c r="W2497" s="27"/>
      <c r="X2497" s="27"/>
      <c r="AA2497" s="26" t="s">
        <v>5748</v>
      </c>
      <c r="AF2497" t="str">
        <f t="shared" si="38"/>
        <v/>
      </c>
    </row>
    <row r="2498" spans="1:32" s="28" customFormat="1">
      <c r="A2498" s="27"/>
      <c r="B2498" s="27"/>
      <c r="C2498" s="27"/>
      <c r="D2498" s="27"/>
      <c r="E2498" s="27"/>
      <c r="F2498" s="27"/>
      <c r="G2498" s="27"/>
      <c r="H2498" s="27"/>
      <c r="I2498" s="27"/>
      <c r="J2498" s="26" t="s">
        <v>5641</v>
      </c>
      <c r="K2498" s="27"/>
      <c r="L2498" s="27"/>
      <c r="M2498" s="27"/>
      <c r="N2498" s="27"/>
      <c r="O2498" s="27"/>
      <c r="P2498" s="27"/>
      <c r="Q2498" s="27"/>
      <c r="R2498" s="27"/>
      <c r="S2498" s="27"/>
      <c r="T2498" s="27"/>
      <c r="U2498" s="27"/>
      <c r="V2498" s="27"/>
      <c r="W2498" s="27"/>
      <c r="X2498" s="27"/>
      <c r="AA2498" s="26" t="s">
        <v>267</v>
      </c>
      <c r="AF2498" t="str">
        <f t="shared" si="38"/>
        <v/>
      </c>
    </row>
    <row r="2499" spans="1:32" s="28" customFormat="1">
      <c r="J2499" s="26" t="s">
        <v>5649</v>
      </c>
      <c r="AA2499" s="26" t="s">
        <v>5744</v>
      </c>
      <c r="AF2499" t="str">
        <f t="shared" ref="AF2499:AF2562" si="39">IFERROR(VLOOKUP(AE2499, $Z$2:$AA$4500,2,0),"")</f>
        <v/>
      </c>
    </row>
    <row r="2500" spans="1:32" s="27" customFormat="1">
      <c r="J2500" s="26" t="s">
        <v>5656</v>
      </c>
      <c r="Y2500" s="26" t="s">
        <v>5750</v>
      </c>
      <c r="Z2500" s="26" t="s">
        <v>5751</v>
      </c>
      <c r="AA2500" s="26" t="s">
        <v>5752</v>
      </c>
      <c r="AB2500" s="26" t="s">
        <v>5750</v>
      </c>
      <c r="AF2500" t="str">
        <f t="shared" si="39"/>
        <v/>
      </c>
    </row>
    <row r="2501" spans="1:32" s="27" customFormat="1">
      <c r="A2501" s="28"/>
      <c r="B2501" s="28"/>
      <c r="C2501" s="28"/>
      <c r="D2501" s="28"/>
      <c r="E2501" s="28"/>
      <c r="F2501" s="28"/>
      <c r="G2501" s="28"/>
      <c r="H2501" s="28"/>
      <c r="I2501" s="28"/>
      <c r="J2501" s="26" t="s">
        <v>5729</v>
      </c>
      <c r="K2501" s="28"/>
      <c r="L2501" s="28"/>
      <c r="M2501" s="28"/>
      <c r="N2501" s="28"/>
      <c r="O2501" s="28"/>
      <c r="P2501" s="28"/>
      <c r="Q2501" s="28"/>
      <c r="R2501" s="28"/>
      <c r="S2501" s="28"/>
      <c r="T2501" s="28"/>
      <c r="U2501" s="28"/>
      <c r="V2501" s="28"/>
      <c r="W2501" s="28"/>
      <c r="X2501" s="28"/>
      <c r="Y2501" s="26" t="s">
        <v>5722</v>
      </c>
      <c r="Z2501" s="26" t="s">
        <v>5723</v>
      </c>
      <c r="AA2501" s="26" t="s">
        <v>5724</v>
      </c>
      <c r="AB2501" s="26" t="s">
        <v>5722</v>
      </c>
      <c r="AF2501" t="str">
        <f t="shared" si="39"/>
        <v/>
      </c>
    </row>
    <row r="2502" spans="1:32" s="27" customFormat="1">
      <c r="J2502" s="26" t="s">
        <v>5725</v>
      </c>
      <c r="Y2502" s="26" t="s">
        <v>5730</v>
      </c>
      <c r="Z2502" s="26" t="s">
        <v>5731</v>
      </c>
      <c r="AA2502" s="26" t="s">
        <v>5732</v>
      </c>
      <c r="AB2502" s="26" t="s">
        <v>5730</v>
      </c>
      <c r="AF2502" t="str">
        <f t="shared" si="39"/>
        <v/>
      </c>
    </row>
    <row r="2503" spans="1:32" s="27" customFormat="1">
      <c r="I2503" s="26" t="s">
        <v>5741</v>
      </c>
      <c r="Y2503" s="26" t="s">
        <v>5754</v>
      </c>
      <c r="Z2503" s="26" t="s">
        <v>5755</v>
      </c>
      <c r="AA2503" s="26" t="s">
        <v>5756</v>
      </c>
      <c r="AB2503" s="26" t="s">
        <v>5754</v>
      </c>
      <c r="AF2503" t="str">
        <f t="shared" si="39"/>
        <v/>
      </c>
    </row>
    <row r="2504" spans="1:32" s="27" customFormat="1">
      <c r="J2504" s="26" t="s">
        <v>5749</v>
      </c>
      <c r="Y2504" s="26" t="s">
        <v>5619</v>
      </c>
      <c r="Z2504" s="26" t="s">
        <v>5620</v>
      </c>
      <c r="AA2504" s="26" t="s">
        <v>5621</v>
      </c>
      <c r="AB2504" s="26" t="s">
        <v>5619</v>
      </c>
      <c r="AF2504" t="str">
        <f t="shared" si="39"/>
        <v/>
      </c>
    </row>
    <row r="2505" spans="1:32" s="28" customFormat="1">
      <c r="J2505" s="26" t="s">
        <v>5757</v>
      </c>
      <c r="AA2505" s="26" t="s">
        <v>1391</v>
      </c>
      <c r="AF2505" t="str">
        <f t="shared" si="39"/>
        <v/>
      </c>
    </row>
    <row r="2506" spans="1:32" s="27" customFormat="1">
      <c r="A2506" s="28"/>
      <c r="B2506" s="28"/>
      <c r="C2506" s="28"/>
      <c r="D2506" s="28"/>
      <c r="E2506" s="28"/>
      <c r="F2506" s="28"/>
      <c r="G2506" s="28"/>
      <c r="H2506" s="28"/>
      <c r="I2506" s="28"/>
      <c r="J2506" s="26" t="s">
        <v>5649</v>
      </c>
      <c r="K2506" s="28"/>
      <c r="L2506" s="28"/>
      <c r="M2506" s="28"/>
      <c r="N2506" s="28"/>
      <c r="O2506" s="28"/>
      <c r="P2506" s="28"/>
      <c r="Q2506" s="28"/>
      <c r="R2506" s="28"/>
      <c r="S2506" s="28"/>
      <c r="T2506" s="28"/>
      <c r="U2506" s="28"/>
      <c r="V2506" s="28"/>
      <c r="W2506" s="28"/>
      <c r="X2506" s="28"/>
      <c r="Y2506" s="26" t="s">
        <v>5622</v>
      </c>
      <c r="Z2506" s="26" t="s">
        <v>5623</v>
      </c>
      <c r="AA2506" s="26" t="s">
        <v>5624</v>
      </c>
      <c r="AB2506" s="26" t="s">
        <v>5622</v>
      </c>
      <c r="AF2506" t="str">
        <f t="shared" si="39"/>
        <v/>
      </c>
    </row>
    <row r="2507" spans="1:32" s="27" customFormat="1">
      <c r="J2507" s="26" t="s">
        <v>5774</v>
      </c>
      <c r="Y2507" s="26" t="s">
        <v>2255</v>
      </c>
      <c r="Z2507" s="26" t="s">
        <v>2256</v>
      </c>
      <c r="AA2507" s="26" t="s">
        <v>2257</v>
      </c>
      <c r="AB2507" s="26" t="s">
        <v>2255</v>
      </c>
      <c r="AF2507" t="str">
        <f t="shared" si="39"/>
        <v/>
      </c>
    </row>
    <row r="2508" spans="1:32">
      <c r="A2508" s="28"/>
      <c r="B2508" s="28"/>
      <c r="C2508" s="28"/>
      <c r="D2508" s="28"/>
      <c r="E2508" s="28"/>
      <c r="F2508" s="28"/>
      <c r="G2508" s="28"/>
      <c r="H2508" s="28"/>
      <c r="I2508" s="28"/>
      <c r="J2508" s="28"/>
      <c r="K2508" s="26" t="s">
        <v>5776</v>
      </c>
      <c r="L2508" s="28"/>
      <c r="M2508" s="28"/>
      <c r="N2508" s="28"/>
      <c r="O2508" s="28"/>
      <c r="P2508" s="28"/>
      <c r="Q2508" s="28"/>
      <c r="R2508" s="28"/>
      <c r="S2508" s="28"/>
      <c r="T2508" s="28"/>
      <c r="U2508" s="28"/>
      <c r="V2508" s="28"/>
      <c r="W2508" s="28"/>
      <c r="X2508" s="28"/>
      <c r="Y2508" s="26" t="s">
        <v>5785</v>
      </c>
      <c r="Z2508" s="26" t="s">
        <v>5786</v>
      </c>
      <c r="AA2508" s="26" t="s">
        <v>5787</v>
      </c>
      <c r="AB2508" s="26" t="s">
        <v>5785</v>
      </c>
      <c r="AF2508" t="str">
        <f t="shared" si="39"/>
        <v/>
      </c>
    </row>
    <row r="2509" spans="1:32" s="28" customFormat="1">
      <c r="K2509" s="26" t="s">
        <v>632</v>
      </c>
      <c r="AA2509" s="26" t="s">
        <v>686</v>
      </c>
      <c r="AF2509" t="str">
        <f t="shared" si="39"/>
        <v/>
      </c>
    </row>
    <row r="2510" spans="1:32" s="28" customFormat="1">
      <c r="K2510" s="26" t="s">
        <v>5775</v>
      </c>
      <c r="AA2510" s="26" t="s">
        <v>688</v>
      </c>
      <c r="AF2510" t="str">
        <f t="shared" si="39"/>
        <v/>
      </c>
    </row>
    <row r="2511" spans="1:32" s="28" customFormat="1">
      <c r="A2511" s="27"/>
      <c r="B2511" s="27"/>
      <c r="C2511" s="27"/>
      <c r="D2511" s="27"/>
      <c r="E2511" s="27"/>
      <c r="F2511" s="27"/>
      <c r="G2511" s="27"/>
      <c r="H2511" s="27"/>
      <c r="I2511" s="27"/>
      <c r="J2511" s="26" t="s">
        <v>5777</v>
      </c>
      <c r="K2511" s="27"/>
      <c r="L2511" s="27"/>
      <c r="M2511" s="27"/>
      <c r="N2511" s="27"/>
      <c r="O2511" s="27"/>
      <c r="P2511" s="27"/>
      <c r="Q2511" s="27"/>
      <c r="R2511" s="27"/>
      <c r="S2511" s="27"/>
      <c r="T2511" s="27"/>
      <c r="U2511" s="27"/>
      <c r="V2511" s="27"/>
      <c r="W2511" s="27"/>
      <c r="X2511" s="27"/>
      <c r="AA2511" s="26" t="s">
        <v>3020</v>
      </c>
      <c r="AF2511" t="str">
        <f t="shared" si="39"/>
        <v/>
      </c>
    </row>
    <row r="2512" spans="1:32" s="28" customFormat="1">
      <c r="A2512" s="27"/>
      <c r="B2512" s="27"/>
      <c r="C2512" s="27"/>
      <c r="D2512" s="27"/>
      <c r="E2512" s="27"/>
      <c r="F2512" s="27"/>
      <c r="G2512" s="27"/>
      <c r="H2512" s="27"/>
      <c r="I2512" s="27"/>
      <c r="J2512" s="26" t="s">
        <v>5745</v>
      </c>
      <c r="K2512" s="27"/>
      <c r="L2512" s="27"/>
      <c r="M2512" s="27"/>
      <c r="N2512" s="27"/>
      <c r="O2512" s="27"/>
      <c r="P2512" s="27"/>
      <c r="Q2512" s="27"/>
      <c r="R2512" s="27"/>
      <c r="S2512" s="27"/>
      <c r="T2512" s="27"/>
      <c r="U2512" s="27"/>
      <c r="V2512" s="27"/>
      <c r="W2512" s="27"/>
      <c r="X2512" s="27"/>
      <c r="AA2512" s="26" t="s">
        <v>740</v>
      </c>
      <c r="AF2512" t="str">
        <f t="shared" si="39"/>
        <v/>
      </c>
    </row>
    <row r="2513" spans="1:32" s="28" customFormat="1">
      <c r="A2513" s="27"/>
      <c r="B2513" s="27"/>
      <c r="C2513" s="27"/>
      <c r="D2513" s="27"/>
      <c r="E2513" s="27"/>
      <c r="F2513" s="27"/>
      <c r="G2513" s="27"/>
      <c r="H2513" s="27"/>
      <c r="I2513" s="27"/>
      <c r="J2513" s="26" t="s">
        <v>5753</v>
      </c>
      <c r="K2513" s="27"/>
      <c r="L2513" s="27"/>
      <c r="M2513" s="27"/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AA2513" s="26" t="s">
        <v>325</v>
      </c>
      <c r="AF2513" t="str">
        <f t="shared" si="39"/>
        <v/>
      </c>
    </row>
    <row r="2514" spans="1:32" s="28" customFormat="1">
      <c r="A2514" s="27"/>
      <c r="B2514" s="27"/>
      <c r="C2514" s="27"/>
      <c r="D2514" s="27"/>
      <c r="E2514" s="27"/>
      <c r="F2514" s="27"/>
      <c r="G2514" s="27"/>
      <c r="H2514" s="27"/>
      <c r="I2514" s="26" t="s">
        <v>5778</v>
      </c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AA2514" s="26" t="s">
        <v>771</v>
      </c>
      <c r="AF2514" t="str">
        <f t="shared" si="39"/>
        <v/>
      </c>
    </row>
    <row r="2515" spans="1:32" s="27" customFormat="1">
      <c r="I2515" s="26" t="s">
        <v>5650</v>
      </c>
      <c r="Y2515" s="26" t="s">
        <v>4163</v>
      </c>
      <c r="Z2515" s="26" t="s">
        <v>4164</v>
      </c>
      <c r="AA2515" s="26" t="s">
        <v>4165</v>
      </c>
      <c r="AB2515" s="26" t="s">
        <v>4163</v>
      </c>
      <c r="AF2515" t="str">
        <f t="shared" si="39"/>
        <v/>
      </c>
    </row>
    <row r="2516" spans="1:32" s="28" customFormat="1">
      <c r="J2516" s="26" t="s">
        <v>901</v>
      </c>
      <c r="AA2516" s="26" t="s">
        <v>4171</v>
      </c>
      <c r="AF2516" t="str">
        <f t="shared" si="39"/>
        <v/>
      </c>
    </row>
    <row r="2517" spans="1:32" s="27" customFormat="1">
      <c r="J2517" s="26" t="s">
        <v>5654</v>
      </c>
      <c r="Y2517" s="26" t="s">
        <v>4166</v>
      </c>
      <c r="Z2517" s="26" t="s">
        <v>4167</v>
      </c>
      <c r="AA2517" s="26" t="s">
        <v>4168</v>
      </c>
      <c r="AB2517" s="26" t="s">
        <v>4166</v>
      </c>
      <c r="AF2517" t="str">
        <f t="shared" si="39"/>
        <v/>
      </c>
    </row>
    <row r="2518" spans="1:32" s="28" customFormat="1">
      <c r="A2518" s="27"/>
      <c r="B2518" s="27"/>
      <c r="C2518" s="27"/>
      <c r="D2518" s="27"/>
      <c r="E2518" s="27"/>
      <c r="F2518" s="27"/>
      <c r="G2518" s="27"/>
      <c r="H2518" s="26" t="s">
        <v>3147</v>
      </c>
      <c r="I2518" s="27"/>
      <c r="J2518" s="27"/>
      <c r="K2518" s="27"/>
      <c r="L2518" s="27"/>
      <c r="M2518" s="27"/>
      <c r="N2518" s="27"/>
      <c r="O2518" s="27"/>
      <c r="P2518" s="27"/>
      <c r="Q2518" s="27"/>
      <c r="R2518" s="27"/>
      <c r="S2518" s="27"/>
      <c r="T2518" s="27"/>
      <c r="U2518" s="27"/>
      <c r="V2518" s="27"/>
      <c r="W2518" s="27"/>
      <c r="X2518" s="27"/>
      <c r="AA2518" s="26" t="s">
        <v>1366</v>
      </c>
      <c r="AF2518" t="str">
        <f t="shared" si="39"/>
        <v/>
      </c>
    </row>
    <row r="2519" spans="1:32" s="28" customFormat="1">
      <c r="A2519"/>
      <c r="B2519"/>
      <c r="C2519"/>
      <c r="D2519"/>
      <c r="E2519"/>
      <c r="F2519"/>
      <c r="G2519"/>
      <c r="H2519"/>
      <c r="I2519" s="26" t="s">
        <v>5788</v>
      </c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AA2519" s="26" t="s">
        <v>964</v>
      </c>
      <c r="AF2519" t="str">
        <f t="shared" si="39"/>
        <v/>
      </c>
    </row>
    <row r="2520" spans="1:32" s="27" customFormat="1">
      <c r="A2520" s="28"/>
      <c r="B2520" s="28"/>
      <c r="C2520" s="28"/>
      <c r="D2520" s="28"/>
      <c r="E2520" s="28"/>
      <c r="F2520" s="28"/>
      <c r="G2520" s="28"/>
      <c r="H2520" s="28"/>
      <c r="I2520" s="26" t="s">
        <v>673</v>
      </c>
      <c r="J2520" s="28"/>
      <c r="K2520" s="28"/>
      <c r="L2520" s="28"/>
      <c r="M2520" s="28"/>
      <c r="N2520" s="28"/>
      <c r="O2520" s="28"/>
      <c r="P2520" s="28"/>
      <c r="Q2520" s="28"/>
      <c r="R2520" s="28"/>
      <c r="S2520" s="28"/>
      <c r="T2520" s="28"/>
      <c r="U2520" s="28"/>
      <c r="V2520" s="28"/>
      <c r="W2520" s="28"/>
      <c r="X2520" s="28"/>
      <c r="Y2520" s="26" t="s">
        <v>5419</v>
      </c>
      <c r="Z2520" s="26" t="s">
        <v>5420</v>
      </c>
      <c r="AA2520" s="26" t="s">
        <v>5421</v>
      </c>
      <c r="AB2520" s="26" t="s">
        <v>5419</v>
      </c>
      <c r="AF2520" t="str">
        <f t="shared" si="39"/>
        <v/>
      </c>
    </row>
    <row r="2521" spans="1:32" s="27" customFormat="1">
      <c r="A2521" s="28"/>
      <c r="B2521" s="28"/>
      <c r="C2521" s="28"/>
      <c r="D2521" s="28"/>
      <c r="E2521" s="28"/>
      <c r="F2521" s="28"/>
      <c r="G2521" s="28"/>
      <c r="H2521" s="28"/>
      <c r="I2521" s="26" t="s">
        <v>677</v>
      </c>
      <c r="J2521" s="28"/>
      <c r="K2521" s="28"/>
      <c r="L2521" s="28"/>
      <c r="M2521" s="28"/>
      <c r="N2521" s="28"/>
      <c r="O2521" s="28"/>
      <c r="P2521" s="28"/>
      <c r="Q2521" s="28"/>
      <c r="R2521" s="28"/>
      <c r="S2521" s="28"/>
      <c r="T2521" s="28"/>
      <c r="U2521" s="28"/>
      <c r="V2521" s="28"/>
      <c r="W2521" s="28"/>
      <c r="X2521" s="28"/>
      <c r="Y2521" s="26" t="s">
        <v>5422</v>
      </c>
      <c r="Z2521" s="26" t="s">
        <v>5423</v>
      </c>
      <c r="AA2521" s="26" t="s">
        <v>5424</v>
      </c>
      <c r="AB2521" s="26" t="s">
        <v>5422</v>
      </c>
      <c r="AF2521" t="str">
        <f t="shared" si="39"/>
        <v/>
      </c>
    </row>
    <row r="2522" spans="1:32" s="28" customFormat="1">
      <c r="H2522" s="26" t="s">
        <v>3865</v>
      </c>
      <c r="AA2522" s="26" t="s">
        <v>1366</v>
      </c>
      <c r="AF2522" t="str">
        <f t="shared" si="39"/>
        <v/>
      </c>
    </row>
    <row r="2523" spans="1:32" s="27" customFormat="1">
      <c r="A2523" s="28"/>
      <c r="B2523" s="28"/>
      <c r="C2523" s="28"/>
      <c r="D2523" s="28"/>
      <c r="E2523" s="28"/>
      <c r="F2523" s="28"/>
      <c r="G2523" s="28"/>
      <c r="H2523" s="26" t="s">
        <v>838</v>
      </c>
      <c r="I2523" s="28"/>
      <c r="J2523" s="28"/>
      <c r="K2523" s="28"/>
      <c r="L2523" s="28"/>
      <c r="M2523" s="28"/>
      <c r="N2523" s="28"/>
      <c r="O2523" s="28"/>
      <c r="P2523" s="28"/>
      <c r="Q2523" s="28"/>
      <c r="R2523" s="28"/>
      <c r="S2523" s="28"/>
      <c r="T2523" s="28"/>
      <c r="U2523" s="28"/>
      <c r="V2523" s="28"/>
      <c r="W2523" s="28"/>
      <c r="X2523" s="28"/>
      <c r="Y2523" s="26" t="s">
        <v>5425</v>
      </c>
      <c r="Z2523" s="26" t="s">
        <v>5426</v>
      </c>
      <c r="AA2523" s="26" t="s">
        <v>5427</v>
      </c>
      <c r="AB2523" s="26" t="s">
        <v>5425</v>
      </c>
      <c r="AF2523" t="str">
        <f t="shared" si="39"/>
        <v/>
      </c>
    </row>
    <row r="2524" spans="1:32" s="28" customFormat="1">
      <c r="H2524" s="26" t="s">
        <v>497</v>
      </c>
      <c r="AA2524" s="26" t="s">
        <v>1372</v>
      </c>
      <c r="AF2524" t="str">
        <f t="shared" si="39"/>
        <v/>
      </c>
    </row>
    <row r="2525" spans="1:32" s="28" customFormat="1">
      <c r="H2525" s="26" t="s">
        <v>1081</v>
      </c>
      <c r="AA2525" s="26" t="s">
        <v>1375</v>
      </c>
      <c r="AF2525" t="str">
        <f t="shared" si="39"/>
        <v/>
      </c>
    </row>
    <row r="2526" spans="1:32" s="28" customFormat="1">
      <c r="A2526" s="27"/>
      <c r="B2526" s="27"/>
      <c r="C2526" s="27"/>
      <c r="D2526" s="27"/>
      <c r="E2526" s="27"/>
      <c r="F2526" s="27"/>
      <c r="G2526" s="27"/>
      <c r="H2526" s="26" t="s">
        <v>1335</v>
      </c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AA2526" s="26" t="s">
        <v>1376</v>
      </c>
      <c r="AF2526" t="str">
        <f t="shared" si="39"/>
        <v/>
      </c>
    </row>
    <row r="2527" spans="1:32" s="28" customFormat="1">
      <c r="I2527" s="26" t="s">
        <v>1344</v>
      </c>
      <c r="AA2527" s="26" t="s">
        <v>1373</v>
      </c>
      <c r="AF2527" t="str">
        <f t="shared" si="39"/>
        <v/>
      </c>
    </row>
    <row r="2528" spans="1:32" s="27" customFormat="1">
      <c r="I2528" s="26" t="s">
        <v>1339</v>
      </c>
      <c r="Y2528" s="26" t="s">
        <v>5451</v>
      </c>
      <c r="Z2528" s="26" t="s">
        <v>5452</v>
      </c>
      <c r="AA2528" s="26" t="s">
        <v>5453</v>
      </c>
      <c r="AB2528" s="26" t="s">
        <v>5451</v>
      </c>
      <c r="AF2528" t="str">
        <f t="shared" si="39"/>
        <v/>
      </c>
    </row>
    <row r="2529" spans="1:32" s="28" customFormat="1">
      <c r="J2529" s="26" t="s">
        <v>1009</v>
      </c>
      <c r="AA2529" s="26" t="s">
        <v>752</v>
      </c>
      <c r="AF2529" t="str">
        <f t="shared" si="39"/>
        <v/>
      </c>
    </row>
    <row r="2530" spans="1:32" s="27" customFormat="1">
      <c r="A2530" s="28"/>
      <c r="B2530" s="28"/>
      <c r="C2530" s="28"/>
      <c r="D2530" s="28"/>
      <c r="E2530" s="28"/>
      <c r="F2530" s="28"/>
      <c r="G2530" s="28"/>
      <c r="H2530" s="26" t="s">
        <v>528</v>
      </c>
      <c r="I2530" s="28"/>
      <c r="J2530" s="28"/>
      <c r="K2530" s="28"/>
      <c r="L2530" s="28"/>
      <c r="M2530" s="28"/>
      <c r="N2530" s="28"/>
      <c r="O2530" s="28"/>
      <c r="P2530" s="28"/>
      <c r="Q2530" s="28"/>
      <c r="R2530" s="28"/>
      <c r="S2530" s="28"/>
      <c r="T2530" s="28"/>
      <c r="U2530" s="28"/>
      <c r="V2530" s="28"/>
      <c r="W2530" s="28"/>
      <c r="X2530" s="28"/>
      <c r="Y2530" s="26" t="s">
        <v>5457</v>
      </c>
      <c r="Z2530" s="26" t="s">
        <v>967</v>
      </c>
      <c r="AA2530" s="26" t="s">
        <v>5458</v>
      </c>
      <c r="AB2530" s="26" t="s">
        <v>5457</v>
      </c>
      <c r="AF2530" t="str">
        <f t="shared" si="39"/>
        <v/>
      </c>
    </row>
    <row r="2531" spans="1:32" s="28" customFormat="1">
      <c r="A2531" s="27"/>
      <c r="B2531" s="27"/>
      <c r="C2531" s="27"/>
      <c r="D2531" s="27"/>
      <c r="E2531" s="27"/>
      <c r="F2531" s="27"/>
      <c r="G2531" s="27"/>
      <c r="H2531" s="26" t="s">
        <v>1501</v>
      </c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AA2531" s="26" t="s">
        <v>5460</v>
      </c>
      <c r="AF2531" t="str">
        <f t="shared" si="39"/>
        <v/>
      </c>
    </row>
    <row r="2532" spans="1:32" s="27" customFormat="1">
      <c r="I2532" s="26" t="s">
        <v>1502</v>
      </c>
      <c r="Y2532" s="26" t="s">
        <v>5454</v>
      </c>
      <c r="Z2532" s="26" t="s">
        <v>5455</v>
      </c>
      <c r="AA2532" s="26" t="s">
        <v>5456</v>
      </c>
      <c r="AB2532" s="26" t="s">
        <v>5454</v>
      </c>
      <c r="AF2532" t="str">
        <f t="shared" si="39"/>
        <v/>
      </c>
    </row>
    <row r="2533" spans="1:32" s="28" customFormat="1">
      <c r="J2533" s="26" t="s">
        <v>1009</v>
      </c>
      <c r="AA2533" s="26" t="s">
        <v>5463</v>
      </c>
      <c r="AF2533" t="str">
        <f t="shared" si="39"/>
        <v/>
      </c>
    </row>
    <row r="2534" spans="1:32">
      <c r="A2534" s="27"/>
      <c r="B2534" s="27"/>
      <c r="C2534" s="27"/>
      <c r="D2534" s="27"/>
      <c r="E2534" s="27"/>
      <c r="F2534" s="27"/>
      <c r="G2534" s="27"/>
      <c r="H2534" s="27"/>
      <c r="I2534" s="26" t="s">
        <v>1503</v>
      </c>
      <c r="J2534" s="27"/>
      <c r="K2534" s="27"/>
      <c r="L2534" s="27"/>
      <c r="M2534" s="27"/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6" t="s">
        <v>5789</v>
      </c>
      <c r="Z2534" s="26" t="s">
        <v>5790</v>
      </c>
      <c r="AA2534" s="26" t="s">
        <v>5791</v>
      </c>
      <c r="AB2534" s="26" t="s">
        <v>5789</v>
      </c>
      <c r="AF2534" t="str">
        <f t="shared" si="39"/>
        <v/>
      </c>
    </row>
    <row r="2535" spans="1:32">
      <c r="A2535" s="28"/>
      <c r="B2535" s="28"/>
      <c r="C2535" s="28"/>
      <c r="D2535" s="28"/>
      <c r="E2535" s="28"/>
      <c r="F2535" s="28"/>
      <c r="G2535" s="28"/>
      <c r="H2535" s="28"/>
      <c r="I2535" s="28"/>
      <c r="J2535" s="26" t="s">
        <v>976</v>
      </c>
      <c r="K2535" s="28"/>
      <c r="L2535" s="28"/>
      <c r="M2535" s="28"/>
      <c r="N2535" s="28"/>
      <c r="O2535" s="28"/>
      <c r="P2535" s="28"/>
      <c r="Q2535" s="28"/>
      <c r="R2535" s="28"/>
      <c r="S2535" s="28"/>
      <c r="T2535" s="28"/>
      <c r="U2535" s="28"/>
      <c r="V2535" s="28"/>
      <c r="W2535" s="28"/>
      <c r="X2535" s="28"/>
      <c r="AA2535" s="26" t="s">
        <v>442</v>
      </c>
      <c r="AF2535" t="str">
        <f t="shared" si="39"/>
        <v/>
      </c>
    </row>
    <row r="2536" spans="1:32">
      <c r="A2536" s="28"/>
      <c r="B2536" s="28"/>
      <c r="C2536" s="28"/>
      <c r="D2536" s="28"/>
      <c r="E2536" s="28"/>
      <c r="F2536" s="28"/>
      <c r="G2536" s="28"/>
      <c r="H2536" s="28"/>
      <c r="I2536" s="28"/>
      <c r="J2536" s="26" t="s">
        <v>975</v>
      </c>
      <c r="K2536" s="28"/>
      <c r="L2536" s="28"/>
      <c r="M2536" s="28"/>
      <c r="N2536" s="28"/>
      <c r="O2536" s="28"/>
      <c r="P2536" s="28"/>
      <c r="Q2536" s="28"/>
      <c r="R2536" s="28"/>
      <c r="S2536" s="28"/>
      <c r="T2536" s="28"/>
      <c r="U2536" s="28"/>
      <c r="V2536" s="28"/>
      <c r="W2536" s="28"/>
      <c r="X2536" s="28"/>
      <c r="Y2536" s="26" t="s">
        <v>5792</v>
      </c>
      <c r="Z2536" s="26" t="s">
        <v>5793</v>
      </c>
      <c r="AA2536" s="26" t="s">
        <v>5794</v>
      </c>
      <c r="AB2536" s="26" t="s">
        <v>5792</v>
      </c>
      <c r="AF2536" t="str">
        <f t="shared" si="39"/>
        <v/>
      </c>
    </row>
    <row r="2537" spans="1:32">
      <c r="A2537" s="28"/>
      <c r="B2537" s="28"/>
      <c r="C2537" s="28"/>
      <c r="D2537" s="28"/>
      <c r="E2537" s="28"/>
      <c r="F2537" s="28"/>
      <c r="G2537" s="28"/>
      <c r="H2537" s="28"/>
      <c r="I2537" s="28"/>
      <c r="J2537" s="26" t="s">
        <v>970</v>
      </c>
      <c r="K2537" s="28"/>
      <c r="L2537" s="28"/>
      <c r="M2537" s="28"/>
      <c r="N2537" s="28"/>
      <c r="O2537" s="28"/>
      <c r="P2537" s="28"/>
      <c r="Q2537" s="28"/>
      <c r="R2537" s="28"/>
      <c r="S2537" s="28"/>
      <c r="T2537" s="28"/>
      <c r="U2537" s="28"/>
      <c r="V2537" s="28"/>
      <c r="W2537" s="28"/>
      <c r="X2537" s="28"/>
      <c r="AA2537" s="26" t="s">
        <v>5795</v>
      </c>
      <c r="AF2537" t="str">
        <f t="shared" si="39"/>
        <v/>
      </c>
    </row>
    <row r="2538" spans="1:32">
      <c r="A2538" s="28"/>
      <c r="B2538" s="28"/>
      <c r="C2538" s="28"/>
      <c r="D2538" s="28"/>
      <c r="E2538" s="28"/>
      <c r="F2538" s="28"/>
      <c r="G2538" s="28"/>
      <c r="H2538" s="28"/>
      <c r="I2538" s="28"/>
      <c r="J2538" s="26" t="s">
        <v>981</v>
      </c>
      <c r="K2538" s="28"/>
      <c r="L2538" s="28"/>
      <c r="M2538" s="28"/>
      <c r="N2538" s="28"/>
      <c r="O2538" s="28"/>
      <c r="P2538" s="28"/>
      <c r="Q2538" s="28"/>
      <c r="R2538" s="28"/>
      <c r="S2538" s="28"/>
      <c r="T2538" s="28"/>
      <c r="U2538" s="28"/>
      <c r="V2538" s="28"/>
      <c r="W2538" s="28"/>
      <c r="X2538" s="28"/>
      <c r="AA2538" s="26" t="s">
        <v>5796</v>
      </c>
      <c r="AF2538" t="str">
        <f t="shared" si="39"/>
        <v/>
      </c>
    </row>
    <row r="2539" spans="1:32">
      <c r="A2539" s="27"/>
      <c r="B2539" s="27"/>
      <c r="C2539" s="27"/>
      <c r="D2539" s="27"/>
      <c r="E2539" s="27"/>
      <c r="F2539" s="27"/>
      <c r="G2539" s="27"/>
      <c r="H2539" s="26" t="s">
        <v>1550</v>
      </c>
      <c r="I2539" s="27"/>
      <c r="J2539" s="27"/>
      <c r="K2539" s="27"/>
      <c r="L2539" s="27"/>
      <c r="M2539" s="27"/>
      <c r="N2539" s="27"/>
      <c r="O2539" s="27"/>
      <c r="P2539" s="27"/>
      <c r="Q2539" s="27"/>
      <c r="R2539" s="27"/>
      <c r="S2539" s="27"/>
      <c r="T2539" s="27"/>
      <c r="U2539" s="27"/>
      <c r="V2539" s="27"/>
      <c r="W2539" s="27"/>
      <c r="X2539" s="27"/>
      <c r="Y2539" s="26" t="s">
        <v>5797</v>
      </c>
      <c r="Z2539" s="26" t="s">
        <v>5798</v>
      </c>
      <c r="AA2539" s="26" t="s">
        <v>5799</v>
      </c>
      <c r="AB2539" s="26" t="s">
        <v>5797</v>
      </c>
      <c r="AF2539" t="str">
        <f t="shared" si="39"/>
        <v/>
      </c>
    </row>
    <row r="2540" spans="1:32">
      <c r="A2540" s="27"/>
      <c r="B2540" s="27"/>
      <c r="C2540" s="27"/>
      <c r="D2540" s="27"/>
      <c r="E2540" s="27"/>
      <c r="F2540" s="27"/>
      <c r="G2540" s="27"/>
      <c r="H2540" s="27"/>
      <c r="I2540" s="26" t="s">
        <v>909</v>
      </c>
      <c r="J2540" s="27"/>
      <c r="K2540" s="27"/>
      <c r="L2540" s="27"/>
      <c r="M2540" s="27"/>
      <c r="N2540" s="27"/>
      <c r="O2540" s="27"/>
      <c r="P2540" s="27"/>
      <c r="Q2540" s="27"/>
      <c r="R2540" s="27"/>
      <c r="S2540" s="27"/>
      <c r="T2540" s="27"/>
      <c r="U2540" s="27"/>
      <c r="V2540" s="27"/>
      <c r="W2540" s="27"/>
      <c r="X2540" s="27"/>
      <c r="AA2540" s="26" t="s">
        <v>5800</v>
      </c>
      <c r="AF2540" t="str">
        <f t="shared" si="39"/>
        <v/>
      </c>
    </row>
    <row r="2541" spans="1:32">
      <c r="A2541" s="27"/>
      <c r="B2541" s="27"/>
      <c r="C2541" s="27"/>
      <c r="D2541" s="27"/>
      <c r="E2541" s="27"/>
      <c r="F2541" s="27"/>
      <c r="G2541" s="27"/>
      <c r="H2541" s="27"/>
      <c r="I2541" s="26" t="s">
        <v>1552</v>
      </c>
      <c r="J2541" s="27"/>
      <c r="K2541" s="27"/>
      <c r="L2541" s="27"/>
      <c r="M2541" s="27"/>
      <c r="N2541" s="27"/>
      <c r="O2541" s="27"/>
      <c r="P2541" s="27"/>
      <c r="Q2541" s="27"/>
      <c r="R2541" s="27"/>
      <c r="S2541" s="27"/>
      <c r="T2541" s="27"/>
      <c r="U2541" s="27"/>
      <c r="V2541" s="27"/>
      <c r="W2541" s="27"/>
      <c r="X2541" s="27"/>
      <c r="AA2541" s="26" t="s">
        <v>5801</v>
      </c>
      <c r="AF2541" t="str">
        <f t="shared" si="39"/>
        <v/>
      </c>
    </row>
    <row r="2542" spans="1:32">
      <c r="A2542" s="28"/>
      <c r="B2542" s="28"/>
      <c r="C2542" s="28"/>
      <c r="D2542" s="28"/>
      <c r="E2542" s="28"/>
      <c r="F2542" s="28"/>
      <c r="G2542" s="28"/>
      <c r="H2542" s="28"/>
      <c r="I2542" s="26" t="s">
        <v>1556</v>
      </c>
      <c r="J2542" s="28"/>
      <c r="K2542" s="28"/>
      <c r="L2542" s="28"/>
      <c r="M2542" s="28"/>
      <c r="N2542" s="28"/>
      <c r="O2542" s="28"/>
      <c r="P2542" s="28"/>
      <c r="Q2542" s="28"/>
      <c r="R2542" s="28"/>
      <c r="S2542" s="28"/>
      <c r="T2542" s="28"/>
      <c r="U2542" s="28"/>
      <c r="V2542" s="28"/>
      <c r="W2542" s="28"/>
      <c r="X2542" s="28"/>
      <c r="AA2542" s="26" t="s">
        <v>5802</v>
      </c>
      <c r="AF2542" t="str">
        <f t="shared" si="39"/>
        <v/>
      </c>
    </row>
    <row r="2543" spans="1:32" s="28" customFormat="1">
      <c r="A2543" s="27"/>
      <c r="B2543" s="27"/>
      <c r="C2543" s="27"/>
      <c r="D2543" s="27"/>
      <c r="E2543" s="27"/>
      <c r="F2543" s="27"/>
      <c r="G2543" s="27"/>
      <c r="H2543" s="27"/>
      <c r="I2543" s="26" t="s">
        <v>1551</v>
      </c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  <c r="T2543" s="27"/>
      <c r="U2543" s="27"/>
      <c r="V2543" s="27"/>
      <c r="W2543" s="27"/>
      <c r="X2543" s="27"/>
      <c r="AA2543" s="26" t="s">
        <v>2272</v>
      </c>
      <c r="AF2543" t="str">
        <f t="shared" si="39"/>
        <v/>
      </c>
    </row>
    <row r="2544" spans="1:32" s="27" customFormat="1">
      <c r="A2544" s="28"/>
      <c r="B2544" s="28"/>
      <c r="C2544" s="28"/>
      <c r="D2544" s="28"/>
      <c r="E2544" s="28"/>
      <c r="F2544" s="28"/>
      <c r="G2544" s="28"/>
      <c r="H2544" s="28"/>
      <c r="I2544" s="26" t="s">
        <v>1560</v>
      </c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  <c r="T2544" s="28"/>
      <c r="U2544" s="28"/>
      <c r="V2544" s="28"/>
      <c r="W2544" s="28"/>
      <c r="X2544" s="28"/>
      <c r="Y2544" s="26" t="s">
        <v>2376</v>
      </c>
      <c r="Z2544" s="26" t="s">
        <v>2377</v>
      </c>
      <c r="AA2544" s="26" t="s">
        <v>2378</v>
      </c>
      <c r="AB2544" s="26" t="s">
        <v>2376</v>
      </c>
      <c r="AF2544" t="str">
        <f t="shared" si="39"/>
        <v/>
      </c>
    </row>
    <row r="2545" spans="1:32" s="28" customFormat="1">
      <c r="A2545"/>
      <c r="B2545"/>
      <c r="C2545"/>
      <c r="D2545"/>
      <c r="E2545"/>
      <c r="F2545"/>
      <c r="G2545"/>
      <c r="H2545"/>
      <c r="I2545" s="26" t="s">
        <v>5803</v>
      </c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AA2545" s="26" t="s">
        <v>5242</v>
      </c>
      <c r="AF2545" t="str">
        <f t="shared" si="39"/>
        <v/>
      </c>
    </row>
    <row r="2546" spans="1:32" s="28" customFormat="1">
      <c r="A2546"/>
      <c r="B2546"/>
      <c r="C2546"/>
      <c r="D2546"/>
      <c r="E2546"/>
      <c r="F2546"/>
      <c r="G2546"/>
      <c r="H2546" s="26" t="s">
        <v>458</v>
      </c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AA2546" s="26" t="s">
        <v>686</v>
      </c>
      <c r="AF2546" t="str">
        <f t="shared" si="39"/>
        <v/>
      </c>
    </row>
    <row r="2547" spans="1:32" s="28" customFormat="1">
      <c r="A2547"/>
      <c r="B2547"/>
      <c r="C2547"/>
      <c r="D2547"/>
      <c r="E2547"/>
      <c r="F2547"/>
      <c r="G2547"/>
      <c r="H2547" s="26" t="s">
        <v>5804</v>
      </c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AA2547" s="26" t="s">
        <v>688</v>
      </c>
      <c r="AF2547" t="str">
        <f t="shared" si="39"/>
        <v/>
      </c>
    </row>
    <row r="2548" spans="1:32" s="28" customFormat="1">
      <c r="A2548"/>
      <c r="B2548"/>
      <c r="C2548"/>
      <c r="D2548"/>
      <c r="E2548"/>
      <c r="F2548"/>
      <c r="G2548"/>
      <c r="H2548"/>
      <c r="I2548" s="26" t="s">
        <v>5805</v>
      </c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AA2548" s="26" t="s">
        <v>2415</v>
      </c>
      <c r="AF2548" t="str">
        <f t="shared" si="39"/>
        <v/>
      </c>
    </row>
    <row r="2549" spans="1:32" s="28" customFormat="1">
      <c r="A2549"/>
      <c r="B2549"/>
      <c r="C2549"/>
      <c r="D2549"/>
      <c r="E2549"/>
      <c r="F2549"/>
      <c r="G2549"/>
      <c r="H2549"/>
      <c r="I2549" s="26" t="s">
        <v>5806</v>
      </c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AA2549" s="26" t="s">
        <v>2910</v>
      </c>
      <c r="AF2549" t="str">
        <f t="shared" si="39"/>
        <v/>
      </c>
    </row>
    <row r="2550" spans="1:32" s="28" customFormat="1">
      <c r="A2550"/>
      <c r="B2550"/>
      <c r="C2550"/>
      <c r="D2550"/>
      <c r="E2550"/>
      <c r="F2550"/>
      <c r="G2550"/>
      <c r="H2550"/>
      <c r="I2550" s="26" t="s">
        <v>5807</v>
      </c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AA2550" s="26" t="s">
        <v>3072</v>
      </c>
      <c r="AF2550" t="str">
        <f t="shared" si="39"/>
        <v/>
      </c>
    </row>
    <row r="2551" spans="1:32" s="28" customFormat="1">
      <c r="A2551"/>
      <c r="B2551"/>
      <c r="C2551"/>
      <c r="D2551"/>
      <c r="E2551"/>
      <c r="F2551"/>
      <c r="G2551"/>
      <c r="H2551"/>
      <c r="I2551" s="26" t="s">
        <v>5808</v>
      </c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AA2551" s="26" t="s">
        <v>3273</v>
      </c>
      <c r="AF2551" t="str">
        <f t="shared" si="39"/>
        <v/>
      </c>
    </row>
    <row r="2552" spans="1:32" s="27" customFormat="1">
      <c r="A2552"/>
      <c r="B2552"/>
      <c r="C2552"/>
      <c r="D2552"/>
      <c r="E2552"/>
      <c r="F2552"/>
      <c r="G2552"/>
      <c r="H2552"/>
      <c r="I2552" s="26" t="s">
        <v>5809</v>
      </c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 s="26" t="s">
        <v>4498</v>
      </c>
      <c r="Z2552" s="26" t="s">
        <v>4499</v>
      </c>
      <c r="AA2552" s="26" t="s">
        <v>323</v>
      </c>
      <c r="AB2552" s="26" t="s">
        <v>4498</v>
      </c>
      <c r="AF2552" t="str">
        <f t="shared" si="39"/>
        <v/>
      </c>
    </row>
    <row r="2553" spans="1:32">
      <c r="I2553" s="26" t="s">
        <v>5810</v>
      </c>
      <c r="Y2553" s="26" t="s">
        <v>5811</v>
      </c>
      <c r="Z2553" s="26" t="s">
        <v>5812</v>
      </c>
      <c r="AA2553" s="26" t="s">
        <v>5813</v>
      </c>
      <c r="AB2553" s="26" t="s">
        <v>5811</v>
      </c>
      <c r="AF2553" t="str">
        <f t="shared" si="39"/>
        <v/>
      </c>
    </row>
    <row r="2554" spans="1:32" s="27" customFormat="1">
      <c r="A2554" s="28"/>
      <c r="B2554" s="28"/>
      <c r="C2554" s="28"/>
      <c r="D2554" s="28"/>
      <c r="E2554" s="28"/>
      <c r="F2554" s="28"/>
      <c r="G2554" s="28"/>
      <c r="H2554" s="26" t="s">
        <v>3155</v>
      </c>
      <c r="I2554" s="28"/>
      <c r="J2554" s="28"/>
      <c r="K2554" s="28"/>
      <c r="L2554" s="28"/>
      <c r="M2554" s="28"/>
      <c r="N2554" s="28"/>
      <c r="O2554" s="28"/>
      <c r="P2554" s="28"/>
      <c r="Q2554" s="28"/>
      <c r="R2554" s="28"/>
      <c r="S2554" s="28"/>
      <c r="T2554" s="28"/>
      <c r="U2554" s="28"/>
      <c r="V2554" s="28"/>
      <c r="W2554" s="28"/>
      <c r="X2554" s="28"/>
      <c r="Y2554" s="26" t="s">
        <v>4500</v>
      </c>
      <c r="Z2554" s="26" t="s">
        <v>4501</v>
      </c>
      <c r="AA2554" s="26" t="s">
        <v>4502</v>
      </c>
      <c r="AB2554" s="26" t="s">
        <v>4500</v>
      </c>
      <c r="AF2554" t="str">
        <f t="shared" si="39"/>
        <v/>
      </c>
    </row>
    <row r="2555" spans="1:32" s="28" customFormat="1">
      <c r="A2555" s="27"/>
      <c r="B2555" s="27"/>
      <c r="C2555" s="27"/>
      <c r="D2555" s="27"/>
      <c r="E2555" s="27"/>
      <c r="F2555" s="27"/>
      <c r="G2555" s="27"/>
      <c r="H2555" s="26" t="s">
        <v>3247</v>
      </c>
      <c r="I2555" s="27"/>
      <c r="J2555" s="27"/>
      <c r="K2555" s="27"/>
      <c r="L2555" s="27"/>
      <c r="M2555" s="27"/>
      <c r="N2555" s="27"/>
      <c r="O2555" s="27"/>
      <c r="P2555" s="27"/>
      <c r="Q2555" s="27"/>
      <c r="R2555" s="27"/>
      <c r="S2555" s="27"/>
      <c r="T2555" s="27"/>
      <c r="U2555" s="27"/>
      <c r="V2555" s="27"/>
      <c r="W2555" s="27"/>
      <c r="X2555" s="27"/>
      <c r="AA2555" s="26" t="s">
        <v>4511</v>
      </c>
      <c r="AF2555" t="str">
        <f t="shared" si="39"/>
        <v/>
      </c>
    </row>
    <row r="2556" spans="1:32" s="27" customFormat="1">
      <c r="A2556" s="28"/>
      <c r="B2556" s="28"/>
      <c r="C2556" s="28"/>
      <c r="D2556" s="28"/>
      <c r="E2556" s="28"/>
      <c r="F2556" s="28"/>
      <c r="G2556" s="28"/>
      <c r="H2556" s="28"/>
      <c r="I2556" s="26" t="s">
        <v>675</v>
      </c>
      <c r="J2556" s="28"/>
      <c r="K2556" s="28"/>
      <c r="L2556" s="28"/>
      <c r="M2556" s="28"/>
      <c r="N2556" s="28"/>
      <c r="O2556" s="28"/>
      <c r="P2556" s="28"/>
      <c r="Q2556" s="28"/>
      <c r="R2556" s="28"/>
      <c r="S2556" s="28"/>
      <c r="T2556" s="28"/>
      <c r="U2556" s="28"/>
      <c r="V2556" s="28"/>
      <c r="W2556" s="28"/>
      <c r="X2556" s="28"/>
      <c r="Y2556" s="26" t="s">
        <v>4506</v>
      </c>
      <c r="Z2556" s="26" t="s">
        <v>4507</v>
      </c>
      <c r="AA2556" s="26" t="s">
        <v>4508</v>
      </c>
      <c r="AB2556" s="26" t="s">
        <v>4506</v>
      </c>
      <c r="AF2556" t="str">
        <f t="shared" si="39"/>
        <v/>
      </c>
    </row>
    <row r="2557" spans="1:32" s="27" customFormat="1">
      <c r="A2557" s="28"/>
      <c r="B2557" s="28"/>
      <c r="C2557" s="28"/>
      <c r="D2557" s="28"/>
      <c r="E2557" s="28"/>
      <c r="F2557" s="28"/>
      <c r="G2557" s="28"/>
      <c r="H2557" s="28"/>
      <c r="I2557" s="26" t="s">
        <v>673</v>
      </c>
      <c r="J2557" s="28"/>
      <c r="K2557" s="28"/>
      <c r="L2557" s="28"/>
      <c r="M2557" s="28"/>
      <c r="N2557" s="28"/>
      <c r="O2557" s="28"/>
      <c r="P2557" s="28"/>
      <c r="Q2557" s="28"/>
      <c r="R2557" s="28"/>
      <c r="S2557" s="28"/>
      <c r="T2557" s="28"/>
      <c r="U2557" s="28"/>
      <c r="V2557" s="28"/>
      <c r="W2557" s="28"/>
      <c r="X2557" s="28"/>
      <c r="Y2557" s="26" t="s">
        <v>4489</v>
      </c>
      <c r="Z2557" s="26" t="s">
        <v>4490</v>
      </c>
      <c r="AA2557" s="26" t="s">
        <v>4491</v>
      </c>
      <c r="AB2557" s="26" t="s">
        <v>4489</v>
      </c>
      <c r="AF2557" t="str">
        <f t="shared" si="39"/>
        <v/>
      </c>
    </row>
    <row r="2558" spans="1:32" s="28" customFormat="1">
      <c r="I2558" s="26" t="s">
        <v>677</v>
      </c>
      <c r="AA2558" s="26" t="s">
        <v>4505</v>
      </c>
      <c r="AF2558" t="str">
        <f t="shared" si="39"/>
        <v/>
      </c>
    </row>
    <row r="2559" spans="1:32" s="27" customFormat="1">
      <c r="A2559" s="28"/>
      <c r="B2559" s="28"/>
      <c r="C2559" s="28"/>
      <c r="D2559" s="28"/>
      <c r="E2559" s="28"/>
      <c r="F2559" s="28"/>
      <c r="G2559" s="28"/>
      <c r="H2559" s="26" t="s">
        <v>3279</v>
      </c>
      <c r="I2559" s="28"/>
      <c r="J2559" s="28"/>
      <c r="K2559" s="28"/>
      <c r="L2559" s="28"/>
      <c r="M2559" s="28"/>
      <c r="N2559" s="28"/>
      <c r="O2559" s="28"/>
      <c r="P2559" s="28"/>
      <c r="Q2559" s="28"/>
      <c r="R2559" s="28"/>
      <c r="S2559" s="28"/>
      <c r="T2559" s="28"/>
      <c r="U2559" s="28"/>
      <c r="V2559" s="28"/>
      <c r="W2559" s="28"/>
      <c r="X2559" s="28"/>
      <c r="Y2559" s="26" t="s">
        <v>4524</v>
      </c>
      <c r="Z2559" s="26" t="s">
        <v>4525</v>
      </c>
      <c r="AA2559" s="26" t="s">
        <v>325</v>
      </c>
      <c r="AB2559" s="26" t="s">
        <v>4524</v>
      </c>
      <c r="AF2559" t="str">
        <f t="shared" si="39"/>
        <v/>
      </c>
    </row>
    <row r="2560" spans="1:32" s="28" customFormat="1">
      <c r="H2560" s="26" t="s">
        <v>3744</v>
      </c>
      <c r="AA2560" s="26" t="s">
        <v>4533</v>
      </c>
      <c r="AF2560" t="str">
        <f t="shared" si="39"/>
        <v/>
      </c>
    </row>
    <row r="2561" spans="1:32" s="28" customFormat="1">
      <c r="H2561" s="26" t="s">
        <v>3922</v>
      </c>
      <c r="AA2561" s="26" t="s">
        <v>4540</v>
      </c>
      <c r="AF2561" t="str">
        <f t="shared" si="39"/>
        <v/>
      </c>
    </row>
    <row r="2562" spans="1:32" s="27" customFormat="1">
      <c r="A2562" s="28"/>
      <c r="B2562" s="28"/>
      <c r="C2562" s="28"/>
      <c r="D2562" s="28"/>
      <c r="E2562" s="28"/>
      <c r="F2562" s="28"/>
      <c r="G2562" s="28"/>
      <c r="H2562" s="26" t="s">
        <v>4103</v>
      </c>
      <c r="I2562" s="28"/>
      <c r="J2562" s="28"/>
      <c r="K2562" s="28"/>
      <c r="L2562" s="28"/>
      <c r="M2562" s="28"/>
      <c r="N2562" s="28"/>
      <c r="O2562" s="28"/>
      <c r="P2562" s="28"/>
      <c r="Q2562" s="28"/>
      <c r="R2562" s="28"/>
      <c r="S2562" s="28"/>
      <c r="T2562" s="28"/>
      <c r="U2562" s="28"/>
      <c r="V2562" s="28"/>
      <c r="W2562" s="28"/>
      <c r="X2562" s="28"/>
      <c r="Y2562" s="26" t="s">
        <v>4528</v>
      </c>
      <c r="Z2562" s="26" t="s">
        <v>4529</v>
      </c>
      <c r="AA2562" s="26" t="s">
        <v>4530</v>
      </c>
      <c r="AB2562" s="26" t="s">
        <v>4528</v>
      </c>
      <c r="AF2562" t="str">
        <f t="shared" si="39"/>
        <v/>
      </c>
    </row>
    <row r="2563" spans="1:32" s="27" customFormat="1">
      <c r="H2563" s="26" t="s">
        <v>495</v>
      </c>
      <c r="Y2563" s="26" t="s">
        <v>4535</v>
      </c>
      <c r="Z2563" s="26" t="s">
        <v>4536</v>
      </c>
      <c r="AA2563" s="26" t="s">
        <v>4537</v>
      </c>
      <c r="AB2563" s="26" t="s">
        <v>4535</v>
      </c>
      <c r="AF2563" t="str">
        <f t="shared" ref="AF2563:AF2626" si="40">IFERROR(VLOOKUP(AE2563, $Z$2:$AA$4500,2,0),"")</f>
        <v/>
      </c>
    </row>
    <row r="2564" spans="1:32" s="27" customFormat="1">
      <c r="A2564"/>
      <c r="B2564"/>
      <c r="C2564"/>
      <c r="D2564"/>
      <c r="E2564"/>
      <c r="F2564"/>
      <c r="G2564"/>
      <c r="H2564"/>
      <c r="I2564" s="26" t="s">
        <v>5814</v>
      </c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AA2564" s="26" t="s">
        <v>4491</v>
      </c>
      <c r="AF2564" t="str">
        <f t="shared" si="40"/>
        <v/>
      </c>
    </row>
    <row r="2565" spans="1:32">
      <c r="A2565" s="27"/>
      <c r="B2565" s="27"/>
      <c r="C2565" s="27"/>
      <c r="D2565" s="27"/>
      <c r="E2565" s="27"/>
      <c r="F2565" s="27"/>
      <c r="G2565" s="27"/>
      <c r="H2565" s="27"/>
      <c r="I2565" s="26" t="s">
        <v>5280</v>
      </c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6" t="s">
        <v>5815</v>
      </c>
      <c r="Z2565" s="26" t="s">
        <v>5816</v>
      </c>
      <c r="AA2565" s="26" t="s">
        <v>5817</v>
      </c>
      <c r="AB2565" s="26" t="s">
        <v>5815</v>
      </c>
      <c r="AF2565" t="str">
        <f t="shared" si="40"/>
        <v/>
      </c>
    </row>
    <row r="2566" spans="1:32">
      <c r="A2566" s="28"/>
      <c r="B2566" s="28"/>
      <c r="C2566" s="28"/>
      <c r="D2566" s="28"/>
      <c r="E2566" s="28"/>
      <c r="F2566" s="28"/>
      <c r="G2566" s="28"/>
      <c r="H2566" s="28"/>
      <c r="I2566" s="26" t="s">
        <v>5292</v>
      </c>
      <c r="J2566" s="28"/>
      <c r="K2566" s="28"/>
      <c r="L2566" s="28"/>
      <c r="M2566" s="28"/>
      <c r="N2566" s="28"/>
      <c r="O2566" s="28"/>
      <c r="P2566" s="28"/>
      <c r="Q2566" s="28"/>
      <c r="R2566" s="28"/>
      <c r="S2566" s="28"/>
      <c r="T2566" s="28"/>
      <c r="U2566" s="28"/>
      <c r="V2566" s="28"/>
      <c r="W2566" s="28"/>
      <c r="X2566" s="28"/>
      <c r="Y2566" s="26" t="s">
        <v>5818</v>
      </c>
      <c r="Z2566" s="26" t="s">
        <v>5819</v>
      </c>
      <c r="AA2566" s="26" t="s">
        <v>5820</v>
      </c>
      <c r="AB2566" s="26" t="s">
        <v>5818</v>
      </c>
      <c r="AF2566" t="str">
        <f t="shared" si="40"/>
        <v/>
      </c>
    </row>
    <row r="2567" spans="1:32">
      <c r="A2567" s="27"/>
      <c r="B2567" s="27"/>
      <c r="C2567" s="27"/>
      <c r="D2567" s="27"/>
      <c r="E2567" s="27"/>
      <c r="F2567" s="27"/>
      <c r="G2567" s="27"/>
      <c r="H2567" s="27"/>
      <c r="I2567" s="26" t="s">
        <v>5288</v>
      </c>
      <c r="J2567" s="27"/>
      <c r="K2567" s="27"/>
      <c r="L2567" s="27"/>
      <c r="M2567" s="27"/>
      <c r="N2567" s="27"/>
      <c r="O2567" s="27"/>
      <c r="P2567" s="27"/>
      <c r="Q2567" s="27"/>
      <c r="R2567" s="27"/>
      <c r="S2567" s="27"/>
      <c r="T2567" s="27"/>
      <c r="U2567" s="27"/>
      <c r="V2567" s="27"/>
      <c r="W2567" s="27"/>
      <c r="X2567" s="27"/>
      <c r="Y2567" s="26" t="s">
        <v>5821</v>
      </c>
      <c r="Z2567" s="26" t="s">
        <v>5822</v>
      </c>
      <c r="AA2567" s="26" t="s">
        <v>5823</v>
      </c>
      <c r="AB2567" s="26" t="s">
        <v>5821</v>
      </c>
      <c r="AF2567" t="str">
        <f t="shared" si="40"/>
        <v/>
      </c>
    </row>
    <row r="2568" spans="1:32">
      <c r="A2568" s="27"/>
      <c r="B2568" s="27"/>
      <c r="C2568" s="27"/>
      <c r="D2568" s="27"/>
      <c r="E2568" s="27"/>
      <c r="F2568" s="27"/>
      <c r="G2568" s="27"/>
      <c r="H2568" s="27"/>
      <c r="I2568" s="26" t="s">
        <v>5275</v>
      </c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  <c r="T2568" s="27"/>
      <c r="U2568" s="27"/>
      <c r="V2568" s="27"/>
      <c r="W2568" s="27"/>
      <c r="X2568" s="27"/>
      <c r="Y2568" s="26" t="s">
        <v>5824</v>
      </c>
      <c r="Z2568" s="26" t="s">
        <v>5825</v>
      </c>
      <c r="AA2568" s="26" t="s">
        <v>5826</v>
      </c>
      <c r="AB2568" s="26" t="s">
        <v>5824</v>
      </c>
      <c r="AF2568" t="str">
        <f t="shared" si="40"/>
        <v/>
      </c>
    </row>
    <row r="2569" spans="1:32" s="27" customFormat="1">
      <c r="A2569" s="28"/>
      <c r="B2569" s="28"/>
      <c r="C2569" s="28"/>
      <c r="D2569" s="28"/>
      <c r="E2569" s="28"/>
      <c r="F2569" s="28"/>
      <c r="G2569" s="28"/>
      <c r="H2569" s="28"/>
      <c r="I2569" s="26" t="s">
        <v>5283</v>
      </c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  <c r="T2569" s="28"/>
      <c r="U2569" s="28"/>
      <c r="V2569" s="28"/>
      <c r="W2569" s="28"/>
      <c r="X2569" s="28"/>
      <c r="Y2569" s="26" t="s">
        <v>1844</v>
      </c>
      <c r="Z2569" s="26" t="s">
        <v>1845</v>
      </c>
      <c r="AA2569" s="26" t="s">
        <v>755</v>
      </c>
      <c r="AB2569" s="26" t="s">
        <v>1844</v>
      </c>
      <c r="AF2569" t="str">
        <f t="shared" si="40"/>
        <v/>
      </c>
    </row>
    <row r="2570" spans="1:32">
      <c r="A2570" s="27"/>
      <c r="B2570" s="27"/>
      <c r="C2570" s="27"/>
      <c r="D2570" s="27"/>
      <c r="E2570" s="27"/>
      <c r="F2570" s="27"/>
      <c r="G2570" s="27"/>
      <c r="H2570" s="26" t="s">
        <v>497</v>
      </c>
      <c r="I2570" s="27"/>
      <c r="J2570" s="27"/>
      <c r="K2570" s="27"/>
      <c r="L2570" s="27"/>
      <c r="M2570" s="27"/>
      <c r="N2570" s="27"/>
      <c r="O2570" s="27"/>
      <c r="P2570" s="27"/>
      <c r="Q2570" s="27"/>
      <c r="R2570" s="27"/>
      <c r="S2570" s="27"/>
      <c r="T2570" s="27"/>
      <c r="U2570" s="27"/>
      <c r="V2570" s="27"/>
      <c r="W2570" s="27"/>
      <c r="X2570" s="27"/>
      <c r="Y2570" s="26" t="s">
        <v>5827</v>
      </c>
      <c r="Z2570" s="26" t="s">
        <v>5828</v>
      </c>
      <c r="AA2570" s="26" t="s">
        <v>5829</v>
      </c>
      <c r="AB2570" s="26" t="s">
        <v>5827</v>
      </c>
      <c r="AF2570" t="str">
        <f t="shared" si="40"/>
        <v/>
      </c>
    </row>
    <row r="2571" spans="1:32" s="28" customFormat="1">
      <c r="I2571" s="26" t="s">
        <v>5311</v>
      </c>
      <c r="AA2571" s="26" t="s">
        <v>1849</v>
      </c>
      <c r="AF2571" t="str">
        <f t="shared" si="40"/>
        <v/>
      </c>
    </row>
    <row r="2572" spans="1:32">
      <c r="A2572" s="28"/>
      <c r="B2572" s="28"/>
      <c r="C2572" s="28"/>
      <c r="D2572" s="28"/>
      <c r="E2572" s="28"/>
      <c r="F2572" s="28"/>
      <c r="G2572" s="28"/>
      <c r="H2572" s="28"/>
      <c r="I2572" s="26" t="s">
        <v>5323</v>
      </c>
      <c r="J2572" s="28"/>
      <c r="K2572" s="28"/>
      <c r="L2572" s="28"/>
      <c r="M2572" s="28"/>
      <c r="N2572" s="28"/>
      <c r="O2572" s="28"/>
      <c r="P2572" s="28"/>
      <c r="Q2572" s="28"/>
      <c r="R2572" s="28"/>
      <c r="S2572" s="28"/>
      <c r="T2572" s="28"/>
      <c r="U2572" s="28"/>
      <c r="V2572" s="28"/>
      <c r="W2572" s="28"/>
      <c r="X2572" s="28"/>
      <c r="Y2572" s="26" t="s">
        <v>5830</v>
      </c>
      <c r="Z2572" s="26" t="s">
        <v>5831</v>
      </c>
      <c r="AA2572" s="26" t="s">
        <v>5832</v>
      </c>
      <c r="AB2572" s="26" t="s">
        <v>5830</v>
      </c>
      <c r="AF2572" t="str">
        <f t="shared" si="40"/>
        <v/>
      </c>
    </row>
    <row r="2573" spans="1:32">
      <c r="A2573" s="27"/>
      <c r="B2573" s="27"/>
      <c r="C2573" s="27"/>
      <c r="D2573" s="27"/>
      <c r="E2573" s="27"/>
      <c r="F2573" s="27"/>
      <c r="G2573" s="27"/>
      <c r="H2573" s="27"/>
      <c r="I2573" s="26" t="s">
        <v>5308</v>
      </c>
      <c r="J2573" s="27"/>
      <c r="K2573" s="27"/>
      <c r="L2573" s="27"/>
      <c r="M2573" s="27"/>
      <c r="N2573" s="27"/>
      <c r="O2573" s="27"/>
      <c r="P2573" s="27"/>
      <c r="Q2573" s="27"/>
      <c r="R2573" s="27"/>
      <c r="S2573" s="27"/>
      <c r="T2573" s="27"/>
      <c r="U2573" s="27"/>
      <c r="V2573" s="27"/>
      <c r="W2573" s="27"/>
      <c r="X2573" s="27"/>
      <c r="Y2573" s="26" t="s">
        <v>5833</v>
      </c>
      <c r="Z2573" s="26" t="s">
        <v>5834</v>
      </c>
      <c r="AA2573" s="26" t="s">
        <v>5835</v>
      </c>
      <c r="AB2573" s="26" t="s">
        <v>5833</v>
      </c>
      <c r="AF2573" t="str">
        <f t="shared" si="40"/>
        <v/>
      </c>
    </row>
    <row r="2574" spans="1:32">
      <c r="A2574" s="27"/>
      <c r="B2574" s="27"/>
      <c r="C2574" s="27"/>
      <c r="D2574" s="27"/>
      <c r="E2574" s="27"/>
      <c r="F2574" s="27"/>
      <c r="G2574" s="27"/>
      <c r="H2574" s="27"/>
      <c r="I2574" s="26" t="s">
        <v>5320</v>
      </c>
      <c r="J2574" s="27"/>
      <c r="K2574" s="27"/>
      <c r="L2574" s="27"/>
      <c r="M2574" s="27"/>
      <c r="N2574" s="27"/>
      <c r="O2574" s="27"/>
      <c r="P2574" s="27"/>
      <c r="Q2574" s="27"/>
      <c r="R2574" s="27"/>
      <c r="S2574" s="27"/>
      <c r="T2574" s="27"/>
      <c r="U2574" s="27"/>
      <c r="V2574" s="27"/>
      <c r="W2574" s="27"/>
      <c r="X2574" s="27"/>
      <c r="Y2574" s="26" t="s">
        <v>5836</v>
      </c>
      <c r="Z2574" s="26" t="s">
        <v>5837</v>
      </c>
      <c r="AA2574" s="26" t="s">
        <v>5838</v>
      </c>
      <c r="AB2574" s="26" t="s">
        <v>5836</v>
      </c>
      <c r="AF2574" t="str">
        <f t="shared" si="40"/>
        <v/>
      </c>
    </row>
    <row r="2575" spans="1:32">
      <c r="A2575" s="27"/>
      <c r="B2575" s="27"/>
      <c r="C2575" s="27"/>
      <c r="D2575" s="27"/>
      <c r="E2575" s="27"/>
      <c r="F2575" s="27"/>
      <c r="G2575" s="27"/>
      <c r="H2575" s="27"/>
      <c r="I2575" s="26" t="s">
        <v>5275</v>
      </c>
      <c r="J2575" s="27"/>
      <c r="K2575" s="27"/>
      <c r="L2575" s="27"/>
      <c r="M2575" s="27"/>
      <c r="N2575" s="27"/>
      <c r="O2575" s="27"/>
      <c r="P2575" s="27"/>
      <c r="Q2575" s="27"/>
      <c r="R2575" s="27"/>
      <c r="S2575" s="27"/>
      <c r="T2575" s="27"/>
      <c r="U2575" s="27"/>
      <c r="V2575" s="27"/>
      <c r="W2575" s="27"/>
      <c r="X2575" s="27"/>
      <c r="Y2575" s="26" t="s">
        <v>5839</v>
      </c>
      <c r="Z2575" s="26" t="s">
        <v>5840</v>
      </c>
      <c r="AA2575" s="26" t="s">
        <v>5841</v>
      </c>
      <c r="AB2575" s="26" t="s">
        <v>5839</v>
      </c>
      <c r="AF2575" t="str">
        <f t="shared" si="40"/>
        <v/>
      </c>
    </row>
    <row r="2576" spans="1:32">
      <c r="I2576" s="26" t="s">
        <v>5842</v>
      </c>
      <c r="Y2576" s="26" t="s">
        <v>5843</v>
      </c>
      <c r="Z2576" s="26" t="s">
        <v>5844</v>
      </c>
      <c r="AA2576" s="26" t="s">
        <v>5845</v>
      </c>
      <c r="AB2576" s="26" t="s">
        <v>5843</v>
      </c>
      <c r="AF2576" t="str">
        <f t="shared" si="40"/>
        <v/>
      </c>
    </row>
    <row r="2577" spans="1:32">
      <c r="H2577" s="26" t="s">
        <v>5846</v>
      </c>
      <c r="Y2577" s="26" t="s">
        <v>5847</v>
      </c>
      <c r="Z2577" s="26" t="s">
        <v>5848</v>
      </c>
      <c r="AA2577" s="26" t="s">
        <v>5849</v>
      </c>
      <c r="AB2577" s="26" t="s">
        <v>5847</v>
      </c>
      <c r="AF2577" t="str">
        <f t="shared" si="40"/>
        <v/>
      </c>
    </row>
    <row r="2578" spans="1:32" s="28" customFormat="1">
      <c r="A2578"/>
      <c r="B2578"/>
      <c r="C2578"/>
      <c r="D2578"/>
      <c r="E2578"/>
      <c r="F2578"/>
      <c r="G2578"/>
      <c r="H2578"/>
      <c r="I2578" s="26" t="s">
        <v>5850</v>
      </c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AA2578" s="26" t="s">
        <v>5838</v>
      </c>
      <c r="AF2578" t="str">
        <f t="shared" si="40"/>
        <v/>
      </c>
    </row>
    <row r="2579" spans="1:32" s="27" customFormat="1">
      <c r="A2579"/>
      <c r="B2579"/>
      <c r="C2579"/>
      <c r="D2579"/>
      <c r="E2579"/>
      <c r="F2579"/>
      <c r="G2579"/>
      <c r="H2579"/>
      <c r="I2579"/>
      <c r="J2579" s="26" t="s">
        <v>5851</v>
      </c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AA2579" s="26" t="s">
        <v>755</v>
      </c>
      <c r="AF2579" t="str">
        <f t="shared" si="40"/>
        <v/>
      </c>
    </row>
    <row r="2580" spans="1:32">
      <c r="A2580" s="27"/>
      <c r="B2580" s="27"/>
      <c r="C2580" s="27"/>
      <c r="D2580" s="27"/>
      <c r="E2580" s="27"/>
      <c r="F2580" s="27"/>
      <c r="G2580" s="27"/>
      <c r="H2580" s="27"/>
      <c r="I2580" s="27"/>
      <c r="J2580" s="26" t="s">
        <v>992</v>
      </c>
      <c r="K2580" s="27"/>
      <c r="L2580" s="27"/>
      <c r="M2580" s="27"/>
      <c r="N2580" s="27"/>
      <c r="O2580" s="27"/>
      <c r="P2580" s="27"/>
      <c r="Q2580" s="27"/>
      <c r="R2580" s="27"/>
      <c r="S2580" s="27"/>
      <c r="T2580" s="27"/>
      <c r="U2580" s="27"/>
      <c r="V2580" s="27"/>
      <c r="W2580" s="27"/>
      <c r="X2580" s="27"/>
      <c r="Y2580" s="26" t="s">
        <v>5852</v>
      </c>
      <c r="Z2580" s="26" t="s">
        <v>5853</v>
      </c>
      <c r="AA2580" s="26" t="s">
        <v>5854</v>
      </c>
      <c r="AB2580" s="26" t="s">
        <v>5852</v>
      </c>
      <c r="AF2580" t="str">
        <f t="shared" si="40"/>
        <v/>
      </c>
    </row>
    <row r="2581" spans="1:32">
      <c r="K2581" s="26" t="s">
        <v>5855</v>
      </c>
      <c r="Y2581" s="26" t="s">
        <v>5856</v>
      </c>
      <c r="Z2581" s="26" t="s">
        <v>5857</v>
      </c>
      <c r="AA2581" s="26" t="s">
        <v>5858</v>
      </c>
      <c r="AB2581" s="26" t="s">
        <v>5856</v>
      </c>
      <c r="AF2581" t="str">
        <f t="shared" si="40"/>
        <v/>
      </c>
    </row>
    <row r="2582" spans="1:32" s="28" customFormat="1">
      <c r="K2582" s="26" t="s">
        <v>1325</v>
      </c>
      <c r="AA2582" s="26" t="s">
        <v>4707</v>
      </c>
      <c r="AF2582" t="str">
        <f t="shared" si="40"/>
        <v/>
      </c>
    </row>
    <row r="2583" spans="1:32" s="28" customFormat="1">
      <c r="A2583"/>
      <c r="B2583"/>
      <c r="C2583"/>
      <c r="D2583"/>
      <c r="E2583"/>
      <c r="F2583"/>
      <c r="G2583"/>
      <c r="H2583"/>
      <c r="I2583"/>
      <c r="J2583"/>
      <c r="K2583" s="26" t="s">
        <v>5859</v>
      </c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AA2583" s="26" t="s">
        <v>4643</v>
      </c>
      <c r="AF2583" t="str">
        <f t="shared" si="40"/>
        <v/>
      </c>
    </row>
    <row r="2584" spans="1:32" s="28" customFormat="1">
      <c r="A2584"/>
      <c r="B2584"/>
      <c r="C2584"/>
      <c r="D2584"/>
      <c r="E2584"/>
      <c r="F2584"/>
      <c r="G2584"/>
      <c r="H2584"/>
      <c r="I2584"/>
      <c r="J2584"/>
      <c r="K2584" s="26" t="s">
        <v>5860</v>
      </c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AA2584" s="26" t="s">
        <v>4623</v>
      </c>
      <c r="AF2584" t="str">
        <f t="shared" si="40"/>
        <v/>
      </c>
    </row>
    <row r="2585" spans="1:32">
      <c r="J2585" s="26" t="s">
        <v>5861</v>
      </c>
      <c r="Y2585" s="26" t="s">
        <v>5862</v>
      </c>
      <c r="Z2585" s="26" t="s">
        <v>5863</v>
      </c>
      <c r="AA2585" s="26" t="s">
        <v>5864</v>
      </c>
      <c r="AB2585" s="26" t="s">
        <v>5862</v>
      </c>
      <c r="AF2585" t="str">
        <f t="shared" si="40"/>
        <v/>
      </c>
    </row>
    <row r="2586" spans="1:32">
      <c r="J2586" s="26" t="s">
        <v>5865</v>
      </c>
      <c r="Y2586" s="26" t="s">
        <v>5866</v>
      </c>
      <c r="Z2586" s="26" t="s">
        <v>5867</v>
      </c>
      <c r="AA2586" s="26" t="s">
        <v>5868</v>
      </c>
      <c r="AB2586" s="26" t="s">
        <v>5866</v>
      </c>
      <c r="AF2586" t="str">
        <f t="shared" si="40"/>
        <v/>
      </c>
    </row>
    <row r="2587" spans="1:32">
      <c r="I2587" s="26" t="s">
        <v>5869</v>
      </c>
      <c r="Y2587" s="26" t="s">
        <v>5870</v>
      </c>
      <c r="Z2587" s="26" t="s">
        <v>5871</v>
      </c>
      <c r="AA2587" s="26" t="s">
        <v>5872</v>
      </c>
      <c r="AB2587" s="26" t="s">
        <v>5870</v>
      </c>
      <c r="AF2587" t="str">
        <f t="shared" si="40"/>
        <v/>
      </c>
    </row>
    <row r="2588" spans="1:32" s="28" customFormat="1">
      <c r="A2588"/>
      <c r="B2588"/>
      <c r="C2588"/>
      <c r="D2588"/>
      <c r="E2588"/>
      <c r="F2588"/>
      <c r="G2588"/>
      <c r="H2588"/>
      <c r="I2588"/>
      <c r="J2588" s="26" t="s">
        <v>5873</v>
      </c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AA2588" s="26" t="s">
        <v>292</v>
      </c>
      <c r="AF2588" t="str">
        <f t="shared" si="40"/>
        <v/>
      </c>
    </row>
    <row r="2589" spans="1:32">
      <c r="A2589" s="28"/>
      <c r="B2589" s="28"/>
      <c r="C2589" s="28"/>
      <c r="D2589" s="28"/>
      <c r="E2589" s="28"/>
      <c r="F2589" s="28"/>
      <c r="G2589" s="28"/>
      <c r="H2589" s="28"/>
      <c r="I2589" s="28"/>
      <c r="J2589" s="26" t="s">
        <v>5861</v>
      </c>
      <c r="K2589" s="28"/>
      <c r="L2589" s="28"/>
      <c r="M2589" s="28"/>
      <c r="N2589" s="28"/>
      <c r="O2589" s="28"/>
      <c r="P2589" s="28"/>
      <c r="Q2589" s="28"/>
      <c r="R2589" s="28"/>
      <c r="S2589" s="28"/>
      <c r="T2589" s="28"/>
      <c r="U2589" s="28"/>
      <c r="V2589" s="28"/>
      <c r="W2589" s="28"/>
      <c r="X2589" s="28"/>
      <c r="Y2589" s="26" t="s">
        <v>5874</v>
      </c>
      <c r="Z2589" s="26" t="s">
        <v>5875</v>
      </c>
      <c r="AA2589" s="26" t="s">
        <v>373</v>
      </c>
      <c r="AB2589" s="26" t="s">
        <v>5874</v>
      </c>
      <c r="AF2589" t="str">
        <f t="shared" si="40"/>
        <v/>
      </c>
    </row>
    <row r="2590" spans="1:32">
      <c r="A2590" s="27"/>
      <c r="B2590" s="27"/>
      <c r="C2590" s="27"/>
      <c r="D2590" s="27"/>
      <c r="E2590" s="27"/>
      <c r="F2590" s="27"/>
      <c r="G2590" s="27"/>
      <c r="H2590" s="27"/>
      <c r="I2590" s="27"/>
      <c r="J2590" s="26" t="s">
        <v>992</v>
      </c>
      <c r="K2590" s="27"/>
      <c r="L2590" s="27"/>
      <c r="M2590" s="27"/>
      <c r="N2590" s="27"/>
      <c r="O2590" s="27"/>
      <c r="P2590" s="27"/>
      <c r="Q2590" s="27"/>
      <c r="R2590" s="27"/>
      <c r="S2590" s="27"/>
      <c r="T2590" s="27"/>
      <c r="U2590" s="27"/>
      <c r="V2590" s="27"/>
      <c r="W2590" s="27"/>
      <c r="X2590" s="27"/>
      <c r="Y2590" s="26" t="s">
        <v>5876</v>
      </c>
      <c r="Z2590" s="26" t="s">
        <v>5877</v>
      </c>
      <c r="AA2590" s="26" t="s">
        <v>371</v>
      </c>
      <c r="AB2590" s="26" t="s">
        <v>5876</v>
      </c>
      <c r="AF2590" t="str">
        <f t="shared" si="40"/>
        <v/>
      </c>
    </row>
    <row r="2591" spans="1:32">
      <c r="J2591" s="26" t="s">
        <v>5878</v>
      </c>
      <c r="Y2591" s="26" t="s">
        <v>5879</v>
      </c>
      <c r="Z2591" s="26" t="s">
        <v>5880</v>
      </c>
      <c r="AA2591" s="26" t="s">
        <v>5881</v>
      </c>
      <c r="AB2591" s="26" t="s">
        <v>5879</v>
      </c>
      <c r="AF2591" t="str">
        <f t="shared" si="40"/>
        <v/>
      </c>
    </row>
    <row r="2592" spans="1:32" s="28" customFormat="1">
      <c r="A2592"/>
      <c r="B2592"/>
      <c r="C2592"/>
      <c r="D2592"/>
      <c r="E2592"/>
      <c r="F2592"/>
      <c r="G2592"/>
      <c r="H2592" s="26" t="s">
        <v>5882</v>
      </c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AA2592" s="26" t="s">
        <v>321</v>
      </c>
      <c r="AF2592" t="str">
        <f t="shared" si="40"/>
        <v/>
      </c>
    </row>
    <row r="2593" spans="1:32" s="28" customFormat="1">
      <c r="I2593" s="26" t="s">
        <v>5409</v>
      </c>
      <c r="AA2593" s="26" t="s">
        <v>282</v>
      </c>
      <c r="AF2593" t="str">
        <f t="shared" si="40"/>
        <v/>
      </c>
    </row>
    <row r="2594" spans="1:32" s="28" customFormat="1">
      <c r="I2594" s="26" t="s">
        <v>5392</v>
      </c>
      <c r="AA2594" s="26" t="s">
        <v>294</v>
      </c>
      <c r="AF2594" t="str">
        <f t="shared" si="40"/>
        <v/>
      </c>
    </row>
    <row r="2595" spans="1:32">
      <c r="A2595" s="28"/>
      <c r="B2595" s="28"/>
      <c r="C2595" s="28"/>
      <c r="D2595" s="28"/>
      <c r="E2595" s="28"/>
      <c r="F2595" s="28"/>
      <c r="G2595" s="28"/>
      <c r="H2595" s="28"/>
      <c r="I2595" s="26" t="s">
        <v>5377</v>
      </c>
      <c r="J2595" s="28"/>
      <c r="K2595" s="28"/>
      <c r="L2595" s="28"/>
      <c r="M2595" s="28"/>
      <c r="N2595" s="28"/>
      <c r="O2595" s="28"/>
      <c r="P2595" s="28"/>
      <c r="Q2595" s="28"/>
      <c r="R2595" s="28"/>
      <c r="S2595" s="28"/>
      <c r="T2595" s="28"/>
      <c r="U2595" s="28"/>
      <c r="V2595" s="28"/>
      <c r="W2595" s="28"/>
      <c r="X2595" s="28"/>
      <c r="Y2595" s="26" t="s">
        <v>5883</v>
      </c>
      <c r="Z2595" s="26" t="s">
        <v>5884</v>
      </c>
      <c r="AA2595" s="26" t="s">
        <v>5885</v>
      </c>
      <c r="AB2595" s="26" t="s">
        <v>5883</v>
      </c>
      <c r="AF2595" t="str">
        <f t="shared" si="40"/>
        <v/>
      </c>
    </row>
    <row r="2596" spans="1:32" s="28" customFormat="1">
      <c r="A2596"/>
      <c r="B2596"/>
      <c r="C2596"/>
      <c r="D2596"/>
      <c r="E2596"/>
      <c r="F2596"/>
      <c r="G2596"/>
      <c r="H2596"/>
      <c r="I2596" s="26" t="s">
        <v>5886</v>
      </c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AA2596" s="26" t="s">
        <v>275</v>
      </c>
      <c r="AF2596" t="str">
        <f t="shared" si="40"/>
        <v/>
      </c>
    </row>
    <row r="2597" spans="1:32" s="28" customFormat="1">
      <c r="A2597"/>
      <c r="B2597"/>
      <c r="C2597"/>
      <c r="D2597"/>
      <c r="E2597"/>
      <c r="F2597"/>
      <c r="G2597"/>
      <c r="H2597"/>
      <c r="I2597"/>
      <c r="J2597" s="26" t="s">
        <v>5887</v>
      </c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AA2597" s="26" t="s">
        <v>321</v>
      </c>
      <c r="AF2597" t="str">
        <f t="shared" si="40"/>
        <v/>
      </c>
    </row>
    <row r="2598" spans="1:32">
      <c r="K2598" s="26" t="s">
        <v>5888</v>
      </c>
      <c r="Y2598" s="26" t="s">
        <v>5889</v>
      </c>
      <c r="Z2598" s="26" t="s">
        <v>5890</v>
      </c>
      <c r="AA2598" s="26" t="s">
        <v>369</v>
      </c>
      <c r="AB2598" s="26" t="s">
        <v>5889</v>
      </c>
      <c r="AF2598" t="str">
        <f t="shared" si="40"/>
        <v/>
      </c>
    </row>
    <row r="2599" spans="1:32" s="28" customFormat="1">
      <c r="L2599" s="26" t="s">
        <v>640</v>
      </c>
      <c r="AA2599" s="26" t="s">
        <v>316</v>
      </c>
      <c r="AF2599" t="str">
        <f t="shared" si="40"/>
        <v/>
      </c>
    </row>
    <row r="2600" spans="1:32">
      <c r="L2600" s="26" t="s">
        <v>559</v>
      </c>
      <c r="Y2600" s="26" t="s">
        <v>5891</v>
      </c>
      <c r="Z2600" s="26" t="s">
        <v>5892</v>
      </c>
      <c r="AA2600" s="26" t="s">
        <v>367</v>
      </c>
      <c r="AB2600" s="26" t="s">
        <v>5891</v>
      </c>
      <c r="AF2600" t="str">
        <f t="shared" si="40"/>
        <v/>
      </c>
    </row>
    <row r="2601" spans="1:32" s="28" customFormat="1">
      <c r="A2601"/>
      <c r="B2601"/>
      <c r="C2601"/>
      <c r="D2601"/>
      <c r="E2601"/>
      <c r="F2601"/>
      <c r="G2601"/>
      <c r="H2601"/>
      <c r="I2601"/>
      <c r="J2601"/>
      <c r="K2601"/>
      <c r="L2601" s="26" t="s">
        <v>618</v>
      </c>
      <c r="M2601"/>
      <c r="N2601"/>
      <c r="O2601"/>
      <c r="P2601"/>
      <c r="Q2601"/>
      <c r="R2601"/>
      <c r="S2601"/>
      <c r="T2601"/>
      <c r="U2601"/>
      <c r="V2601"/>
      <c r="W2601"/>
      <c r="X2601"/>
      <c r="AA2601" s="26" t="s">
        <v>282</v>
      </c>
      <c r="AF2601" t="str">
        <f t="shared" si="40"/>
        <v/>
      </c>
    </row>
    <row r="2602" spans="1:32" s="28" customFormat="1">
      <c r="A2602"/>
      <c r="B2602"/>
      <c r="C2602"/>
      <c r="D2602"/>
      <c r="E2602"/>
      <c r="F2602"/>
      <c r="G2602"/>
      <c r="H2602"/>
      <c r="I2602"/>
      <c r="J2602" s="26" t="s">
        <v>5893</v>
      </c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AA2602" s="26" t="s">
        <v>4693</v>
      </c>
      <c r="AF2602" t="str">
        <f t="shared" si="40"/>
        <v/>
      </c>
    </row>
    <row r="2603" spans="1:32">
      <c r="A2603" s="28"/>
      <c r="B2603" s="28"/>
      <c r="C2603" s="28"/>
      <c r="D2603" s="28"/>
      <c r="E2603" s="28"/>
      <c r="F2603" s="28"/>
      <c r="G2603" s="28"/>
      <c r="H2603" s="28"/>
      <c r="I2603" s="28"/>
      <c r="J2603" s="28"/>
      <c r="K2603" s="26" t="s">
        <v>626</v>
      </c>
      <c r="L2603" s="28"/>
      <c r="M2603" s="28"/>
      <c r="N2603" s="28"/>
      <c r="O2603" s="28"/>
      <c r="P2603" s="28"/>
      <c r="Q2603" s="28"/>
      <c r="R2603" s="28"/>
      <c r="S2603" s="28"/>
      <c r="T2603" s="28"/>
      <c r="U2603" s="28"/>
      <c r="V2603" s="28"/>
      <c r="W2603" s="28"/>
      <c r="X2603" s="28"/>
      <c r="Y2603" s="26" t="s">
        <v>5894</v>
      </c>
      <c r="Z2603" s="26" t="s">
        <v>5895</v>
      </c>
      <c r="AA2603" s="26" t="s">
        <v>5896</v>
      </c>
      <c r="AB2603" s="26" t="s">
        <v>5894</v>
      </c>
      <c r="AF2603" t="str">
        <f t="shared" si="40"/>
        <v/>
      </c>
    </row>
    <row r="2604" spans="1:32" s="28" customFormat="1">
      <c r="K2604" s="26" t="s">
        <v>634</v>
      </c>
      <c r="AA2604" s="26" t="s">
        <v>321</v>
      </c>
      <c r="AF2604" t="str">
        <f t="shared" si="40"/>
        <v/>
      </c>
    </row>
    <row r="2605" spans="1:32" s="28" customFormat="1">
      <c r="K2605" s="26" t="s">
        <v>620</v>
      </c>
      <c r="AA2605" s="26" t="s">
        <v>282</v>
      </c>
      <c r="AF2605" t="str">
        <f t="shared" si="40"/>
        <v/>
      </c>
    </row>
    <row r="2606" spans="1:32" s="28" customFormat="1">
      <c r="A2606"/>
      <c r="B2606"/>
      <c r="C2606"/>
      <c r="D2606"/>
      <c r="E2606"/>
      <c r="F2606"/>
      <c r="G2606"/>
      <c r="H2606"/>
      <c r="I2606"/>
      <c r="J2606" s="26" t="s">
        <v>5897</v>
      </c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AA2606" s="26" t="s">
        <v>294</v>
      </c>
      <c r="AF2606" t="str">
        <f t="shared" si="40"/>
        <v/>
      </c>
    </row>
    <row r="2607" spans="1:32">
      <c r="A2607" s="28"/>
      <c r="B2607" s="28"/>
      <c r="C2607" s="28"/>
      <c r="D2607" s="28"/>
      <c r="E2607" s="28"/>
      <c r="F2607" s="28"/>
      <c r="G2607" s="28"/>
      <c r="H2607" s="28"/>
      <c r="I2607" s="28"/>
      <c r="J2607" s="28"/>
      <c r="K2607" s="26" t="s">
        <v>636</v>
      </c>
      <c r="L2607" s="28"/>
      <c r="M2607" s="28"/>
      <c r="N2607" s="28"/>
      <c r="O2607" s="28"/>
      <c r="P2607" s="28"/>
      <c r="Q2607" s="28"/>
      <c r="R2607" s="28"/>
      <c r="S2607" s="28"/>
      <c r="T2607" s="28"/>
      <c r="U2607" s="28"/>
      <c r="V2607" s="28"/>
      <c r="W2607" s="28"/>
      <c r="X2607" s="28"/>
      <c r="Y2607" s="26" t="s">
        <v>5898</v>
      </c>
      <c r="Z2607" s="26" t="s">
        <v>5899</v>
      </c>
      <c r="AA2607" s="26" t="s">
        <v>5900</v>
      </c>
      <c r="AB2607" s="26" t="s">
        <v>5898</v>
      </c>
      <c r="AF2607" t="str">
        <f t="shared" si="40"/>
        <v/>
      </c>
    </row>
    <row r="2608" spans="1:32" s="28" customFormat="1">
      <c r="K2608" s="26" t="s">
        <v>626</v>
      </c>
      <c r="AA2608" s="26" t="s">
        <v>369</v>
      </c>
      <c r="AF2608" t="str">
        <f t="shared" si="40"/>
        <v/>
      </c>
    </row>
    <row r="2609" spans="1:32" s="28" customFormat="1">
      <c r="A2609"/>
      <c r="B2609"/>
      <c r="C2609"/>
      <c r="D2609"/>
      <c r="E2609"/>
      <c r="F2609"/>
      <c r="G2609"/>
      <c r="H2609"/>
      <c r="I2609"/>
      <c r="J2609"/>
      <c r="K2609" s="26" t="s">
        <v>563</v>
      </c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AA2609" s="26" t="s">
        <v>321</v>
      </c>
      <c r="AF2609" t="str">
        <f t="shared" si="40"/>
        <v/>
      </c>
    </row>
    <row r="2610" spans="1:32" s="28" customFormat="1">
      <c r="K2610" s="26" t="s">
        <v>628</v>
      </c>
      <c r="AA2610" s="26" t="s">
        <v>316</v>
      </c>
      <c r="AF2610" t="str">
        <f t="shared" si="40"/>
        <v/>
      </c>
    </row>
    <row r="2611" spans="1:32" s="28" customFormat="1">
      <c r="A2611"/>
      <c r="B2611"/>
      <c r="C2611"/>
      <c r="D2611"/>
      <c r="E2611"/>
      <c r="F2611"/>
      <c r="G2611"/>
      <c r="H2611"/>
      <c r="I2611"/>
      <c r="J2611"/>
      <c r="K2611" s="26" t="s">
        <v>612</v>
      </c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AA2611" s="26" t="s">
        <v>367</v>
      </c>
      <c r="AF2611" t="str">
        <f t="shared" si="40"/>
        <v/>
      </c>
    </row>
    <row r="2612" spans="1:32" s="28" customFormat="1">
      <c r="K2612" s="26" t="s">
        <v>634</v>
      </c>
      <c r="AA2612" s="26" t="s">
        <v>275</v>
      </c>
      <c r="AF2612" t="str">
        <f t="shared" si="40"/>
        <v/>
      </c>
    </row>
    <row r="2613" spans="1:32" s="28" customFormat="1">
      <c r="J2613" s="26" t="s">
        <v>5405</v>
      </c>
      <c r="AA2613" s="26" t="s">
        <v>363</v>
      </c>
      <c r="AF2613" t="str">
        <f t="shared" si="40"/>
        <v/>
      </c>
    </row>
    <row r="2614" spans="1:32" s="28" customFormat="1">
      <c r="A2614"/>
      <c r="B2614"/>
      <c r="C2614"/>
      <c r="D2614"/>
      <c r="E2614"/>
      <c r="F2614"/>
      <c r="G2614"/>
      <c r="H2614"/>
      <c r="I2614"/>
      <c r="J2614" s="26" t="s">
        <v>5901</v>
      </c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AA2614" s="26" t="s">
        <v>282</v>
      </c>
      <c r="AF2614" t="str">
        <f t="shared" si="40"/>
        <v/>
      </c>
    </row>
    <row r="2615" spans="1:32">
      <c r="A2615" s="28"/>
      <c r="B2615" s="28"/>
      <c r="C2615" s="28"/>
      <c r="D2615" s="28"/>
      <c r="E2615" s="28"/>
      <c r="F2615" s="28"/>
      <c r="G2615" s="28"/>
      <c r="H2615" s="28"/>
      <c r="I2615" s="28"/>
      <c r="J2615" s="28"/>
      <c r="K2615" s="26" t="s">
        <v>626</v>
      </c>
      <c r="L2615" s="28"/>
      <c r="M2615" s="28"/>
      <c r="N2615" s="28"/>
      <c r="O2615" s="28"/>
      <c r="P2615" s="28"/>
      <c r="Q2615" s="28"/>
      <c r="R2615" s="28"/>
      <c r="S2615" s="28"/>
      <c r="T2615" s="28"/>
      <c r="U2615" s="28"/>
      <c r="V2615" s="28"/>
      <c r="W2615" s="28"/>
      <c r="X2615" s="28"/>
      <c r="Y2615" s="26" t="s">
        <v>5902</v>
      </c>
      <c r="Z2615" s="26" t="s">
        <v>5903</v>
      </c>
      <c r="AA2615" s="26" t="s">
        <v>5904</v>
      </c>
      <c r="AB2615" s="26" t="s">
        <v>5902</v>
      </c>
      <c r="AF2615" t="str">
        <f t="shared" si="40"/>
        <v/>
      </c>
    </row>
    <row r="2616" spans="1:32" s="28" customFormat="1">
      <c r="K2616" s="26" t="s">
        <v>634</v>
      </c>
      <c r="AA2616" s="26" t="s">
        <v>275</v>
      </c>
      <c r="AF2616" t="str">
        <f t="shared" si="40"/>
        <v/>
      </c>
    </row>
    <row r="2617" spans="1:32" s="28" customFormat="1">
      <c r="K2617" s="26" t="s">
        <v>620</v>
      </c>
      <c r="AA2617" s="26" t="s">
        <v>282</v>
      </c>
      <c r="AF2617" t="str">
        <f t="shared" si="40"/>
        <v/>
      </c>
    </row>
    <row r="2618" spans="1:32" s="28" customFormat="1">
      <c r="A2618"/>
      <c r="B2618"/>
      <c r="C2618"/>
      <c r="D2618"/>
      <c r="E2618"/>
      <c r="F2618"/>
      <c r="G2618"/>
      <c r="H2618"/>
      <c r="I2618"/>
      <c r="J2618" s="26" t="s">
        <v>5905</v>
      </c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AA2618" s="26" t="s">
        <v>367</v>
      </c>
      <c r="AF2618" t="str">
        <f t="shared" si="40"/>
        <v/>
      </c>
    </row>
    <row r="2619" spans="1:32" s="28" customFormat="1">
      <c r="K2619" s="26" t="s">
        <v>563</v>
      </c>
      <c r="AA2619" s="26" t="s">
        <v>363</v>
      </c>
      <c r="AF2619" t="str">
        <f t="shared" si="40"/>
        <v/>
      </c>
    </row>
    <row r="2620" spans="1:32" s="28" customFormat="1">
      <c r="K2620" s="26" t="s">
        <v>626</v>
      </c>
      <c r="AA2620" s="26" t="s">
        <v>369</v>
      </c>
      <c r="AF2620" t="str">
        <f t="shared" si="40"/>
        <v/>
      </c>
    </row>
    <row r="2621" spans="1:32" s="28" customFormat="1">
      <c r="K2621" s="26" t="s">
        <v>628</v>
      </c>
      <c r="AA2621" s="26" t="s">
        <v>321</v>
      </c>
      <c r="AF2621" t="str">
        <f t="shared" si="40"/>
        <v/>
      </c>
    </row>
    <row r="2622" spans="1:32" s="28" customFormat="1">
      <c r="K2622" s="26" t="s">
        <v>612</v>
      </c>
      <c r="AA2622" s="26" t="s">
        <v>316</v>
      </c>
      <c r="AF2622" t="str">
        <f t="shared" si="40"/>
        <v/>
      </c>
    </row>
    <row r="2623" spans="1:32">
      <c r="A2623" s="28"/>
      <c r="B2623" s="28"/>
      <c r="C2623" s="28"/>
      <c r="D2623" s="28"/>
      <c r="E2623" s="28"/>
      <c r="F2623" s="28"/>
      <c r="G2623" s="28"/>
      <c r="H2623" s="28"/>
      <c r="I2623" s="28"/>
      <c r="J2623" s="28"/>
      <c r="K2623" s="26" t="s">
        <v>636</v>
      </c>
      <c r="L2623" s="28"/>
      <c r="M2623" s="28"/>
      <c r="N2623" s="28"/>
      <c r="O2623" s="28"/>
      <c r="P2623" s="28"/>
      <c r="Q2623" s="28"/>
      <c r="R2623" s="28"/>
      <c r="S2623" s="28"/>
      <c r="T2623" s="28"/>
      <c r="U2623" s="28"/>
      <c r="V2623" s="28"/>
      <c r="W2623" s="28"/>
      <c r="X2623" s="28"/>
      <c r="Y2623" s="26" t="s">
        <v>5906</v>
      </c>
      <c r="Z2623" s="26" t="s">
        <v>5907</v>
      </c>
      <c r="AA2623" s="26" t="s">
        <v>5908</v>
      </c>
      <c r="AB2623" s="26" t="s">
        <v>5906</v>
      </c>
      <c r="AF2623" t="str">
        <f t="shared" si="40"/>
        <v/>
      </c>
    </row>
    <row r="2624" spans="1:32" s="28" customFormat="1">
      <c r="K2624" s="26" t="s">
        <v>608</v>
      </c>
      <c r="AA2624" s="26" t="s">
        <v>349</v>
      </c>
      <c r="AF2624" t="str">
        <f t="shared" si="40"/>
        <v/>
      </c>
    </row>
    <row r="2625" spans="1:32" s="28" customFormat="1">
      <c r="K2625" s="26" t="s">
        <v>634</v>
      </c>
      <c r="AA2625" s="26" t="s">
        <v>292</v>
      </c>
      <c r="AF2625" t="str">
        <f t="shared" si="40"/>
        <v/>
      </c>
    </row>
    <row r="2626" spans="1:32">
      <c r="J2626" s="26" t="s">
        <v>5909</v>
      </c>
      <c r="Y2626" s="26" t="s">
        <v>5910</v>
      </c>
      <c r="Z2626" s="26" t="s">
        <v>5911</v>
      </c>
      <c r="AA2626" s="26" t="s">
        <v>5912</v>
      </c>
      <c r="AB2626" s="26" t="s">
        <v>5910</v>
      </c>
      <c r="AF2626" t="str">
        <f t="shared" si="40"/>
        <v/>
      </c>
    </row>
    <row r="2627" spans="1:32" s="28" customFormat="1">
      <c r="K2627" s="26" t="s">
        <v>636</v>
      </c>
      <c r="AA2627" s="26" t="s">
        <v>321</v>
      </c>
      <c r="AF2627" t="str">
        <f t="shared" ref="AF2627:AF2690" si="41">IFERROR(VLOOKUP(AE2627, $Z$2:$AA$4500,2,0),"")</f>
        <v/>
      </c>
    </row>
    <row r="2628" spans="1:32" s="28" customFormat="1">
      <c r="K2628" s="26" t="s">
        <v>634</v>
      </c>
      <c r="AA2628" s="26" t="s">
        <v>367</v>
      </c>
      <c r="AF2628" t="str">
        <f t="shared" si="41"/>
        <v/>
      </c>
    </row>
    <row r="2629" spans="1:32" s="28" customFormat="1">
      <c r="K2629" s="26" t="s">
        <v>612</v>
      </c>
      <c r="AA2629" s="26" t="s">
        <v>282</v>
      </c>
      <c r="AF2629" t="str">
        <f t="shared" si="41"/>
        <v/>
      </c>
    </row>
    <row r="2630" spans="1:32" s="28" customFormat="1">
      <c r="K2630" s="26" t="s">
        <v>608</v>
      </c>
      <c r="AA2630" s="26" t="s">
        <v>369</v>
      </c>
      <c r="AF2630" t="str">
        <f t="shared" si="41"/>
        <v/>
      </c>
    </row>
    <row r="2631" spans="1:32" s="28" customFormat="1">
      <c r="K2631" s="26" t="s">
        <v>563</v>
      </c>
      <c r="AA2631" s="26" t="s">
        <v>316</v>
      </c>
      <c r="AF2631" t="str">
        <f t="shared" si="41"/>
        <v/>
      </c>
    </row>
    <row r="2632" spans="1:32" s="28" customFormat="1">
      <c r="K2632" s="26" t="s">
        <v>626</v>
      </c>
      <c r="AA2632" s="26" t="s">
        <v>275</v>
      </c>
      <c r="AF2632" t="str">
        <f t="shared" si="41"/>
        <v/>
      </c>
    </row>
    <row r="2633" spans="1:32">
      <c r="A2633" s="28"/>
      <c r="B2633" s="28"/>
      <c r="C2633" s="28"/>
      <c r="D2633" s="28"/>
      <c r="E2633" s="28"/>
      <c r="F2633" s="28"/>
      <c r="G2633" s="28"/>
      <c r="H2633" s="28"/>
      <c r="I2633" s="28"/>
      <c r="J2633" s="28"/>
      <c r="K2633" s="26" t="s">
        <v>628</v>
      </c>
      <c r="L2633" s="28"/>
      <c r="M2633" s="28"/>
      <c r="N2633" s="28"/>
      <c r="O2633" s="28"/>
      <c r="P2633" s="28"/>
      <c r="Q2633" s="28"/>
      <c r="R2633" s="28"/>
      <c r="S2633" s="28"/>
      <c r="T2633" s="28"/>
      <c r="U2633" s="28"/>
      <c r="V2633" s="28"/>
      <c r="W2633" s="28"/>
      <c r="X2633" s="28"/>
      <c r="Y2633" s="26" t="s">
        <v>5913</v>
      </c>
      <c r="Z2633" s="26" t="s">
        <v>5914</v>
      </c>
      <c r="AA2633" s="26" t="s">
        <v>5915</v>
      </c>
      <c r="AB2633" s="26" t="s">
        <v>5913</v>
      </c>
      <c r="AF2633" t="str">
        <f t="shared" si="41"/>
        <v/>
      </c>
    </row>
    <row r="2634" spans="1:32">
      <c r="J2634" s="26" t="s">
        <v>5916</v>
      </c>
      <c r="Y2634" s="26" t="s">
        <v>5917</v>
      </c>
      <c r="Z2634" s="26" t="s">
        <v>5918</v>
      </c>
      <c r="AA2634" s="26" t="s">
        <v>5919</v>
      </c>
      <c r="AB2634" s="26" t="s">
        <v>5917</v>
      </c>
      <c r="AF2634" t="str">
        <f t="shared" si="41"/>
        <v/>
      </c>
    </row>
    <row r="2635" spans="1:32" s="28" customFormat="1">
      <c r="K2635" s="26" t="s">
        <v>622</v>
      </c>
      <c r="AA2635" s="26" t="s">
        <v>307</v>
      </c>
      <c r="AF2635" t="str">
        <f t="shared" si="41"/>
        <v/>
      </c>
    </row>
    <row r="2636" spans="1:32" s="28" customFormat="1">
      <c r="K2636" s="26" t="s">
        <v>640</v>
      </c>
      <c r="AA2636" s="26" t="s">
        <v>289</v>
      </c>
      <c r="AF2636" t="str">
        <f t="shared" si="41"/>
        <v/>
      </c>
    </row>
    <row r="2637" spans="1:32" s="28" customFormat="1">
      <c r="A2637"/>
      <c r="B2637"/>
      <c r="C2637"/>
      <c r="D2637"/>
      <c r="E2637"/>
      <c r="F2637"/>
      <c r="G2637"/>
      <c r="H2637"/>
      <c r="I2637"/>
      <c r="J2637" s="26" t="s">
        <v>5920</v>
      </c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AA2637" s="26" t="s">
        <v>309</v>
      </c>
      <c r="AF2637" t="str">
        <f t="shared" si="41"/>
        <v/>
      </c>
    </row>
    <row r="2638" spans="1:32">
      <c r="A2638" s="28"/>
      <c r="B2638" s="28"/>
      <c r="C2638" s="28"/>
      <c r="D2638" s="28"/>
      <c r="E2638" s="28"/>
      <c r="F2638" s="28"/>
      <c r="G2638" s="28"/>
      <c r="H2638" s="28"/>
      <c r="I2638" s="28"/>
      <c r="J2638" s="28"/>
      <c r="K2638" s="26" t="s">
        <v>626</v>
      </c>
      <c r="L2638" s="28"/>
      <c r="M2638" s="28"/>
      <c r="N2638" s="28"/>
      <c r="O2638" s="28"/>
      <c r="P2638" s="28"/>
      <c r="Q2638" s="28"/>
      <c r="R2638" s="28"/>
      <c r="S2638" s="28"/>
      <c r="T2638" s="28"/>
      <c r="U2638" s="28"/>
      <c r="V2638" s="28"/>
      <c r="W2638" s="28"/>
      <c r="X2638" s="28"/>
      <c r="Y2638" s="26" t="s">
        <v>5921</v>
      </c>
      <c r="Z2638" s="26" t="s">
        <v>5922</v>
      </c>
      <c r="AA2638" s="26" t="s">
        <v>5923</v>
      </c>
      <c r="AB2638" s="26" t="s">
        <v>5921</v>
      </c>
      <c r="AF2638" t="str">
        <f t="shared" si="41"/>
        <v/>
      </c>
    </row>
    <row r="2639" spans="1:32">
      <c r="A2639" s="28"/>
      <c r="B2639" s="28"/>
      <c r="C2639" s="28"/>
      <c r="D2639" s="28"/>
      <c r="E2639" s="28"/>
      <c r="F2639" s="28"/>
      <c r="G2639" s="28"/>
      <c r="H2639" s="28"/>
      <c r="I2639" s="28"/>
      <c r="J2639" s="28"/>
      <c r="K2639" s="26" t="s">
        <v>612</v>
      </c>
      <c r="L2639" s="28"/>
      <c r="M2639" s="28"/>
      <c r="N2639" s="28"/>
      <c r="O2639" s="28"/>
      <c r="P2639" s="28"/>
      <c r="Q2639" s="28"/>
      <c r="R2639" s="28"/>
      <c r="S2639" s="28"/>
      <c r="T2639" s="28"/>
      <c r="U2639" s="28"/>
      <c r="V2639" s="28"/>
      <c r="W2639" s="28"/>
      <c r="X2639" s="28"/>
      <c r="Y2639" s="26" t="s">
        <v>5924</v>
      </c>
      <c r="Z2639" s="26" t="s">
        <v>5925</v>
      </c>
      <c r="AA2639" s="26" t="s">
        <v>360</v>
      </c>
      <c r="AB2639" s="26" t="s">
        <v>5924</v>
      </c>
      <c r="AF2639" t="str">
        <f t="shared" si="41"/>
        <v/>
      </c>
    </row>
    <row r="2640" spans="1:32" s="28" customFormat="1">
      <c r="K2640" s="26" t="s">
        <v>634</v>
      </c>
      <c r="AA2640" s="26" t="s">
        <v>282</v>
      </c>
      <c r="AF2640" t="str">
        <f t="shared" si="41"/>
        <v/>
      </c>
    </row>
    <row r="2641" spans="1:32" s="28" customFormat="1">
      <c r="K2641" s="26" t="s">
        <v>563</v>
      </c>
      <c r="AA2641" s="26" t="s">
        <v>363</v>
      </c>
      <c r="AF2641" t="str">
        <f t="shared" si="41"/>
        <v/>
      </c>
    </row>
    <row r="2642" spans="1:32">
      <c r="A2642" s="28"/>
      <c r="B2642" s="28"/>
      <c r="C2642" s="28"/>
      <c r="D2642" s="28"/>
      <c r="E2642" s="28"/>
      <c r="F2642" s="28"/>
      <c r="G2642" s="28"/>
      <c r="H2642" s="28"/>
      <c r="I2642" s="28"/>
      <c r="J2642" s="28"/>
      <c r="K2642" s="26" t="s">
        <v>628</v>
      </c>
      <c r="L2642" s="28"/>
      <c r="M2642" s="28"/>
      <c r="N2642" s="28"/>
      <c r="O2642" s="28"/>
      <c r="P2642" s="28"/>
      <c r="Q2642" s="28"/>
      <c r="R2642" s="28"/>
      <c r="S2642" s="28"/>
      <c r="T2642" s="28"/>
      <c r="U2642" s="28"/>
      <c r="V2642" s="28"/>
      <c r="W2642" s="28"/>
      <c r="X2642" s="28"/>
      <c r="Y2642" s="26" t="s">
        <v>5926</v>
      </c>
      <c r="Z2642" s="26" t="s">
        <v>5927</v>
      </c>
      <c r="AA2642" s="26" t="s">
        <v>5928</v>
      </c>
      <c r="AB2642" s="26" t="s">
        <v>5926</v>
      </c>
      <c r="AF2642" t="str">
        <f t="shared" si="41"/>
        <v/>
      </c>
    </row>
    <row r="2643" spans="1:32" s="28" customFormat="1">
      <c r="K2643" s="26" t="s">
        <v>636</v>
      </c>
      <c r="AA2643" s="26" t="s">
        <v>282</v>
      </c>
      <c r="AF2643" t="str">
        <f t="shared" si="41"/>
        <v/>
      </c>
    </row>
    <row r="2644" spans="1:32" s="28" customFormat="1">
      <c r="A2644"/>
      <c r="B2644"/>
      <c r="C2644"/>
      <c r="D2644"/>
      <c r="E2644"/>
      <c r="F2644"/>
      <c r="G2644"/>
      <c r="H2644"/>
      <c r="I2644"/>
      <c r="J2644" s="26" t="s">
        <v>5929</v>
      </c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AA2644" s="26" t="s">
        <v>294</v>
      </c>
      <c r="AF2644" t="str">
        <f t="shared" si="41"/>
        <v/>
      </c>
    </row>
    <row r="2645" spans="1:32" s="28" customFormat="1">
      <c r="A2645"/>
      <c r="B2645"/>
      <c r="C2645"/>
      <c r="D2645"/>
      <c r="E2645"/>
      <c r="F2645"/>
      <c r="G2645"/>
      <c r="H2645"/>
      <c r="I2645"/>
      <c r="J2645"/>
      <c r="K2645" s="26" t="s">
        <v>5930</v>
      </c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AA2645" s="26" t="s">
        <v>321</v>
      </c>
      <c r="AF2645" t="str">
        <f t="shared" si="41"/>
        <v/>
      </c>
    </row>
    <row r="2646" spans="1:32">
      <c r="A2646" s="28"/>
      <c r="B2646" s="28"/>
      <c r="C2646" s="28"/>
      <c r="D2646" s="28"/>
      <c r="E2646" s="28"/>
      <c r="F2646" s="28"/>
      <c r="G2646" s="28"/>
      <c r="H2646" s="28"/>
      <c r="I2646" s="28"/>
      <c r="J2646" s="28"/>
      <c r="K2646" s="28"/>
      <c r="L2646" s="26" t="s">
        <v>638</v>
      </c>
      <c r="M2646" s="28"/>
      <c r="N2646" s="28"/>
      <c r="O2646" s="28"/>
      <c r="P2646" s="28"/>
      <c r="Q2646" s="28"/>
      <c r="R2646" s="28"/>
      <c r="S2646" s="28"/>
      <c r="T2646" s="28"/>
      <c r="U2646" s="28"/>
      <c r="V2646" s="28"/>
      <c r="W2646" s="28"/>
      <c r="X2646" s="28"/>
      <c r="Y2646" s="26" t="s">
        <v>5931</v>
      </c>
      <c r="Z2646" s="26" t="s">
        <v>5932</v>
      </c>
      <c r="AA2646" s="26" t="s">
        <v>5933</v>
      </c>
      <c r="AB2646" s="26" t="s">
        <v>5931</v>
      </c>
      <c r="AF2646" t="str">
        <f t="shared" si="41"/>
        <v/>
      </c>
    </row>
    <row r="2647" spans="1:32" s="28" customFormat="1">
      <c r="L2647" s="26" t="s">
        <v>3289</v>
      </c>
      <c r="AA2647" s="26" t="s">
        <v>321</v>
      </c>
      <c r="AF2647" t="str">
        <f t="shared" si="41"/>
        <v/>
      </c>
    </row>
    <row r="2648" spans="1:32" s="28" customFormat="1">
      <c r="L2648" s="26" t="s">
        <v>614</v>
      </c>
      <c r="AA2648" s="26" t="s">
        <v>282</v>
      </c>
      <c r="AF2648" t="str">
        <f t="shared" si="41"/>
        <v/>
      </c>
    </row>
    <row r="2649" spans="1:32" s="28" customFormat="1">
      <c r="A2649"/>
      <c r="B2649"/>
      <c r="C2649"/>
      <c r="D2649"/>
      <c r="E2649"/>
      <c r="F2649"/>
      <c r="G2649"/>
      <c r="H2649"/>
      <c r="I2649"/>
      <c r="J2649" s="26" t="s">
        <v>5934</v>
      </c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AA2649" s="26" t="s">
        <v>294</v>
      </c>
      <c r="AF2649" t="str">
        <f t="shared" si="41"/>
        <v/>
      </c>
    </row>
    <row r="2650" spans="1:32">
      <c r="K2650" s="26" t="s">
        <v>557</v>
      </c>
      <c r="Y2650" s="26" t="s">
        <v>5935</v>
      </c>
      <c r="Z2650" s="26" t="s">
        <v>5936</v>
      </c>
      <c r="AA2650" s="26" t="s">
        <v>5937</v>
      </c>
      <c r="AB2650" s="26" t="s">
        <v>5935</v>
      </c>
      <c r="AF2650" t="str">
        <f t="shared" si="41"/>
        <v/>
      </c>
    </row>
    <row r="2651" spans="1:32" s="28" customFormat="1">
      <c r="K2651" s="26" t="s">
        <v>634</v>
      </c>
      <c r="AA2651" s="26" t="s">
        <v>282</v>
      </c>
      <c r="AF2651" t="str">
        <f t="shared" si="41"/>
        <v/>
      </c>
    </row>
    <row r="2652" spans="1:32" s="28" customFormat="1">
      <c r="K2652" s="26" t="s">
        <v>608</v>
      </c>
      <c r="AA2652" s="26" t="s">
        <v>321</v>
      </c>
      <c r="AF2652" t="str">
        <f t="shared" si="41"/>
        <v/>
      </c>
    </row>
    <row r="2653" spans="1:32" s="28" customFormat="1">
      <c r="A2653"/>
      <c r="B2653"/>
      <c r="C2653"/>
      <c r="D2653"/>
      <c r="E2653"/>
      <c r="F2653"/>
      <c r="G2653"/>
      <c r="H2653"/>
      <c r="I2653"/>
      <c r="J2653" s="26" t="s">
        <v>5938</v>
      </c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AA2653" s="26" t="s">
        <v>294</v>
      </c>
      <c r="AF2653" t="str">
        <f t="shared" si="41"/>
        <v/>
      </c>
    </row>
    <row r="2654" spans="1:32">
      <c r="A2654" s="28"/>
      <c r="B2654" s="28"/>
      <c r="C2654" s="28"/>
      <c r="D2654" s="28"/>
      <c r="E2654" s="28"/>
      <c r="F2654" s="28"/>
      <c r="G2654" s="28"/>
      <c r="H2654" s="28"/>
      <c r="I2654" s="28"/>
      <c r="J2654" s="28"/>
      <c r="K2654" s="26" t="s">
        <v>634</v>
      </c>
      <c r="L2654" s="28"/>
      <c r="M2654" s="28"/>
      <c r="N2654" s="28"/>
      <c r="O2654" s="28"/>
      <c r="P2654" s="28"/>
      <c r="Q2654" s="28"/>
      <c r="R2654" s="28"/>
      <c r="S2654" s="28"/>
      <c r="T2654" s="28"/>
      <c r="U2654" s="28"/>
      <c r="V2654" s="28"/>
      <c r="W2654" s="28"/>
      <c r="X2654" s="28"/>
      <c r="Y2654" s="26" t="s">
        <v>5939</v>
      </c>
      <c r="Z2654" s="26" t="s">
        <v>5940</v>
      </c>
      <c r="AA2654" s="26" t="s">
        <v>5941</v>
      </c>
      <c r="AB2654" s="26" t="s">
        <v>5939</v>
      </c>
      <c r="AF2654" t="str">
        <f t="shared" si="41"/>
        <v/>
      </c>
    </row>
    <row r="2655" spans="1:32" s="28" customFormat="1">
      <c r="K2655" s="26" t="s">
        <v>620</v>
      </c>
      <c r="AA2655" s="26" t="s">
        <v>369</v>
      </c>
      <c r="AF2655" t="str">
        <f t="shared" si="41"/>
        <v/>
      </c>
    </row>
    <row r="2656" spans="1:32" s="28" customFormat="1">
      <c r="K2656" s="26" t="s">
        <v>626</v>
      </c>
      <c r="AA2656" s="26" t="s">
        <v>275</v>
      </c>
      <c r="AF2656" t="str">
        <f t="shared" si="41"/>
        <v/>
      </c>
    </row>
    <row r="2657" spans="1:32" s="28" customFormat="1">
      <c r="A2657"/>
      <c r="B2657"/>
      <c r="C2657"/>
      <c r="D2657"/>
      <c r="E2657"/>
      <c r="F2657"/>
      <c r="G2657"/>
      <c r="H2657"/>
      <c r="I2657"/>
      <c r="J2657" s="26" t="s">
        <v>5942</v>
      </c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AA2657" s="26" t="s">
        <v>282</v>
      </c>
      <c r="AF2657" t="str">
        <f t="shared" si="41"/>
        <v/>
      </c>
    </row>
    <row r="2658" spans="1:32" s="28" customFormat="1">
      <c r="K2658" s="26" t="s">
        <v>626</v>
      </c>
      <c r="AA2658" s="26" t="s">
        <v>367</v>
      </c>
      <c r="AF2658" t="str">
        <f t="shared" si="41"/>
        <v/>
      </c>
    </row>
    <row r="2659" spans="1:32" s="28" customFormat="1">
      <c r="K2659" s="26" t="s">
        <v>634</v>
      </c>
      <c r="AA2659" s="26" t="s">
        <v>321</v>
      </c>
      <c r="AF2659" t="str">
        <f t="shared" si="41"/>
        <v/>
      </c>
    </row>
    <row r="2660" spans="1:32">
      <c r="A2660" s="28"/>
      <c r="B2660" s="28"/>
      <c r="C2660" s="28"/>
      <c r="D2660" s="28"/>
      <c r="E2660" s="28"/>
      <c r="F2660" s="28"/>
      <c r="G2660" s="28"/>
      <c r="H2660" s="28"/>
      <c r="I2660" s="28"/>
      <c r="J2660" s="28"/>
      <c r="K2660" s="26" t="s">
        <v>620</v>
      </c>
      <c r="L2660" s="28"/>
      <c r="M2660" s="28"/>
      <c r="N2660" s="28"/>
      <c r="O2660" s="28"/>
      <c r="P2660" s="28"/>
      <c r="Q2660" s="28"/>
      <c r="R2660" s="28"/>
      <c r="S2660" s="28"/>
      <c r="T2660" s="28"/>
      <c r="U2660" s="28"/>
      <c r="V2660" s="28"/>
      <c r="W2660" s="28"/>
      <c r="X2660" s="28"/>
      <c r="Y2660" s="26" t="s">
        <v>5943</v>
      </c>
      <c r="Z2660" s="26" t="s">
        <v>5944</v>
      </c>
      <c r="AA2660" s="26" t="s">
        <v>5945</v>
      </c>
      <c r="AB2660" s="26" t="s">
        <v>5943</v>
      </c>
      <c r="AF2660" t="str">
        <f t="shared" si="41"/>
        <v/>
      </c>
    </row>
    <row r="2661" spans="1:32" s="28" customFormat="1">
      <c r="A2661"/>
      <c r="B2661"/>
      <c r="C2661"/>
      <c r="D2661"/>
      <c r="E2661"/>
      <c r="F2661"/>
      <c r="G2661"/>
      <c r="H2661"/>
      <c r="I2661"/>
      <c r="J2661" s="26" t="s">
        <v>5946</v>
      </c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AA2661" s="26" t="s">
        <v>2184</v>
      </c>
      <c r="AF2661" t="str">
        <f t="shared" si="41"/>
        <v/>
      </c>
    </row>
    <row r="2662" spans="1:32">
      <c r="A2662" s="28"/>
      <c r="B2662" s="28"/>
      <c r="C2662" s="28"/>
      <c r="D2662" s="28"/>
      <c r="E2662" s="28"/>
      <c r="F2662" s="28"/>
      <c r="G2662" s="28"/>
      <c r="H2662" s="28"/>
      <c r="I2662" s="28"/>
      <c r="J2662" s="28"/>
      <c r="K2662" s="26" t="s">
        <v>634</v>
      </c>
      <c r="L2662" s="28"/>
      <c r="M2662" s="28"/>
      <c r="N2662" s="28"/>
      <c r="O2662" s="28"/>
      <c r="P2662" s="28"/>
      <c r="Q2662" s="28"/>
      <c r="R2662" s="28"/>
      <c r="S2662" s="28"/>
      <c r="T2662" s="28"/>
      <c r="U2662" s="28"/>
      <c r="V2662" s="28"/>
      <c r="W2662" s="28"/>
      <c r="X2662" s="28"/>
      <c r="Y2662" s="26" t="s">
        <v>5947</v>
      </c>
      <c r="Z2662" s="26" t="s">
        <v>5948</v>
      </c>
      <c r="AA2662" s="26" t="s">
        <v>375</v>
      </c>
      <c r="AB2662" s="26" t="s">
        <v>5947</v>
      </c>
      <c r="AF2662" t="str">
        <f t="shared" si="41"/>
        <v/>
      </c>
    </row>
    <row r="2663" spans="1:32">
      <c r="A2663" s="28"/>
      <c r="B2663" s="28"/>
      <c r="C2663" s="28"/>
      <c r="D2663" s="28"/>
      <c r="E2663" s="28"/>
      <c r="F2663" s="28"/>
      <c r="G2663" s="28"/>
      <c r="H2663" s="28"/>
      <c r="I2663" s="28"/>
      <c r="J2663" s="28"/>
      <c r="K2663" s="26" t="s">
        <v>626</v>
      </c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6" t="s">
        <v>5949</v>
      </c>
      <c r="Z2663" s="26" t="s">
        <v>5950</v>
      </c>
      <c r="AA2663" s="26" t="s">
        <v>5951</v>
      </c>
      <c r="AB2663" s="26" t="s">
        <v>5949</v>
      </c>
      <c r="AF2663" t="str">
        <f t="shared" si="41"/>
        <v/>
      </c>
    </row>
    <row r="2664" spans="1:32">
      <c r="A2664" s="28"/>
      <c r="B2664" s="28"/>
      <c r="C2664" s="28"/>
      <c r="D2664" s="28"/>
      <c r="E2664" s="28"/>
      <c r="F2664" s="28"/>
      <c r="G2664" s="28"/>
      <c r="H2664" s="28"/>
      <c r="I2664" s="28"/>
      <c r="J2664" s="28"/>
      <c r="K2664" s="26" t="s">
        <v>620</v>
      </c>
      <c r="L2664" s="28"/>
      <c r="M2664" s="28"/>
      <c r="N2664" s="28"/>
      <c r="O2664" s="28"/>
      <c r="P2664" s="28"/>
      <c r="Q2664" s="28"/>
      <c r="R2664" s="28"/>
      <c r="S2664" s="28"/>
      <c r="T2664" s="28"/>
      <c r="U2664" s="28"/>
      <c r="V2664" s="28"/>
      <c r="W2664" s="28"/>
      <c r="X2664" s="28"/>
      <c r="Y2664" s="26" t="s">
        <v>5952</v>
      </c>
      <c r="Z2664" s="26" t="s">
        <v>5953</v>
      </c>
      <c r="AA2664" s="26" t="s">
        <v>358</v>
      </c>
      <c r="AB2664" s="26" t="s">
        <v>5952</v>
      </c>
      <c r="AF2664" t="str">
        <f t="shared" si="41"/>
        <v/>
      </c>
    </row>
    <row r="2665" spans="1:32">
      <c r="J2665" s="26" t="s">
        <v>5954</v>
      </c>
      <c r="Y2665" s="26" t="s">
        <v>5955</v>
      </c>
      <c r="Z2665" s="26" t="s">
        <v>5956</v>
      </c>
      <c r="AA2665" s="26" t="s">
        <v>356</v>
      </c>
      <c r="AB2665" s="26" t="s">
        <v>5955</v>
      </c>
      <c r="AF2665" t="str">
        <f t="shared" si="41"/>
        <v/>
      </c>
    </row>
    <row r="2666" spans="1:32">
      <c r="A2666" s="28"/>
      <c r="B2666" s="28"/>
      <c r="C2666" s="28"/>
      <c r="D2666" s="28"/>
      <c r="E2666" s="28"/>
      <c r="F2666" s="28"/>
      <c r="G2666" s="28"/>
      <c r="H2666" s="28"/>
      <c r="I2666" s="28"/>
      <c r="J2666" s="28"/>
      <c r="K2666" s="26" t="s">
        <v>563</v>
      </c>
      <c r="L2666" s="28"/>
      <c r="M2666" s="28"/>
      <c r="N2666" s="28"/>
      <c r="O2666" s="28"/>
      <c r="P2666" s="28"/>
      <c r="Q2666" s="28"/>
      <c r="R2666" s="28"/>
      <c r="S2666" s="28"/>
      <c r="T2666" s="28"/>
      <c r="U2666" s="28"/>
      <c r="V2666" s="28"/>
      <c r="W2666" s="28"/>
      <c r="X2666" s="28"/>
      <c r="Y2666" s="26" t="s">
        <v>5957</v>
      </c>
      <c r="Z2666" s="26" t="s">
        <v>5958</v>
      </c>
      <c r="AA2666" s="26" t="s">
        <v>5959</v>
      </c>
      <c r="AB2666" s="26" t="s">
        <v>5957</v>
      </c>
      <c r="AF2666" t="str">
        <f t="shared" si="41"/>
        <v/>
      </c>
    </row>
    <row r="2667" spans="1:32">
      <c r="A2667" s="28"/>
      <c r="B2667" s="28"/>
      <c r="C2667" s="28"/>
      <c r="D2667" s="28"/>
      <c r="E2667" s="28"/>
      <c r="F2667" s="28"/>
      <c r="G2667" s="28"/>
      <c r="H2667" s="28"/>
      <c r="I2667" s="28"/>
      <c r="J2667" s="28"/>
      <c r="K2667" s="26" t="s">
        <v>636</v>
      </c>
      <c r="L2667" s="28"/>
      <c r="M2667" s="28"/>
      <c r="N2667" s="28"/>
      <c r="O2667" s="28"/>
      <c r="P2667" s="28"/>
      <c r="Q2667" s="28"/>
      <c r="R2667" s="28"/>
      <c r="S2667" s="28"/>
      <c r="T2667" s="28"/>
      <c r="U2667" s="28"/>
      <c r="V2667" s="28"/>
      <c r="W2667" s="28"/>
      <c r="X2667" s="28"/>
      <c r="Y2667" s="26" t="s">
        <v>5960</v>
      </c>
      <c r="Z2667" s="26" t="s">
        <v>5961</v>
      </c>
      <c r="AA2667" s="26" t="s">
        <v>5962</v>
      </c>
      <c r="AB2667" s="26" t="s">
        <v>5960</v>
      </c>
      <c r="AF2667" t="str">
        <f t="shared" si="41"/>
        <v/>
      </c>
    </row>
    <row r="2668" spans="1:32" s="28" customFormat="1">
      <c r="K2668" s="26" t="s">
        <v>634</v>
      </c>
      <c r="AA2668" s="26" t="s">
        <v>307</v>
      </c>
      <c r="AF2668" t="str">
        <f t="shared" si="41"/>
        <v/>
      </c>
    </row>
    <row r="2669" spans="1:32" s="28" customFormat="1">
      <c r="K2669" s="26" t="s">
        <v>612</v>
      </c>
      <c r="AA2669" s="26" t="s">
        <v>309</v>
      </c>
      <c r="AF2669" t="str">
        <f t="shared" si="41"/>
        <v/>
      </c>
    </row>
    <row r="2670" spans="1:32" s="28" customFormat="1">
      <c r="K2670" s="26" t="s">
        <v>626</v>
      </c>
      <c r="AA2670" s="26" t="s">
        <v>289</v>
      </c>
      <c r="AF2670" t="str">
        <f t="shared" si="41"/>
        <v/>
      </c>
    </row>
    <row r="2671" spans="1:32">
      <c r="J2671" s="26" t="s">
        <v>5963</v>
      </c>
      <c r="Y2671" s="26" t="s">
        <v>5964</v>
      </c>
      <c r="Z2671" s="26" t="s">
        <v>5965</v>
      </c>
      <c r="AA2671" s="26" t="s">
        <v>5966</v>
      </c>
      <c r="AB2671" s="26" t="s">
        <v>5964</v>
      </c>
      <c r="AF2671" t="str">
        <f t="shared" si="41"/>
        <v/>
      </c>
    </row>
    <row r="2672" spans="1:32" s="28" customFormat="1">
      <c r="K2672" s="26" t="s">
        <v>3085</v>
      </c>
      <c r="AA2672" s="26" t="s">
        <v>282</v>
      </c>
      <c r="AF2672" t="str">
        <f t="shared" si="41"/>
        <v/>
      </c>
    </row>
    <row r="2673" spans="1:32" s="28" customFormat="1">
      <c r="A2673"/>
      <c r="B2673"/>
      <c r="C2673"/>
      <c r="D2673"/>
      <c r="E2673"/>
      <c r="F2673"/>
      <c r="G2673"/>
      <c r="H2673"/>
      <c r="I2673"/>
      <c r="J2673"/>
      <c r="K2673" s="26" t="s">
        <v>604</v>
      </c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AA2673" s="26" t="s">
        <v>294</v>
      </c>
      <c r="AF2673" t="str">
        <f t="shared" si="41"/>
        <v/>
      </c>
    </row>
    <row r="2674" spans="1:32" s="28" customFormat="1">
      <c r="A2674"/>
      <c r="B2674"/>
      <c r="C2674"/>
      <c r="D2674"/>
      <c r="E2674"/>
      <c r="F2674"/>
      <c r="G2674"/>
      <c r="H2674"/>
      <c r="I2674"/>
      <c r="J2674" s="26" t="s">
        <v>5967</v>
      </c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AA2674" s="26" t="s">
        <v>321</v>
      </c>
      <c r="AF2674" t="str">
        <f t="shared" si="41"/>
        <v/>
      </c>
    </row>
    <row r="2675" spans="1:32">
      <c r="K2675" s="26" t="s">
        <v>642</v>
      </c>
      <c r="Y2675" s="26" t="s">
        <v>5968</v>
      </c>
      <c r="Z2675" s="26" t="s">
        <v>5969</v>
      </c>
      <c r="AA2675" s="26" t="s">
        <v>5970</v>
      </c>
      <c r="AB2675" s="26" t="s">
        <v>5968</v>
      </c>
      <c r="AF2675" t="str">
        <f t="shared" si="41"/>
        <v/>
      </c>
    </row>
    <row r="2676" spans="1:32" s="28" customFormat="1">
      <c r="A2676"/>
      <c r="B2676"/>
      <c r="C2676"/>
      <c r="D2676"/>
      <c r="E2676"/>
      <c r="F2676"/>
      <c r="G2676"/>
      <c r="H2676"/>
      <c r="I2676"/>
      <c r="J2676"/>
      <c r="K2676" s="26" t="s">
        <v>599</v>
      </c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AA2676" s="26" t="s">
        <v>282</v>
      </c>
      <c r="AF2676" t="str">
        <f t="shared" si="41"/>
        <v/>
      </c>
    </row>
    <row r="2677" spans="1:32" s="28" customFormat="1">
      <c r="A2677"/>
      <c r="B2677"/>
      <c r="C2677"/>
      <c r="D2677"/>
      <c r="E2677"/>
      <c r="F2677"/>
      <c r="G2677"/>
      <c r="H2677"/>
      <c r="I2677"/>
      <c r="J2677" s="26" t="s">
        <v>5971</v>
      </c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AA2677" s="26" t="s">
        <v>363</v>
      </c>
      <c r="AF2677" t="str">
        <f t="shared" si="41"/>
        <v/>
      </c>
    </row>
    <row r="2678" spans="1:32" s="28" customFormat="1">
      <c r="A2678"/>
      <c r="B2678"/>
      <c r="C2678"/>
      <c r="D2678"/>
      <c r="E2678"/>
      <c r="F2678"/>
      <c r="G2678"/>
      <c r="H2678"/>
      <c r="I2678"/>
      <c r="J2678"/>
      <c r="K2678" s="26" t="s">
        <v>5972</v>
      </c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AA2678" s="26" t="s">
        <v>275</v>
      </c>
      <c r="AF2678" t="str">
        <f t="shared" si="41"/>
        <v/>
      </c>
    </row>
    <row r="2679" spans="1:32" s="28" customFormat="1">
      <c r="L2679" s="26" t="s">
        <v>638</v>
      </c>
      <c r="AA2679" s="26" t="s">
        <v>367</v>
      </c>
      <c r="AF2679" t="str">
        <f t="shared" si="41"/>
        <v/>
      </c>
    </row>
    <row r="2680" spans="1:32" s="28" customFormat="1">
      <c r="L2680" s="26" t="s">
        <v>614</v>
      </c>
      <c r="AA2680" s="26" t="s">
        <v>369</v>
      </c>
      <c r="AF2680" t="str">
        <f t="shared" si="41"/>
        <v/>
      </c>
    </row>
    <row r="2681" spans="1:32">
      <c r="A2681" s="28"/>
      <c r="B2681" s="28"/>
      <c r="C2681" s="28"/>
      <c r="D2681" s="28"/>
      <c r="E2681" s="28"/>
      <c r="F2681" s="28"/>
      <c r="G2681" s="28"/>
      <c r="H2681" s="28"/>
      <c r="I2681" s="28"/>
      <c r="J2681" s="28"/>
      <c r="K2681" s="28"/>
      <c r="L2681" s="26" t="s">
        <v>3289</v>
      </c>
      <c r="M2681" s="28"/>
      <c r="N2681" s="28"/>
      <c r="O2681" s="28"/>
      <c r="P2681" s="28"/>
      <c r="Q2681" s="28"/>
      <c r="R2681" s="28"/>
      <c r="S2681" s="28"/>
      <c r="T2681" s="28"/>
      <c r="U2681" s="28"/>
      <c r="V2681" s="28"/>
      <c r="W2681" s="28"/>
      <c r="X2681" s="28"/>
      <c r="Y2681" s="26" t="s">
        <v>5973</v>
      </c>
      <c r="Z2681" s="26" t="s">
        <v>5974</v>
      </c>
      <c r="AA2681" s="26" t="s">
        <v>5975</v>
      </c>
      <c r="AB2681" s="26" t="s">
        <v>5973</v>
      </c>
      <c r="AF2681" t="str">
        <f t="shared" si="41"/>
        <v/>
      </c>
    </row>
    <row r="2682" spans="1:32">
      <c r="J2682" s="26" t="s">
        <v>5976</v>
      </c>
      <c r="Y2682" s="26" t="s">
        <v>5977</v>
      </c>
      <c r="Z2682" s="26" t="s">
        <v>5978</v>
      </c>
      <c r="AA2682" s="26" t="s">
        <v>5979</v>
      </c>
      <c r="AB2682" s="26" t="s">
        <v>5977</v>
      </c>
      <c r="AF2682" t="str">
        <f t="shared" si="41"/>
        <v/>
      </c>
    </row>
    <row r="2683" spans="1:32">
      <c r="A2683" s="28"/>
      <c r="B2683" s="28"/>
      <c r="C2683" s="28"/>
      <c r="D2683" s="28"/>
      <c r="E2683" s="28"/>
      <c r="F2683" s="28"/>
      <c r="G2683" s="28"/>
      <c r="H2683" s="28"/>
      <c r="I2683" s="28"/>
      <c r="J2683" s="28"/>
      <c r="K2683" s="26" t="s">
        <v>634</v>
      </c>
      <c r="L2683" s="28"/>
      <c r="M2683" s="28"/>
      <c r="N2683" s="28"/>
      <c r="O2683" s="28"/>
      <c r="P2683" s="28"/>
      <c r="Q2683" s="28"/>
      <c r="R2683" s="28"/>
      <c r="S2683" s="28"/>
      <c r="T2683" s="28"/>
      <c r="U2683" s="28"/>
      <c r="V2683" s="28"/>
      <c r="W2683" s="28"/>
      <c r="X2683" s="28"/>
      <c r="Y2683" s="26" t="s">
        <v>5980</v>
      </c>
      <c r="Z2683" s="26" t="s">
        <v>5981</v>
      </c>
      <c r="AA2683" s="26" t="s">
        <v>378</v>
      </c>
      <c r="AB2683" s="26" t="s">
        <v>5980</v>
      </c>
      <c r="AF2683" t="str">
        <f t="shared" si="41"/>
        <v/>
      </c>
    </row>
    <row r="2684" spans="1:32" s="28" customFormat="1">
      <c r="K2684" s="26" t="s">
        <v>620</v>
      </c>
      <c r="AA2684" s="26" t="s">
        <v>282</v>
      </c>
      <c r="AF2684" t="str">
        <f t="shared" si="41"/>
        <v/>
      </c>
    </row>
    <row r="2685" spans="1:32">
      <c r="A2685" s="28"/>
      <c r="B2685" s="28"/>
      <c r="C2685" s="28"/>
      <c r="D2685" s="28"/>
      <c r="E2685" s="28"/>
      <c r="F2685" s="28"/>
      <c r="G2685" s="28"/>
      <c r="H2685" s="28"/>
      <c r="I2685" s="28"/>
      <c r="J2685" s="28"/>
      <c r="K2685" s="26" t="s">
        <v>626</v>
      </c>
      <c r="L2685" s="28"/>
      <c r="M2685" s="28"/>
      <c r="N2685" s="28"/>
      <c r="O2685" s="28"/>
      <c r="P2685" s="28"/>
      <c r="Q2685" s="28"/>
      <c r="R2685" s="28"/>
      <c r="S2685" s="28"/>
      <c r="T2685" s="28"/>
      <c r="U2685" s="28"/>
      <c r="V2685" s="28"/>
      <c r="W2685" s="28"/>
      <c r="X2685" s="28"/>
      <c r="Y2685" s="26" t="s">
        <v>5982</v>
      </c>
      <c r="Z2685" s="26" t="s">
        <v>5983</v>
      </c>
      <c r="AA2685" s="26" t="s">
        <v>5984</v>
      </c>
      <c r="AB2685" s="26" t="s">
        <v>5982</v>
      </c>
      <c r="AF2685" t="str">
        <f t="shared" si="41"/>
        <v/>
      </c>
    </row>
    <row r="2686" spans="1:32" s="28" customFormat="1">
      <c r="A2686"/>
      <c r="B2686"/>
      <c r="C2686"/>
      <c r="D2686"/>
      <c r="E2686"/>
      <c r="F2686"/>
      <c r="G2686"/>
      <c r="H2686"/>
      <c r="I2686"/>
      <c r="J2686" s="26" t="s">
        <v>5985</v>
      </c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AA2686" s="26" t="s">
        <v>369</v>
      </c>
      <c r="AF2686" t="str">
        <f t="shared" si="41"/>
        <v/>
      </c>
    </row>
    <row r="2687" spans="1:32" s="28" customFormat="1">
      <c r="K2687" s="26" t="s">
        <v>634</v>
      </c>
      <c r="AA2687" s="26" t="s">
        <v>282</v>
      </c>
      <c r="AF2687" t="str">
        <f t="shared" si="41"/>
        <v/>
      </c>
    </row>
    <row r="2688" spans="1:32" s="28" customFormat="1">
      <c r="K2688" s="26" t="s">
        <v>608</v>
      </c>
      <c r="AA2688" s="26" t="s">
        <v>321</v>
      </c>
      <c r="AF2688" t="str">
        <f t="shared" si="41"/>
        <v/>
      </c>
    </row>
    <row r="2689" spans="1:32" s="28" customFormat="1">
      <c r="K2689" s="26" t="s">
        <v>636</v>
      </c>
      <c r="AA2689" s="26" t="s">
        <v>316</v>
      </c>
      <c r="AF2689" t="str">
        <f t="shared" si="41"/>
        <v/>
      </c>
    </row>
    <row r="2690" spans="1:32" s="28" customFormat="1">
      <c r="K2690" s="26" t="s">
        <v>612</v>
      </c>
      <c r="AA2690" s="26" t="s">
        <v>275</v>
      </c>
      <c r="AF2690" t="str">
        <f t="shared" si="41"/>
        <v/>
      </c>
    </row>
    <row r="2691" spans="1:32" s="28" customFormat="1">
      <c r="K2691" s="26" t="s">
        <v>563</v>
      </c>
      <c r="AA2691" s="26" t="s">
        <v>363</v>
      </c>
      <c r="AF2691" t="str">
        <f t="shared" ref="AF2691:AF2754" si="42">IFERROR(VLOOKUP(AE2691, $Z$2:$AA$4500,2,0),"")</f>
        <v/>
      </c>
    </row>
    <row r="2692" spans="1:32" s="28" customFormat="1">
      <c r="A2692"/>
      <c r="B2692"/>
      <c r="C2692"/>
      <c r="D2692"/>
      <c r="E2692"/>
      <c r="F2692"/>
      <c r="G2692"/>
      <c r="H2692"/>
      <c r="I2692"/>
      <c r="J2692" s="26" t="s">
        <v>5986</v>
      </c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AA2692" s="26" t="s">
        <v>367</v>
      </c>
      <c r="AF2692" t="str">
        <f t="shared" si="42"/>
        <v/>
      </c>
    </row>
    <row r="2693" spans="1:32">
      <c r="K2693" s="26" t="s">
        <v>5987</v>
      </c>
      <c r="Y2693" s="26" t="s">
        <v>5988</v>
      </c>
      <c r="Z2693" s="26" t="s">
        <v>5989</v>
      </c>
      <c r="AA2693" s="26" t="s">
        <v>5990</v>
      </c>
      <c r="AB2693" s="26" t="s">
        <v>5988</v>
      </c>
      <c r="AF2693" t="str">
        <f t="shared" si="42"/>
        <v/>
      </c>
    </row>
    <row r="2694" spans="1:32" s="28" customFormat="1">
      <c r="A2694"/>
      <c r="B2694"/>
      <c r="C2694"/>
      <c r="D2694"/>
      <c r="E2694"/>
      <c r="F2694"/>
      <c r="G2694"/>
      <c r="H2694"/>
      <c r="I2694"/>
      <c r="J2694"/>
      <c r="K2694"/>
      <c r="L2694" s="26" t="s">
        <v>610</v>
      </c>
      <c r="M2694"/>
      <c r="N2694"/>
      <c r="O2694"/>
      <c r="P2694"/>
      <c r="Q2694"/>
      <c r="R2694"/>
      <c r="S2694"/>
      <c r="T2694"/>
      <c r="U2694"/>
      <c r="V2694"/>
      <c r="W2694"/>
      <c r="X2694"/>
      <c r="AA2694" s="26" t="s">
        <v>316</v>
      </c>
      <c r="AF2694" t="str">
        <f t="shared" si="42"/>
        <v/>
      </c>
    </row>
    <row r="2695" spans="1:32" s="28" customFormat="1">
      <c r="L2695" s="26" t="s">
        <v>634</v>
      </c>
      <c r="AA2695" s="26" t="s">
        <v>282</v>
      </c>
      <c r="AF2695" t="str">
        <f t="shared" si="42"/>
        <v/>
      </c>
    </row>
    <row r="2696" spans="1:32" s="28" customFormat="1">
      <c r="A2696"/>
      <c r="B2696"/>
      <c r="C2696"/>
      <c r="D2696"/>
      <c r="E2696"/>
      <c r="F2696"/>
      <c r="G2696"/>
      <c r="H2696"/>
      <c r="I2696"/>
      <c r="J2696" s="26" t="s">
        <v>5991</v>
      </c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AA2696" s="26" t="s">
        <v>321</v>
      </c>
      <c r="AF2696" t="str">
        <f t="shared" si="42"/>
        <v/>
      </c>
    </row>
    <row r="2697" spans="1:32" s="28" customFormat="1">
      <c r="K2697" s="26" t="s">
        <v>563</v>
      </c>
      <c r="AA2697" s="26" t="s">
        <v>367</v>
      </c>
      <c r="AF2697" t="str">
        <f t="shared" si="42"/>
        <v/>
      </c>
    </row>
    <row r="2698" spans="1:32" s="28" customFormat="1">
      <c r="K2698" s="26" t="s">
        <v>634</v>
      </c>
      <c r="AA2698" s="26" t="s">
        <v>369</v>
      </c>
      <c r="AF2698" t="str">
        <f t="shared" si="42"/>
        <v/>
      </c>
    </row>
    <row r="2699" spans="1:32" s="28" customFormat="1">
      <c r="K2699" s="26" t="s">
        <v>626</v>
      </c>
      <c r="AA2699" s="26" t="s">
        <v>275</v>
      </c>
      <c r="AF2699" t="str">
        <f t="shared" si="42"/>
        <v/>
      </c>
    </row>
    <row r="2700" spans="1:32">
      <c r="A2700" s="28"/>
      <c r="B2700" s="28"/>
      <c r="C2700" s="28"/>
      <c r="D2700" s="28"/>
      <c r="E2700" s="28"/>
      <c r="F2700" s="28"/>
      <c r="G2700" s="28"/>
      <c r="H2700" s="28"/>
      <c r="I2700" s="28"/>
      <c r="J2700" s="28"/>
      <c r="K2700" s="26" t="s">
        <v>628</v>
      </c>
      <c r="L2700" s="28"/>
      <c r="M2700" s="28"/>
      <c r="N2700" s="28"/>
      <c r="O2700" s="28"/>
      <c r="P2700" s="28"/>
      <c r="Q2700" s="28"/>
      <c r="R2700" s="28"/>
      <c r="S2700" s="28"/>
      <c r="T2700" s="28"/>
      <c r="U2700" s="28"/>
      <c r="V2700" s="28"/>
      <c r="W2700" s="28"/>
      <c r="X2700" s="28"/>
      <c r="Y2700" s="26" t="s">
        <v>5992</v>
      </c>
      <c r="Z2700" s="26" t="s">
        <v>5993</v>
      </c>
      <c r="AA2700" s="26" t="s">
        <v>5994</v>
      </c>
      <c r="AB2700" s="26" t="s">
        <v>5992</v>
      </c>
      <c r="AF2700" t="str">
        <f t="shared" si="42"/>
        <v/>
      </c>
    </row>
    <row r="2701" spans="1:32">
      <c r="A2701" s="28"/>
      <c r="B2701" s="28"/>
      <c r="C2701" s="28"/>
      <c r="D2701" s="28"/>
      <c r="E2701" s="28"/>
      <c r="F2701" s="28"/>
      <c r="G2701" s="28"/>
      <c r="H2701" s="28"/>
      <c r="I2701" s="28"/>
      <c r="J2701" s="28"/>
      <c r="K2701" s="26" t="s">
        <v>636</v>
      </c>
      <c r="L2701" s="28"/>
      <c r="M2701" s="28"/>
      <c r="N2701" s="28"/>
      <c r="O2701" s="28"/>
      <c r="P2701" s="28"/>
      <c r="Q2701" s="28"/>
      <c r="R2701" s="28"/>
      <c r="S2701" s="28"/>
      <c r="T2701" s="28"/>
      <c r="U2701" s="28"/>
      <c r="V2701" s="28"/>
      <c r="W2701" s="28"/>
      <c r="X2701" s="28"/>
      <c r="Y2701" s="26" t="s">
        <v>5995</v>
      </c>
      <c r="Z2701" s="26" t="s">
        <v>5996</v>
      </c>
      <c r="AA2701" s="26" t="s">
        <v>365</v>
      </c>
      <c r="AB2701" s="26" t="s">
        <v>5995</v>
      </c>
      <c r="AF2701" t="str">
        <f t="shared" si="42"/>
        <v/>
      </c>
    </row>
    <row r="2702" spans="1:32" s="28" customFormat="1">
      <c r="K2702" s="26" t="s">
        <v>608</v>
      </c>
      <c r="AA2702" s="26" t="s">
        <v>292</v>
      </c>
      <c r="AF2702" t="str">
        <f t="shared" si="42"/>
        <v/>
      </c>
    </row>
    <row r="2703" spans="1:32">
      <c r="A2703" s="28"/>
      <c r="B2703" s="28"/>
      <c r="C2703" s="28"/>
      <c r="D2703" s="28"/>
      <c r="E2703" s="28"/>
      <c r="F2703" s="28"/>
      <c r="G2703" s="28"/>
      <c r="H2703" s="28"/>
      <c r="I2703" s="28"/>
      <c r="J2703" s="28"/>
      <c r="K2703" s="26" t="s">
        <v>612</v>
      </c>
      <c r="L2703" s="28"/>
      <c r="M2703" s="28"/>
      <c r="N2703" s="28"/>
      <c r="O2703" s="28"/>
      <c r="P2703" s="28"/>
      <c r="Q2703" s="28"/>
      <c r="R2703" s="28"/>
      <c r="S2703" s="28"/>
      <c r="T2703" s="28"/>
      <c r="U2703" s="28"/>
      <c r="V2703" s="28"/>
      <c r="W2703" s="28"/>
      <c r="X2703" s="28"/>
      <c r="Y2703" s="26" t="s">
        <v>5997</v>
      </c>
      <c r="Z2703" s="26" t="s">
        <v>5998</v>
      </c>
      <c r="AA2703" s="26" t="s">
        <v>5999</v>
      </c>
      <c r="AB2703" s="26" t="s">
        <v>5997</v>
      </c>
      <c r="AF2703" t="str">
        <f t="shared" si="42"/>
        <v/>
      </c>
    </row>
    <row r="2704" spans="1:32" s="28" customFormat="1">
      <c r="A2704"/>
      <c r="B2704"/>
      <c r="C2704"/>
      <c r="D2704"/>
      <c r="E2704"/>
      <c r="F2704"/>
      <c r="G2704"/>
      <c r="H2704"/>
      <c r="I2704"/>
      <c r="J2704" s="26" t="s">
        <v>6000</v>
      </c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AA2704" s="26" t="s">
        <v>275</v>
      </c>
      <c r="AF2704" t="str">
        <f t="shared" si="42"/>
        <v/>
      </c>
    </row>
    <row r="2705" spans="1:32" s="28" customFormat="1">
      <c r="K2705" s="26" t="s">
        <v>628</v>
      </c>
      <c r="AA2705" s="26" t="s">
        <v>363</v>
      </c>
      <c r="AF2705" t="str">
        <f t="shared" si="42"/>
        <v/>
      </c>
    </row>
    <row r="2706" spans="1:32" s="28" customFormat="1">
      <c r="K2706" s="26" t="s">
        <v>634</v>
      </c>
      <c r="AA2706" s="26" t="s">
        <v>316</v>
      </c>
      <c r="AF2706" t="str">
        <f t="shared" si="42"/>
        <v/>
      </c>
    </row>
    <row r="2707" spans="1:32" s="28" customFormat="1">
      <c r="K2707" s="26" t="s">
        <v>626</v>
      </c>
      <c r="AA2707" s="26" t="s">
        <v>369</v>
      </c>
      <c r="AF2707" t="str">
        <f t="shared" si="42"/>
        <v/>
      </c>
    </row>
    <row r="2708" spans="1:32" s="28" customFormat="1">
      <c r="K2708" s="26" t="s">
        <v>612</v>
      </c>
      <c r="AA2708" s="26" t="s">
        <v>321</v>
      </c>
      <c r="AF2708" t="str">
        <f t="shared" si="42"/>
        <v/>
      </c>
    </row>
    <row r="2709" spans="1:32" s="28" customFormat="1">
      <c r="K2709" s="26" t="s">
        <v>563</v>
      </c>
      <c r="AA2709" s="26" t="s">
        <v>367</v>
      </c>
      <c r="AF2709" t="str">
        <f t="shared" si="42"/>
        <v/>
      </c>
    </row>
    <row r="2710" spans="1:32" s="28" customFormat="1">
      <c r="K2710" s="26" t="s">
        <v>636</v>
      </c>
      <c r="AA2710" s="26" t="s">
        <v>282</v>
      </c>
      <c r="AF2710" t="str">
        <f t="shared" si="42"/>
        <v/>
      </c>
    </row>
    <row r="2711" spans="1:32">
      <c r="J2711" s="26" t="s">
        <v>6001</v>
      </c>
      <c r="Y2711" s="26" t="s">
        <v>6002</v>
      </c>
      <c r="Z2711" s="26" t="s">
        <v>6003</v>
      </c>
      <c r="AA2711" s="26" t="s">
        <v>6004</v>
      </c>
      <c r="AB2711" s="26" t="s">
        <v>6002</v>
      </c>
      <c r="AF2711" t="str">
        <f t="shared" si="42"/>
        <v/>
      </c>
    </row>
    <row r="2712" spans="1:32">
      <c r="K2712" s="26" t="s">
        <v>616</v>
      </c>
      <c r="Y2712" s="26" t="s">
        <v>6005</v>
      </c>
      <c r="Z2712" s="26" t="s">
        <v>6006</v>
      </c>
      <c r="AA2712" s="26" t="s">
        <v>380</v>
      </c>
      <c r="AB2712" s="26" t="s">
        <v>6005</v>
      </c>
      <c r="AF2712" t="str">
        <f t="shared" si="42"/>
        <v/>
      </c>
    </row>
    <row r="2713" spans="1:32" s="28" customFormat="1">
      <c r="K2713" s="26" t="s">
        <v>640</v>
      </c>
      <c r="AA2713" s="26" t="s">
        <v>282</v>
      </c>
      <c r="AF2713" t="str">
        <f t="shared" si="42"/>
        <v/>
      </c>
    </row>
    <row r="2714" spans="1:32" s="28" customFormat="1">
      <c r="A2714"/>
      <c r="B2714"/>
      <c r="C2714"/>
      <c r="D2714"/>
      <c r="E2714"/>
      <c r="F2714"/>
      <c r="G2714"/>
      <c r="H2714"/>
      <c r="I2714"/>
      <c r="J2714" s="26" t="s">
        <v>6007</v>
      </c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AA2714" s="26" t="s">
        <v>4629</v>
      </c>
      <c r="AF2714" t="str">
        <f t="shared" si="42"/>
        <v/>
      </c>
    </row>
    <row r="2715" spans="1:32">
      <c r="A2715" s="28"/>
      <c r="B2715" s="28"/>
      <c r="C2715" s="28"/>
      <c r="D2715" s="28"/>
      <c r="E2715" s="28"/>
      <c r="F2715" s="28"/>
      <c r="G2715" s="28"/>
      <c r="H2715" s="28"/>
      <c r="I2715" s="28"/>
      <c r="J2715" s="28"/>
      <c r="K2715" s="26" t="s">
        <v>636</v>
      </c>
      <c r="L2715" s="28"/>
      <c r="M2715" s="28"/>
      <c r="N2715" s="28"/>
      <c r="O2715" s="28"/>
      <c r="P2715" s="28"/>
      <c r="Q2715" s="28"/>
      <c r="R2715" s="28"/>
      <c r="S2715" s="28"/>
      <c r="T2715" s="28"/>
      <c r="U2715" s="28"/>
      <c r="V2715" s="28"/>
      <c r="W2715" s="28"/>
      <c r="X2715" s="28"/>
      <c r="Y2715" s="26" t="s">
        <v>6008</v>
      </c>
      <c r="Z2715" s="26" t="s">
        <v>6009</v>
      </c>
      <c r="AA2715" s="26" t="s">
        <v>6010</v>
      </c>
      <c r="AB2715" s="26" t="s">
        <v>6008</v>
      </c>
      <c r="AF2715" t="str">
        <f t="shared" si="42"/>
        <v/>
      </c>
    </row>
    <row r="2716" spans="1:32" s="28" customFormat="1">
      <c r="K2716" s="26" t="s">
        <v>608</v>
      </c>
      <c r="AA2716" s="26" t="s">
        <v>367</v>
      </c>
      <c r="AF2716" t="str">
        <f t="shared" si="42"/>
        <v/>
      </c>
    </row>
    <row r="2717" spans="1:32" s="28" customFormat="1">
      <c r="K2717" s="26" t="s">
        <v>628</v>
      </c>
      <c r="AA2717" s="26" t="s">
        <v>363</v>
      </c>
      <c r="AF2717" t="str">
        <f t="shared" si="42"/>
        <v/>
      </c>
    </row>
    <row r="2718" spans="1:32" s="28" customFormat="1">
      <c r="K2718" s="26" t="s">
        <v>563</v>
      </c>
      <c r="AA2718" s="26" t="s">
        <v>282</v>
      </c>
      <c r="AF2718" t="str">
        <f t="shared" si="42"/>
        <v/>
      </c>
    </row>
    <row r="2719" spans="1:32" s="28" customFormat="1">
      <c r="K2719" s="26" t="s">
        <v>626</v>
      </c>
      <c r="AA2719" s="26" t="s">
        <v>369</v>
      </c>
      <c r="AF2719" t="str">
        <f t="shared" si="42"/>
        <v/>
      </c>
    </row>
    <row r="2720" spans="1:32" s="28" customFormat="1">
      <c r="K2720" s="26" t="s">
        <v>612</v>
      </c>
      <c r="AA2720" s="26" t="s">
        <v>275</v>
      </c>
      <c r="AF2720" t="str">
        <f t="shared" si="42"/>
        <v/>
      </c>
    </row>
    <row r="2721" spans="1:32">
      <c r="A2721" s="28"/>
      <c r="B2721" s="28"/>
      <c r="C2721" s="28"/>
      <c r="D2721" s="28"/>
      <c r="E2721" s="28"/>
      <c r="F2721" s="28"/>
      <c r="G2721" s="28"/>
      <c r="H2721" s="28"/>
      <c r="I2721" s="28"/>
      <c r="J2721" s="28"/>
      <c r="K2721" s="26" t="s">
        <v>634</v>
      </c>
      <c r="L2721" s="28"/>
      <c r="M2721" s="28"/>
      <c r="N2721" s="28"/>
      <c r="O2721" s="28"/>
      <c r="P2721" s="28"/>
      <c r="Q2721" s="28"/>
      <c r="R2721" s="28"/>
      <c r="S2721" s="28"/>
      <c r="T2721" s="28"/>
      <c r="U2721" s="28"/>
      <c r="V2721" s="28"/>
      <c r="W2721" s="28"/>
      <c r="X2721" s="28"/>
      <c r="Y2721" s="26" t="s">
        <v>6011</v>
      </c>
      <c r="Z2721" s="26" t="s">
        <v>6012</v>
      </c>
      <c r="AA2721" s="26" t="s">
        <v>6013</v>
      </c>
      <c r="AB2721" s="26" t="s">
        <v>6011</v>
      </c>
      <c r="AF2721" t="str">
        <f t="shared" si="42"/>
        <v/>
      </c>
    </row>
    <row r="2722" spans="1:32" s="28" customFormat="1">
      <c r="A2722"/>
      <c r="B2722"/>
      <c r="C2722"/>
      <c r="D2722"/>
      <c r="E2722"/>
      <c r="F2722"/>
      <c r="G2722"/>
      <c r="H2722"/>
      <c r="I2722"/>
      <c r="J2722" s="26" t="s">
        <v>6014</v>
      </c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AA2722" s="26" t="s">
        <v>321</v>
      </c>
      <c r="AF2722" t="str">
        <f t="shared" si="42"/>
        <v/>
      </c>
    </row>
    <row r="2723" spans="1:32" s="28" customFormat="1">
      <c r="A2723"/>
      <c r="B2723"/>
      <c r="C2723"/>
      <c r="D2723"/>
      <c r="E2723"/>
      <c r="F2723"/>
      <c r="G2723"/>
      <c r="H2723"/>
      <c r="I2723"/>
      <c r="J2723"/>
      <c r="K2723" s="26" t="s">
        <v>606</v>
      </c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AA2723" s="26" t="s">
        <v>282</v>
      </c>
      <c r="AF2723" t="str">
        <f t="shared" si="42"/>
        <v/>
      </c>
    </row>
    <row r="2724" spans="1:32" s="28" customFormat="1">
      <c r="K2724" s="26" t="s">
        <v>634</v>
      </c>
      <c r="AA2724" s="26" t="s">
        <v>369</v>
      </c>
      <c r="AF2724" t="str">
        <f t="shared" si="42"/>
        <v/>
      </c>
    </row>
    <row r="2725" spans="1:32" s="28" customFormat="1">
      <c r="J2725" s="26" t="s">
        <v>5382</v>
      </c>
      <c r="AA2725" s="26" t="s">
        <v>275</v>
      </c>
      <c r="AF2725" t="str">
        <f t="shared" si="42"/>
        <v/>
      </c>
    </row>
    <row r="2726" spans="1:32" s="28" customFormat="1">
      <c r="A2726"/>
      <c r="B2726"/>
      <c r="C2726"/>
      <c r="D2726"/>
      <c r="E2726"/>
      <c r="F2726"/>
      <c r="G2726"/>
      <c r="H2726"/>
      <c r="I2726"/>
      <c r="J2726" s="26" t="s">
        <v>6015</v>
      </c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AA2726" s="26" t="s">
        <v>367</v>
      </c>
      <c r="AF2726" t="str">
        <f t="shared" si="42"/>
        <v/>
      </c>
    </row>
    <row r="2727" spans="1:32">
      <c r="A2727" s="28"/>
      <c r="B2727" s="28"/>
      <c r="C2727" s="28"/>
      <c r="D2727" s="28"/>
      <c r="E2727" s="28"/>
      <c r="F2727" s="28"/>
      <c r="G2727" s="28"/>
      <c r="H2727" s="28"/>
      <c r="I2727" s="28"/>
      <c r="J2727" s="28"/>
      <c r="K2727" s="26" t="s">
        <v>612</v>
      </c>
      <c r="L2727" s="28"/>
      <c r="M2727" s="28"/>
      <c r="N2727" s="28"/>
      <c r="O2727" s="28"/>
      <c r="P2727" s="28"/>
      <c r="Q2727" s="28"/>
      <c r="R2727" s="28"/>
      <c r="S2727" s="28"/>
      <c r="T2727" s="28"/>
      <c r="U2727" s="28"/>
      <c r="V2727" s="28"/>
      <c r="W2727" s="28"/>
      <c r="X2727" s="28"/>
      <c r="Y2727" s="26" t="s">
        <v>6016</v>
      </c>
      <c r="Z2727" s="26" t="s">
        <v>6017</v>
      </c>
      <c r="AA2727" s="26" t="s">
        <v>6018</v>
      </c>
      <c r="AB2727" s="26" t="s">
        <v>6016</v>
      </c>
      <c r="AF2727" t="str">
        <f t="shared" si="42"/>
        <v/>
      </c>
    </row>
    <row r="2728" spans="1:32" s="28" customFormat="1">
      <c r="K2728" s="26" t="s">
        <v>608</v>
      </c>
      <c r="AA2728" s="26" t="s">
        <v>316</v>
      </c>
      <c r="AF2728" t="str">
        <f t="shared" si="42"/>
        <v/>
      </c>
    </row>
    <row r="2729" spans="1:32" s="28" customFormat="1">
      <c r="K2729" s="26" t="s">
        <v>634</v>
      </c>
      <c r="AA2729" s="26" t="s">
        <v>367</v>
      </c>
      <c r="AF2729" t="str">
        <f t="shared" si="42"/>
        <v/>
      </c>
    </row>
    <row r="2730" spans="1:32" s="28" customFormat="1">
      <c r="K2730" s="26" t="s">
        <v>563</v>
      </c>
      <c r="AA2730" s="26" t="s">
        <v>282</v>
      </c>
      <c r="AF2730" t="str">
        <f t="shared" si="42"/>
        <v/>
      </c>
    </row>
    <row r="2731" spans="1:32" s="28" customFormat="1">
      <c r="K2731" s="26" t="s">
        <v>636</v>
      </c>
      <c r="AA2731" s="26" t="s">
        <v>369</v>
      </c>
      <c r="AF2731" t="str">
        <f t="shared" si="42"/>
        <v/>
      </c>
    </row>
    <row r="2732" spans="1:32" s="28" customFormat="1">
      <c r="A2732"/>
      <c r="B2732"/>
      <c r="C2732"/>
      <c r="D2732"/>
      <c r="E2732"/>
      <c r="F2732"/>
      <c r="G2732"/>
      <c r="H2732"/>
      <c r="I2732"/>
      <c r="J2732" s="26" t="s">
        <v>6019</v>
      </c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AA2732" s="26" t="s">
        <v>275</v>
      </c>
      <c r="AF2732" t="str">
        <f t="shared" si="42"/>
        <v/>
      </c>
    </row>
    <row r="2733" spans="1:32" s="28" customFormat="1">
      <c r="K2733" s="26" t="s">
        <v>626</v>
      </c>
      <c r="AA2733" s="26" t="s">
        <v>321</v>
      </c>
      <c r="AF2733" t="str">
        <f t="shared" si="42"/>
        <v/>
      </c>
    </row>
    <row r="2734" spans="1:32" s="27" customFormat="1">
      <c r="A2734" s="28"/>
      <c r="B2734" s="28"/>
      <c r="C2734" s="28"/>
      <c r="D2734" s="28"/>
      <c r="E2734" s="28"/>
      <c r="F2734" s="28"/>
      <c r="G2734" s="28"/>
      <c r="H2734" s="28"/>
      <c r="I2734" s="28"/>
      <c r="J2734" s="28"/>
      <c r="K2734" s="26" t="s">
        <v>634</v>
      </c>
      <c r="L2734" s="28"/>
      <c r="M2734" s="28"/>
      <c r="N2734" s="28"/>
      <c r="O2734" s="28"/>
      <c r="P2734" s="28"/>
      <c r="Q2734" s="28"/>
      <c r="R2734" s="28"/>
      <c r="S2734" s="28"/>
      <c r="T2734" s="28"/>
      <c r="U2734" s="28"/>
      <c r="V2734" s="28"/>
      <c r="W2734" s="28"/>
      <c r="X2734" s="28"/>
      <c r="Y2734" s="26" t="s">
        <v>4716</v>
      </c>
      <c r="Z2734" s="26" t="s">
        <v>4717</v>
      </c>
      <c r="AA2734" s="26" t="s">
        <v>4718</v>
      </c>
      <c r="AB2734" s="26" t="s">
        <v>4716</v>
      </c>
      <c r="AF2734" t="str">
        <f t="shared" si="42"/>
        <v/>
      </c>
    </row>
    <row r="2735" spans="1:32" s="27" customFormat="1">
      <c r="A2735" s="28"/>
      <c r="B2735" s="28"/>
      <c r="C2735" s="28"/>
      <c r="D2735" s="28"/>
      <c r="E2735" s="28"/>
      <c r="F2735" s="28"/>
      <c r="G2735" s="28"/>
      <c r="H2735" s="28"/>
      <c r="I2735" s="28"/>
      <c r="J2735" s="28"/>
      <c r="K2735" s="26" t="s">
        <v>563</v>
      </c>
      <c r="L2735" s="28"/>
      <c r="M2735" s="28"/>
      <c r="N2735" s="28"/>
      <c r="O2735" s="28"/>
      <c r="P2735" s="28"/>
      <c r="Q2735" s="28"/>
      <c r="R2735" s="28"/>
      <c r="S2735" s="28"/>
      <c r="T2735" s="28"/>
      <c r="U2735" s="28"/>
      <c r="V2735" s="28"/>
      <c r="W2735" s="28"/>
      <c r="X2735" s="28"/>
      <c r="Y2735" s="26" t="s">
        <v>4720</v>
      </c>
      <c r="Z2735" s="26" t="s">
        <v>4721</v>
      </c>
      <c r="AA2735" s="26" t="s">
        <v>404</v>
      </c>
      <c r="AB2735" s="26" t="s">
        <v>4720</v>
      </c>
      <c r="AF2735" t="str">
        <f t="shared" si="42"/>
        <v/>
      </c>
    </row>
    <row r="2736" spans="1:32" s="28" customFormat="1">
      <c r="K2736" s="26" t="s">
        <v>636</v>
      </c>
      <c r="AA2736" s="26" t="s">
        <v>4678</v>
      </c>
      <c r="AF2736" t="str">
        <f t="shared" si="42"/>
        <v/>
      </c>
    </row>
    <row r="2737" spans="1:32" s="28" customFormat="1">
      <c r="K2737" s="26" t="s">
        <v>612</v>
      </c>
      <c r="AA2737" s="26" t="s">
        <v>4714</v>
      </c>
      <c r="AF2737" t="str">
        <f t="shared" si="42"/>
        <v/>
      </c>
    </row>
    <row r="2738" spans="1:32" s="28" customFormat="1">
      <c r="A2738"/>
      <c r="B2738"/>
      <c r="C2738"/>
      <c r="D2738"/>
      <c r="E2738"/>
      <c r="F2738"/>
      <c r="G2738"/>
      <c r="H2738"/>
      <c r="I2738"/>
      <c r="J2738" s="26" t="s">
        <v>6020</v>
      </c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AA2738" s="26" t="s">
        <v>4638</v>
      </c>
      <c r="AF2738" t="str">
        <f t="shared" si="42"/>
        <v/>
      </c>
    </row>
    <row r="2739" spans="1:32" s="28" customFormat="1">
      <c r="K2739" s="26" t="s">
        <v>628</v>
      </c>
      <c r="AA2739" s="26" t="s">
        <v>4672</v>
      </c>
      <c r="AF2739" t="str">
        <f t="shared" si="42"/>
        <v/>
      </c>
    </row>
    <row r="2740" spans="1:32" s="28" customFormat="1">
      <c r="K2740" s="26" t="s">
        <v>612</v>
      </c>
      <c r="AA2740" s="26" t="s">
        <v>4683</v>
      </c>
      <c r="AF2740" t="str">
        <f t="shared" si="42"/>
        <v/>
      </c>
    </row>
    <row r="2741" spans="1:32" s="28" customFormat="1">
      <c r="K2741" s="26" t="s">
        <v>634</v>
      </c>
      <c r="AA2741" s="26" t="s">
        <v>768</v>
      </c>
      <c r="AF2741" t="str">
        <f t="shared" si="42"/>
        <v/>
      </c>
    </row>
    <row r="2742" spans="1:32" s="27" customFormat="1">
      <c r="A2742" s="28"/>
      <c r="B2742" s="28"/>
      <c r="C2742" s="28"/>
      <c r="D2742" s="28"/>
      <c r="E2742" s="28"/>
      <c r="F2742" s="28"/>
      <c r="G2742" s="28"/>
      <c r="H2742" s="28"/>
      <c r="I2742" s="28"/>
      <c r="J2742" s="28"/>
      <c r="K2742" s="26" t="s">
        <v>563</v>
      </c>
      <c r="L2742" s="28"/>
      <c r="M2742" s="28"/>
      <c r="N2742" s="28"/>
      <c r="O2742" s="28"/>
      <c r="P2742" s="28"/>
      <c r="Q2742" s="28"/>
      <c r="R2742" s="28"/>
      <c r="S2742" s="28"/>
      <c r="T2742" s="28"/>
      <c r="U2742" s="28"/>
      <c r="V2742" s="28"/>
      <c r="W2742" s="28"/>
      <c r="X2742" s="28"/>
      <c r="AA2742" s="26" t="s">
        <v>758</v>
      </c>
      <c r="AF2742" t="str">
        <f t="shared" si="42"/>
        <v/>
      </c>
    </row>
    <row r="2743" spans="1:32" s="27" customFormat="1">
      <c r="A2743" s="28"/>
      <c r="B2743" s="28"/>
      <c r="C2743" s="28"/>
      <c r="D2743" s="28"/>
      <c r="E2743" s="28"/>
      <c r="F2743" s="28"/>
      <c r="G2743" s="28"/>
      <c r="H2743" s="28"/>
      <c r="I2743" s="28"/>
      <c r="J2743" s="28"/>
      <c r="K2743" s="26" t="s">
        <v>636</v>
      </c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AA2743" s="26" t="s">
        <v>744</v>
      </c>
      <c r="AF2743" t="str">
        <f t="shared" si="42"/>
        <v/>
      </c>
    </row>
    <row r="2744" spans="1:32" s="27" customFormat="1">
      <c r="A2744" s="28"/>
      <c r="B2744" s="28"/>
      <c r="C2744" s="28"/>
      <c r="D2744" s="28"/>
      <c r="E2744" s="28"/>
      <c r="F2744" s="28"/>
      <c r="G2744" s="28"/>
      <c r="H2744" s="28"/>
      <c r="I2744" s="28"/>
      <c r="J2744" s="28"/>
      <c r="K2744" s="26" t="s">
        <v>626</v>
      </c>
      <c r="L2744" s="28"/>
      <c r="M2744" s="28"/>
      <c r="N2744" s="28"/>
      <c r="O2744" s="28"/>
      <c r="P2744" s="28"/>
      <c r="Q2744" s="28"/>
      <c r="R2744" s="28"/>
      <c r="S2744" s="28"/>
      <c r="T2744" s="28"/>
      <c r="U2744" s="28"/>
      <c r="V2744" s="28"/>
      <c r="W2744" s="28"/>
      <c r="X2744" s="28"/>
      <c r="Y2744" s="26" t="s">
        <v>4205</v>
      </c>
      <c r="Z2744" s="26" t="s">
        <v>4206</v>
      </c>
      <c r="AA2744" s="26" t="s">
        <v>4207</v>
      </c>
      <c r="AB2744" s="26" t="s">
        <v>4205</v>
      </c>
      <c r="AF2744" t="str">
        <f t="shared" si="42"/>
        <v/>
      </c>
    </row>
    <row r="2745" spans="1:32" s="28" customFormat="1">
      <c r="A2745" s="27"/>
      <c r="B2745" s="27"/>
      <c r="C2745" s="27"/>
      <c r="D2745" s="27"/>
      <c r="E2745" s="27"/>
      <c r="F2745" s="27"/>
      <c r="G2745" s="27"/>
      <c r="H2745" s="27"/>
      <c r="I2745" s="26" t="s">
        <v>5418</v>
      </c>
      <c r="J2745" s="27"/>
      <c r="K2745" s="27"/>
      <c r="L2745" s="27"/>
      <c r="M2745" s="27"/>
      <c r="N2745" s="27"/>
      <c r="O2745" s="27"/>
      <c r="P2745" s="27"/>
      <c r="Q2745" s="27"/>
      <c r="R2745" s="27"/>
      <c r="S2745" s="27"/>
      <c r="T2745" s="27"/>
      <c r="U2745" s="27"/>
      <c r="V2745" s="27"/>
      <c r="W2745" s="27"/>
      <c r="X2745" s="27"/>
      <c r="AA2745" s="26" t="s">
        <v>4180</v>
      </c>
      <c r="AF2745" t="str">
        <f t="shared" si="42"/>
        <v/>
      </c>
    </row>
    <row r="2746" spans="1:32" s="27" customFormat="1">
      <c r="J2746" s="26" t="s">
        <v>555</v>
      </c>
      <c r="Y2746" s="26" t="s">
        <v>4140</v>
      </c>
      <c r="Z2746" s="26" t="s">
        <v>4141</v>
      </c>
      <c r="AA2746" s="26" t="s">
        <v>4142</v>
      </c>
      <c r="AB2746" s="26" t="s">
        <v>4140</v>
      </c>
      <c r="AF2746" t="str">
        <f t="shared" si="42"/>
        <v/>
      </c>
    </row>
    <row r="2747" spans="1:32" s="27" customFormat="1">
      <c r="A2747" s="28"/>
      <c r="B2747" s="28"/>
      <c r="C2747" s="28"/>
      <c r="D2747" s="28"/>
      <c r="E2747" s="28"/>
      <c r="F2747" s="28"/>
      <c r="G2747" s="28"/>
      <c r="H2747" s="28"/>
      <c r="I2747" s="26" t="s">
        <v>5400</v>
      </c>
      <c r="J2747" s="28"/>
      <c r="K2747" s="28"/>
      <c r="L2747" s="28"/>
      <c r="M2747" s="28"/>
      <c r="N2747" s="28"/>
      <c r="O2747" s="28"/>
      <c r="P2747" s="28"/>
      <c r="Q2747" s="28"/>
      <c r="R2747" s="28"/>
      <c r="S2747" s="28"/>
      <c r="T2747" s="28"/>
      <c r="U2747" s="28"/>
      <c r="V2747" s="28"/>
      <c r="W2747" s="28"/>
      <c r="X2747" s="28"/>
      <c r="Y2747" s="26" t="s">
        <v>4209</v>
      </c>
      <c r="Z2747" s="26" t="s">
        <v>923</v>
      </c>
      <c r="AA2747" s="26" t="s">
        <v>4210</v>
      </c>
      <c r="AB2747" s="26" t="s">
        <v>4209</v>
      </c>
      <c r="AF2747" t="str">
        <f t="shared" si="42"/>
        <v/>
      </c>
    </row>
    <row r="2748" spans="1:32" s="28" customFormat="1">
      <c r="I2748" s="26" t="s">
        <v>5412</v>
      </c>
      <c r="AA2748" s="26" t="s">
        <v>752</v>
      </c>
      <c r="AF2748" t="str">
        <f t="shared" si="42"/>
        <v/>
      </c>
    </row>
    <row r="2749" spans="1:32" s="27" customFormat="1">
      <c r="A2749" s="28"/>
      <c r="B2749" s="28"/>
      <c r="C2749" s="28"/>
      <c r="D2749" s="28"/>
      <c r="E2749" s="28"/>
      <c r="F2749" s="28"/>
      <c r="G2749" s="28"/>
      <c r="H2749" s="28"/>
      <c r="I2749" s="26" t="s">
        <v>5387</v>
      </c>
      <c r="J2749" s="28"/>
      <c r="K2749" s="28"/>
      <c r="L2749" s="28"/>
      <c r="M2749" s="28"/>
      <c r="N2749" s="28"/>
      <c r="O2749" s="28"/>
      <c r="P2749" s="28"/>
      <c r="Q2749" s="28"/>
      <c r="R2749" s="28"/>
      <c r="S2749" s="28"/>
      <c r="T2749" s="28"/>
      <c r="U2749" s="28"/>
      <c r="V2749" s="28"/>
      <c r="W2749" s="28"/>
      <c r="X2749" s="28"/>
      <c r="Y2749" s="26" t="s">
        <v>1961</v>
      </c>
      <c r="Z2749" s="26" t="s">
        <v>1962</v>
      </c>
      <c r="AA2749" s="26" t="s">
        <v>1396</v>
      </c>
      <c r="AB2749" s="26" t="s">
        <v>1961</v>
      </c>
      <c r="AF2749" t="str">
        <f t="shared" si="42"/>
        <v/>
      </c>
    </row>
    <row r="2750" spans="1:32" s="28" customFormat="1">
      <c r="I2750" s="26" t="s">
        <v>5399</v>
      </c>
      <c r="AA2750" s="26" t="s">
        <v>4190</v>
      </c>
      <c r="AF2750" t="str">
        <f t="shared" si="42"/>
        <v/>
      </c>
    </row>
    <row r="2751" spans="1:32" s="27" customFormat="1">
      <c r="A2751" s="28"/>
      <c r="B2751" s="28"/>
      <c r="C2751" s="28"/>
      <c r="D2751" s="28"/>
      <c r="E2751" s="28"/>
      <c r="F2751" s="28"/>
      <c r="G2751" s="28"/>
      <c r="H2751" s="28"/>
      <c r="I2751" s="26" t="s">
        <v>5401</v>
      </c>
      <c r="J2751" s="28"/>
      <c r="K2751" s="28"/>
      <c r="L2751" s="28"/>
      <c r="M2751" s="28"/>
      <c r="N2751" s="28"/>
      <c r="O2751" s="28"/>
      <c r="P2751" s="28"/>
      <c r="Q2751" s="28"/>
      <c r="R2751" s="28"/>
      <c r="S2751" s="28"/>
      <c r="T2751" s="28"/>
      <c r="U2751" s="28"/>
      <c r="V2751" s="28"/>
      <c r="W2751" s="28"/>
      <c r="X2751" s="28"/>
      <c r="AA2751" s="26" t="s">
        <v>4168</v>
      </c>
      <c r="AF2751" t="str">
        <f t="shared" si="42"/>
        <v/>
      </c>
    </row>
    <row r="2752" spans="1:32" s="27" customFormat="1">
      <c r="A2752" s="28"/>
      <c r="B2752" s="28"/>
      <c r="C2752" s="28"/>
      <c r="D2752" s="28"/>
      <c r="E2752" s="28"/>
      <c r="F2752" s="28"/>
      <c r="G2752" s="28"/>
      <c r="H2752" s="26" t="s">
        <v>524</v>
      </c>
      <c r="I2752" s="28"/>
      <c r="J2752" s="28"/>
      <c r="K2752" s="28"/>
      <c r="L2752" s="28"/>
      <c r="M2752" s="28"/>
      <c r="N2752" s="28"/>
      <c r="O2752" s="28"/>
      <c r="P2752" s="28"/>
      <c r="Q2752" s="28"/>
      <c r="R2752" s="28"/>
      <c r="S2752" s="28"/>
      <c r="T2752" s="28"/>
      <c r="U2752" s="28"/>
      <c r="V2752" s="28"/>
      <c r="W2752" s="28"/>
      <c r="X2752" s="28"/>
      <c r="Y2752" s="26" t="s">
        <v>5389</v>
      </c>
      <c r="Z2752" s="26" t="s">
        <v>5390</v>
      </c>
      <c r="AA2752" s="26" t="s">
        <v>5391</v>
      </c>
      <c r="AB2752" s="26" t="s">
        <v>5389</v>
      </c>
      <c r="AF2752" t="str">
        <f t="shared" si="42"/>
        <v/>
      </c>
    </row>
    <row r="2753" spans="1:32" s="28" customFormat="1">
      <c r="A2753" s="27"/>
      <c r="B2753" s="27"/>
      <c r="C2753" s="27"/>
      <c r="D2753" s="27"/>
      <c r="E2753" s="27"/>
      <c r="F2753" s="27"/>
      <c r="G2753" s="27"/>
      <c r="H2753" s="26" t="s">
        <v>1004</v>
      </c>
      <c r="I2753" s="27"/>
      <c r="J2753" s="27"/>
      <c r="K2753" s="27"/>
      <c r="L2753" s="27"/>
      <c r="M2753" s="27"/>
      <c r="N2753" s="27"/>
      <c r="O2753" s="27"/>
      <c r="P2753" s="27"/>
      <c r="Q2753" s="27"/>
      <c r="R2753" s="27"/>
      <c r="S2753" s="27"/>
      <c r="T2753" s="27"/>
      <c r="U2753" s="27"/>
      <c r="V2753" s="27"/>
      <c r="W2753" s="27"/>
      <c r="X2753" s="27"/>
      <c r="AA2753" s="26" t="s">
        <v>680</v>
      </c>
      <c r="AF2753" t="str">
        <f t="shared" si="42"/>
        <v/>
      </c>
    </row>
    <row r="2754" spans="1:32" s="27" customFormat="1">
      <c r="H2754" s="26" t="s">
        <v>903</v>
      </c>
      <c r="Y2754" s="26" t="s">
        <v>5396</v>
      </c>
      <c r="Z2754" s="26" t="s">
        <v>5397</v>
      </c>
      <c r="AA2754" s="26" t="s">
        <v>5398</v>
      </c>
      <c r="AB2754" s="26" t="s">
        <v>5396</v>
      </c>
      <c r="AF2754" t="str">
        <f t="shared" si="42"/>
        <v/>
      </c>
    </row>
    <row r="2755" spans="1:32">
      <c r="A2755" s="27"/>
      <c r="B2755" s="27"/>
      <c r="C2755" s="27"/>
      <c r="D2755" s="27"/>
      <c r="E2755" s="27"/>
      <c r="F2755" s="27"/>
      <c r="G2755" s="27"/>
      <c r="H2755" s="26" t="s">
        <v>1291</v>
      </c>
      <c r="I2755" s="27"/>
      <c r="J2755" s="27"/>
      <c r="K2755" s="27"/>
      <c r="L2755" s="27"/>
      <c r="M2755" s="27"/>
      <c r="N2755" s="27"/>
      <c r="O2755" s="27"/>
      <c r="P2755" s="27"/>
      <c r="Q2755" s="27"/>
      <c r="R2755" s="27"/>
      <c r="S2755" s="27"/>
      <c r="T2755" s="27"/>
      <c r="U2755" s="27"/>
      <c r="V2755" s="27"/>
      <c r="W2755" s="27"/>
      <c r="X2755" s="27"/>
      <c r="Y2755" s="26" t="s">
        <v>6021</v>
      </c>
      <c r="Z2755" s="26" t="s">
        <v>6022</v>
      </c>
      <c r="AA2755" s="26" t="s">
        <v>6023</v>
      </c>
      <c r="AB2755" s="26" t="s">
        <v>6021</v>
      </c>
      <c r="AF2755" t="str">
        <f t="shared" ref="AF2755:AF2818" si="43">IFERROR(VLOOKUP(AE2755, $Z$2:$AA$4500,2,0),"")</f>
        <v/>
      </c>
    </row>
    <row r="2756" spans="1:32" s="27" customFormat="1">
      <c r="A2756" s="28"/>
      <c r="B2756" s="28"/>
      <c r="C2756" s="28"/>
      <c r="D2756" s="28"/>
      <c r="E2756" s="28"/>
      <c r="F2756" s="28"/>
      <c r="G2756" s="28"/>
      <c r="H2756" s="28"/>
      <c r="I2756" s="26" t="s">
        <v>1295</v>
      </c>
      <c r="J2756" s="28"/>
      <c r="K2756" s="28"/>
      <c r="L2756" s="28"/>
      <c r="M2756" s="28"/>
      <c r="N2756" s="28"/>
      <c r="O2756" s="28"/>
      <c r="P2756" s="28"/>
      <c r="Q2756" s="28"/>
      <c r="R2756" s="28"/>
      <c r="S2756" s="28"/>
      <c r="T2756" s="28"/>
      <c r="U2756" s="28"/>
      <c r="V2756" s="28"/>
      <c r="W2756" s="28"/>
      <c r="X2756" s="28"/>
      <c r="Y2756" s="26" t="s">
        <v>5146</v>
      </c>
      <c r="Z2756" s="26" t="s">
        <v>882</v>
      </c>
      <c r="AA2756" s="26" t="s">
        <v>5147</v>
      </c>
      <c r="AB2756" s="26" t="s">
        <v>5146</v>
      </c>
      <c r="AF2756" t="str">
        <f t="shared" si="43"/>
        <v/>
      </c>
    </row>
    <row r="2757" spans="1:32" s="28" customFormat="1">
      <c r="A2757" s="27"/>
      <c r="B2757" s="27"/>
      <c r="C2757" s="27"/>
      <c r="D2757" s="27"/>
      <c r="E2757" s="27"/>
      <c r="F2757" s="27"/>
      <c r="G2757" s="27"/>
      <c r="H2757" s="27"/>
      <c r="I2757" s="26" t="s">
        <v>931</v>
      </c>
      <c r="J2757" s="27"/>
      <c r="K2757" s="27"/>
      <c r="L2757" s="27"/>
      <c r="M2757" s="27"/>
      <c r="N2757" s="27"/>
      <c r="O2757" s="27"/>
      <c r="P2757" s="27"/>
      <c r="Q2757" s="27"/>
      <c r="R2757" s="27"/>
      <c r="S2757" s="27"/>
      <c r="T2757" s="27"/>
      <c r="U2757" s="27"/>
      <c r="V2757" s="27"/>
      <c r="W2757" s="27"/>
      <c r="X2757" s="27"/>
      <c r="AA2757" s="26" t="s">
        <v>5158</v>
      </c>
      <c r="AF2757" t="str">
        <f t="shared" si="43"/>
        <v/>
      </c>
    </row>
    <row r="2758" spans="1:32" s="27" customFormat="1">
      <c r="I2758" s="26" t="s">
        <v>1299</v>
      </c>
      <c r="Y2758" s="26" t="s">
        <v>5159</v>
      </c>
      <c r="Z2758" s="26" t="s">
        <v>873</v>
      </c>
      <c r="AA2758" s="26" t="s">
        <v>5160</v>
      </c>
      <c r="AB2758" s="26" t="s">
        <v>5159</v>
      </c>
      <c r="AF2758" t="str">
        <f t="shared" si="43"/>
        <v/>
      </c>
    </row>
    <row r="2759" spans="1:32" s="28" customFormat="1">
      <c r="A2759" s="27"/>
      <c r="B2759" s="27"/>
      <c r="C2759" s="27"/>
      <c r="D2759" s="27"/>
      <c r="E2759" s="27"/>
      <c r="F2759" s="27"/>
      <c r="G2759" s="27"/>
      <c r="H2759" s="27"/>
      <c r="I2759" s="26" t="s">
        <v>909</v>
      </c>
      <c r="J2759" s="27"/>
      <c r="K2759" s="27"/>
      <c r="L2759" s="27"/>
      <c r="M2759" s="27"/>
      <c r="N2759" s="27"/>
      <c r="O2759" s="27"/>
      <c r="P2759" s="27"/>
      <c r="Q2759" s="27"/>
      <c r="R2759" s="27"/>
      <c r="S2759" s="27"/>
      <c r="T2759" s="27"/>
      <c r="U2759" s="27"/>
      <c r="V2759" s="27"/>
      <c r="W2759" s="27"/>
      <c r="X2759" s="27"/>
      <c r="AA2759" s="26" t="s">
        <v>275</v>
      </c>
      <c r="AF2759" t="str">
        <f t="shared" si="43"/>
        <v/>
      </c>
    </row>
    <row r="2760" spans="1:32" s="28" customFormat="1">
      <c r="A2760" s="27"/>
      <c r="B2760" s="27"/>
      <c r="C2760" s="27"/>
      <c r="D2760" s="27"/>
      <c r="E2760" s="27"/>
      <c r="F2760" s="27"/>
      <c r="G2760" s="27"/>
      <c r="H2760" s="27"/>
      <c r="I2760" s="26" t="s">
        <v>930</v>
      </c>
      <c r="J2760" s="27"/>
      <c r="K2760" s="27"/>
      <c r="L2760" s="27"/>
      <c r="M2760" s="27"/>
      <c r="N2760" s="27"/>
      <c r="O2760" s="27"/>
      <c r="P2760" s="27"/>
      <c r="Q2760" s="27"/>
      <c r="R2760" s="27"/>
      <c r="S2760" s="27"/>
      <c r="T2760" s="27"/>
      <c r="U2760" s="27"/>
      <c r="V2760" s="27"/>
      <c r="W2760" s="27"/>
      <c r="X2760" s="27"/>
      <c r="AA2760" s="26" t="s">
        <v>5149</v>
      </c>
      <c r="AF2760" t="str">
        <f t="shared" si="43"/>
        <v/>
      </c>
    </row>
    <row r="2761" spans="1:32" s="28" customFormat="1">
      <c r="I2761" s="26" t="s">
        <v>1303</v>
      </c>
      <c r="AA2761" s="26" t="s">
        <v>5148</v>
      </c>
      <c r="AF2761" t="str">
        <f t="shared" si="43"/>
        <v/>
      </c>
    </row>
    <row r="2762" spans="1:32" s="28" customFormat="1">
      <c r="A2762" s="27"/>
      <c r="B2762" s="27"/>
      <c r="C2762" s="27"/>
      <c r="D2762" s="27"/>
      <c r="E2762" s="27"/>
      <c r="F2762" s="27"/>
      <c r="G2762" s="27"/>
      <c r="H2762" s="26" t="s">
        <v>1339</v>
      </c>
      <c r="I2762" s="27"/>
      <c r="J2762" s="27"/>
      <c r="K2762" s="27"/>
      <c r="L2762" s="27"/>
      <c r="M2762" s="27"/>
      <c r="N2762" s="27"/>
      <c r="O2762" s="27"/>
      <c r="P2762" s="27"/>
      <c r="Q2762" s="27"/>
      <c r="R2762" s="27"/>
      <c r="S2762" s="27"/>
      <c r="T2762" s="27"/>
      <c r="U2762" s="27"/>
      <c r="V2762" s="27"/>
      <c r="W2762" s="27"/>
      <c r="X2762" s="27"/>
      <c r="AA2762" s="26" t="s">
        <v>5163</v>
      </c>
      <c r="AF2762" t="str">
        <f t="shared" si="43"/>
        <v/>
      </c>
    </row>
    <row r="2763" spans="1:32" s="27" customFormat="1">
      <c r="H2763" s="26" t="s">
        <v>1447</v>
      </c>
      <c r="Y2763" s="26" t="s">
        <v>5165</v>
      </c>
      <c r="Z2763" s="26" t="s">
        <v>787</v>
      </c>
      <c r="AA2763" s="26" t="s">
        <v>5166</v>
      </c>
      <c r="AB2763" s="26" t="s">
        <v>5165</v>
      </c>
      <c r="AF2763" t="str">
        <f t="shared" si="43"/>
        <v/>
      </c>
    </row>
    <row r="2764" spans="1:32" s="27" customFormat="1">
      <c r="A2764" s="28"/>
      <c r="B2764" s="28"/>
      <c r="C2764" s="28"/>
      <c r="D2764" s="28"/>
      <c r="E2764" s="28"/>
      <c r="F2764" s="28"/>
      <c r="G2764" s="28"/>
      <c r="H2764" s="28"/>
      <c r="I2764" s="26" t="s">
        <v>739</v>
      </c>
      <c r="J2764" s="28"/>
      <c r="K2764" s="28"/>
      <c r="L2764" s="28"/>
      <c r="M2764" s="28"/>
      <c r="N2764" s="28"/>
      <c r="O2764" s="28"/>
      <c r="P2764" s="28"/>
      <c r="Q2764" s="28"/>
      <c r="R2764" s="28"/>
      <c r="S2764" s="28"/>
      <c r="T2764" s="28"/>
      <c r="U2764" s="28"/>
      <c r="V2764" s="28"/>
      <c r="W2764" s="28"/>
      <c r="X2764" s="28"/>
      <c r="Y2764" s="26" t="s">
        <v>5154</v>
      </c>
      <c r="Z2764" s="26" t="s">
        <v>886</v>
      </c>
      <c r="AA2764" s="26" t="s">
        <v>5155</v>
      </c>
      <c r="AB2764" s="26" t="s">
        <v>5154</v>
      </c>
      <c r="AF2764" t="str">
        <f t="shared" si="43"/>
        <v/>
      </c>
    </row>
    <row r="2765" spans="1:32" s="27" customFormat="1">
      <c r="I2765" s="26" t="s">
        <v>1458</v>
      </c>
      <c r="Y2765" s="26" t="s">
        <v>5402</v>
      </c>
      <c r="Z2765" s="26" t="s">
        <v>5403</v>
      </c>
      <c r="AA2765" s="26" t="s">
        <v>5404</v>
      </c>
      <c r="AB2765" s="26" t="s">
        <v>5402</v>
      </c>
      <c r="AF2765" t="str">
        <f t="shared" si="43"/>
        <v/>
      </c>
    </row>
    <row r="2766" spans="1:32" s="28" customFormat="1">
      <c r="A2766"/>
      <c r="B2766"/>
      <c r="C2766"/>
      <c r="D2766"/>
      <c r="E2766"/>
      <c r="F2766"/>
      <c r="G2766"/>
      <c r="H2766"/>
      <c r="I2766"/>
      <c r="J2766" s="26" t="s">
        <v>6024</v>
      </c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AA2766" s="26" t="s">
        <v>686</v>
      </c>
      <c r="AF2766" t="str">
        <f t="shared" si="43"/>
        <v/>
      </c>
    </row>
    <row r="2767" spans="1:32" s="28" customFormat="1">
      <c r="A2767" s="27"/>
      <c r="B2767" s="27"/>
      <c r="C2767" s="27"/>
      <c r="D2767" s="27"/>
      <c r="E2767" s="27"/>
      <c r="F2767" s="27"/>
      <c r="G2767" s="27"/>
      <c r="H2767" s="27"/>
      <c r="I2767" s="27"/>
      <c r="J2767" s="26" t="s">
        <v>722</v>
      </c>
      <c r="K2767" s="27"/>
      <c r="L2767" s="27"/>
      <c r="M2767" s="27"/>
      <c r="N2767" s="27"/>
      <c r="O2767" s="27"/>
      <c r="P2767" s="27"/>
      <c r="Q2767" s="27"/>
      <c r="R2767" s="27"/>
      <c r="S2767" s="27"/>
      <c r="T2767" s="27"/>
      <c r="U2767" s="27"/>
      <c r="V2767" s="27"/>
      <c r="W2767" s="27"/>
      <c r="X2767" s="27"/>
      <c r="AA2767" s="26" t="s">
        <v>685</v>
      </c>
      <c r="AF2767" t="str">
        <f t="shared" si="43"/>
        <v/>
      </c>
    </row>
    <row r="2768" spans="1:32" s="28" customFormat="1">
      <c r="J2768" s="26" t="s">
        <v>704</v>
      </c>
      <c r="AA2768" s="26" t="s">
        <v>688</v>
      </c>
      <c r="AF2768" t="str">
        <f t="shared" si="43"/>
        <v/>
      </c>
    </row>
    <row r="2769" spans="1:32" s="28" customFormat="1">
      <c r="A2769" s="27"/>
      <c r="B2769" s="27"/>
      <c r="C2769" s="27"/>
      <c r="D2769" s="27"/>
      <c r="E2769" s="27"/>
      <c r="F2769" s="27"/>
      <c r="G2769" s="27"/>
      <c r="H2769" s="27"/>
      <c r="I2769" s="27"/>
      <c r="J2769" s="26" t="s">
        <v>698</v>
      </c>
      <c r="K2769" s="27"/>
      <c r="L2769" s="27"/>
      <c r="M2769" s="27"/>
      <c r="N2769" s="27"/>
      <c r="O2769" s="27"/>
      <c r="P2769" s="27"/>
      <c r="Q2769" s="27"/>
      <c r="R2769" s="27"/>
      <c r="S2769" s="27"/>
      <c r="T2769" s="27"/>
      <c r="U2769" s="27"/>
      <c r="V2769" s="27"/>
      <c r="W2769" s="27"/>
      <c r="X2769" s="27"/>
      <c r="AA2769" s="26" t="s">
        <v>963</v>
      </c>
      <c r="AF2769" t="str">
        <f t="shared" si="43"/>
        <v/>
      </c>
    </row>
    <row r="2770" spans="1:32" s="27" customFormat="1">
      <c r="A2770" s="28"/>
      <c r="B2770" s="28"/>
      <c r="C2770" s="28"/>
      <c r="D2770" s="28"/>
      <c r="E2770" s="28"/>
      <c r="F2770" s="28"/>
      <c r="G2770" s="28"/>
      <c r="H2770" s="28"/>
      <c r="I2770" s="28"/>
      <c r="J2770" s="26" t="s">
        <v>636</v>
      </c>
      <c r="K2770" s="28"/>
      <c r="L2770" s="28"/>
      <c r="M2770" s="28"/>
      <c r="N2770" s="28"/>
      <c r="O2770" s="28"/>
      <c r="P2770" s="28"/>
      <c r="Q2770" s="28"/>
      <c r="R2770" s="28"/>
      <c r="S2770" s="28"/>
      <c r="T2770" s="28"/>
      <c r="U2770" s="28"/>
      <c r="V2770" s="28"/>
      <c r="W2770" s="28"/>
      <c r="X2770" s="28"/>
      <c r="Y2770" s="26" t="s">
        <v>5406</v>
      </c>
      <c r="Z2770" s="26" t="s">
        <v>5407</v>
      </c>
      <c r="AA2770" s="26" t="s">
        <v>5408</v>
      </c>
      <c r="AB2770" s="26" t="s">
        <v>5406</v>
      </c>
      <c r="AF2770" t="str">
        <f t="shared" si="43"/>
        <v/>
      </c>
    </row>
    <row r="2771" spans="1:32" s="28" customFormat="1">
      <c r="J2771" s="26" t="s">
        <v>717</v>
      </c>
      <c r="AA2771" s="26" t="s">
        <v>5190</v>
      </c>
      <c r="AF2771" t="str">
        <f t="shared" si="43"/>
        <v/>
      </c>
    </row>
    <row r="2772" spans="1:32" s="28" customFormat="1">
      <c r="J2772" s="26" t="s">
        <v>711</v>
      </c>
      <c r="AA2772" s="26" t="s">
        <v>2540</v>
      </c>
      <c r="AF2772" t="str">
        <f t="shared" si="43"/>
        <v/>
      </c>
    </row>
    <row r="2773" spans="1:32">
      <c r="A2773" s="28"/>
      <c r="B2773" s="28"/>
      <c r="C2773" s="28"/>
      <c r="D2773" s="28"/>
      <c r="E2773" s="28"/>
      <c r="F2773" s="28"/>
      <c r="G2773" s="28"/>
      <c r="H2773" s="28"/>
      <c r="I2773" s="28"/>
      <c r="J2773" s="26" t="s">
        <v>716</v>
      </c>
      <c r="K2773" s="28"/>
      <c r="L2773" s="28"/>
      <c r="M2773" s="28"/>
      <c r="N2773" s="28"/>
      <c r="O2773" s="28"/>
      <c r="P2773" s="28"/>
      <c r="Q2773" s="28"/>
      <c r="R2773" s="28"/>
      <c r="S2773" s="28"/>
      <c r="T2773" s="28"/>
      <c r="U2773" s="28"/>
      <c r="V2773" s="28"/>
      <c r="W2773" s="28"/>
      <c r="X2773" s="28"/>
      <c r="Y2773" s="26" t="s">
        <v>6025</v>
      </c>
      <c r="Z2773" s="26" t="s">
        <v>6026</v>
      </c>
      <c r="AA2773" s="26" t="s">
        <v>6027</v>
      </c>
      <c r="AB2773" s="26" t="s">
        <v>6025</v>
      </c>
      <c r="AF2773" t="str">
        <f t="shared" si="43"/>
        <v/>
      </c>
    </row>
    <row r="2774" spans="1:32" s="28" customFormat="1">
      <c r="A2774" s="27"/>
      <c r="B2774" s="27"/>
      <c r="C2774" s="27"/>
      <c r="D2774" s="27"/>
      <c r="E2774" s="27"/>
      <c r="F2774" s="27"/>
      <c r="G2774" s="27"/>
      <c r="H2774" s="27"/>
      <c r="I2774" s="27"/>
      <c r="J2774" s="26" t="s">
        <v>710</v>
      </c>
      <c r="K2774" s="27"/>
      <c r="L2774" s="27"/>
      <c r="M2774" s="27"/>
      <c r="N2774" s="27"/>
      <c r="O2774" s="27"/>
      <c r="P2774" s="27"/>
      <c r="Q2774" s="27"/>
      <c r="R2774" s="27"/>
      <c r="S2774" s="27"/>
      <c r="T2774" s="27"/>
      <c r="U2774" s="27"/>
      <c r="V2774" s="27"/>
      <c r="W2774" s="27"/>
      <c r="X2774" s="27"/>
      <c r="AA2774" s="26" t="s">
        <v>5395</v>
      </c>
      <c r="AF2774" t="str">
        <f t="shared" si="43"/>
        <v/>
      </c>
    </row>
    <row r="2775" spans="1:32" s="28" customFormat="1">
      <c r="A2775" s="27"/>
      <c r="B2775" s="27"/>
      <c r="C2775" s="27"/>
      <c r="D2775" s="27"/>
      <c r="E2775" s="27"/>
      <c r="F2775" s="27"/>
      <c r="G2775" s="27"/>
      <c r="H2775" s="27"/>
      <c r="I2775" s="27"/>
      <c r="J2775" s="26" t="s">
        <v>699</v>
      </c>
      <c r="K2775" s="27"/>
      <c r="L2775" s="27"/>
      <c r="M2775" s="27"/>
      <c r="N2775" s="27"/>
      <c r="O2775" s="27"/>
      <c r="P2775" s="27"/>
      <c r="Q2775" s="27"/>
      <c r="R2775" s="27"/>
      <c r="S2775" s="27"/>
      <c r="T2775" s="27"/>
      <c r="U2775" s="27"/>
      <c r="V2775" s="27"/>
      <c r="W2775" s="27"/>
      <c r="X2775" s="27"/>
      <c r="AA2775" s="26" t="s">
        <v>5395</v>
      </c>
      <c r="AF2775" t="str">
        <f t="shared" si="43"/>
        <v/>
      </c>
    </row>
    <row r="2776" spans="1:32" s="27" customFormat="1">
      <c r="I2776" s="26" t="s">
        <v>1478</v>
      </c>
      <c r="AA2776" s="26" t="s">
        <v>5404</v>
      </c>
      <c r="AF2776" t="str">
        <f t="shared" si="43"/>
        <v/>
      </c>
    </row>
    <row r="2777" spans="1:32">
      <c r="A2777" s="28"/>
      <c r="B2777" s="28"/>
      <c r="C2777" s="28"/>
      <c r="D2777" s="28"/>
      <c r="E2777" s="28"/>
      <c r="F2777" s="28"/>
      <c r="G2777" s="28"/>
      <c r="H2777" s="28"/>
      <c r="I2777" s="28"/>
      <c r="J2777" s="26" t="s">
        <v>673</v>
      </c>
      <c r="K2777" s="28"/>
      <c r="L2777" s="28"/>
      <c r="M2777" s="28"/>
      <c r="N2777" s="28"/>
      <c r="O2777" s="28"/>
      <c r="P2777" s="28"/>
      <c r="Q2777" s="28"/>
      <c r="R2777" s="28"/>
      <c r="S2777" s="28"/>
      <c r="T2777" s="28"/>
      <c r="U2777" s="28"/>
      <c r="V2777" s="28"/>
      <c r="W2777" s="28"/>
      <c r="X2777" s="28"/>
      <c r="AA2777" s="26" t="s">
        <v>6028</v>
      </c>
      <c r="AF2777" t="str">
        <f t="shared" si="43"/>
        <v/>
      </c>
    </row>
    <row r="2778" spans="1:32" s="27" customFormat="1">
      <c r="A2778" s="28"/>
      <c r="B2778" s="28"/>
      <c r="C2778" s="28"/>
      <c r="D2778" s="28"/>
      <c r="E2778" s="28"/>
      <c r="F2778" s="28"/>
      <c r="G2778" s="28"/>
      <c r="H2778" s="28"/>
      <c r="I2778" s="28"/>
      <c r="J2778" s="26" t="s">
        <v>757</v>
      </c>
      <c r="K2778" s="28"/>
      <c r="L2778" s="28"/>
      <c r="M2778" s="28"/>
      <c r="N2778" s="28"/>
      <c r="O2778" s="28"/>
      <c r="P2778" s="28"/>
      <c r="Q2778" s="28"/>
      <c r="R2778" s="28"/>
      <c r="S2778" s="28"/>
      <c r="T2778" s="28"/>
      <c r="U2778" s="28"/>
      <c r="V2778" s="28"/>
      <c r="W2778" s="28"/>
      <c r="X2778" s="28"/>
      <c r="Y2778" s="26" t="s">
        <v>2130</v>
      </c>
      <c r="Z2778" s="26" t="s">
        <v>2131</v>
      </c>
      <c r="AA2778" s="26" t="s">
        <v>2132</v>
      </c>
      <c r="AB2778" s="26" t="s">
        <v>2130</v>
      </c>
      <c r="AF2778" t="str">
        <f t="shared" si="43"/>
        <v/>
      </c>
    </row>
    <row r="2779" spans="1:32" s="28" customFormat="1">
      <c r="J2779" s="26" t="s">
        <v>677</v>
      </c>
      <c r="AA2779" s="26" t="s">
        <v>5787</v>
      </c>
      <c r="AF2779" t="str">
        <f t="shared" si="43"/>
        <v/>
      </c>
    </row>
    <row r="2780" spans="1:32" s="28" customFormat="1">
      <c r="I2780" s="26" t="s">
        <v>1430</v>
      </c>
      <c r="AA2780" s="26" t="s">
        <v>688</v>
      </c>
      <c r="AF2780" t="str">
        <f t="shared" si="43"/>
        <v/>
      </c>
    </row>
    <row r="2781" spans="1:32" s="28" customFormat="1">
      <c r="A2781" s="27"/>
      <c r="B2781" s="27"/>
      <c r="C2781" s="27"/>
      <c r="D2781" s="27"/>
      <c r="E2781" s="27"/>
      <c r="F2781" s="27"/>
      <c r="G2781" s="27"/>
      <c r="H2781" s="27"/>
      <c r="I2781" s="26" t="s">
        <v>1482</v>
      </c>
      <c r="J2781" s="27"/>
      <c r="K2781" s="27"/>
      <c r="L2781" s="27"/>
      <c r="M2781" s="27"/>
      <c r="N2781" s="27"/>
      <c r="O2781" s="27"/>
      <c r="P2781" s="27"/>
      <c r="Q2781" s="27"/>
      <c r="R2781" s="27"/>
      <c r="S2781" s="27"/>
      <c r="T2781" s="27"/>
      <c r="U2781" s="27"/>
      <c r="V2781" s="27"/>
      <c r="W2781" s="27"/>
      <c r="X2781" s="27"/>
      <c r="AA2781" s="26" t="s">
        <v>5242</v>
      </c>
      <c r="AF2781" t="str">
        <f t="shared" si="43"/>
        <v/>
      </c>
    </row>
    <row r="2782" spans="1:32" s="28" customFormat="1">
      <c r="J2782" s="26" t="s">
        <v>749</v>
      </c>
      <c r="AA2782" s="26" t="s">
        <v>686</v>
      </c>
      <c r="AF2782" t="str">
        <f t="shared" si="43"/>
        <v/>
      </c>
    </row>
    <row r="2783" spans="1:32" s="27" customFormat="1">
      <c r="A2783" s="28"/>
      <c r="B2783" s="28"/>
      <c r="C2783" s="28"/>
      <c r="D2783" s="28"/>
      <c r="E2783" s="28"/>
      <c r="F2783" s="28"/>
      <c r="G2783" s="28"/>
      <c r="H2783" s="28"/>
      <c r="I2783" s="28"/>
      <c r="J2783" s="26" t="s">
        <v>1043</v>
      </c>
      <c r="K2783" s="28"/>
      <c r="L2783" s="28"/>
      <c r="M2783" s="28"/>
      <c r="N2783" s="28"/>
      <c r="O2783" s="28"/>
      <c r="P2783" s="28"/>
      <c r="Q2783" s="28"/>
      <c r="R2783" s="28"/>
      <c r="S2783" s="28"/>
      <c r="T2783" s="28"/>
      <c r="U2783" s="28"/>
      <c r="V2783" s="28"/>
      <c r="W2783" s="28"/>
      <c r="X2783" s="28"/>
      <c r="Y2783" s="26" t="s">
        <v>2901</v>
      </c>
      <c r="Z2783" s="26" t="s">
        <v>2902</v>
      </c>
      <c r="AA2783" s="26" t="s">
        <v>2903</v>
      </c>
      <c r="AB2783" s="26" t="s">
        <v>2901</v>
      </c>
      <c r="AF2783" t="str">
        <f t="shared" si="43"/>
        <v/>
      </c>
    </row>
    <row r="2784" spans="1:32" s="28" customFormat="1">
      <c r="J2784" s="26" t="s">
        <v>1048</v>
      </c>
      <c r="AA2784" s="26" t="s">
        <v>688</v>
      </c>
      <c r="AF2784" t="str">
        <f t="shared" si="43"/>
        <v/>
      </c>
    </row>
    <row r="2785" spans="1:32" s="28" customFormat="1">
      <c r="I2785" s="26" t="s">
        <v>1451</v>
      </c>
      <c r="AA2785" s="26" t="s">
        <v>5242</v>
      </c>
      <c r="AF2785" t="str">
        <f t="shared" si="43"/>
        <v/>
      </c>
    </row>
    <row r="2786" spans="1:32" s="28" customFormat="1">
      <c r="H2786" s="26" t="s">
        <v>1451</v>
      </c>
      <c r="AA2786" s="26" t="s">
        <v>686</v>
      </c>
      <c r="AF2786" t="str">
        <f t="shared" si="43"/>
        <v/>
      </c>
    </row>
    <row r="2787" spans="1:32" s="28" customFormat="1">
      <c r="A2787" s="27"/>
      <c r="B2787" s="27"/>
      <c r="C2787" s="27"/>
      <c r="D2787" s="27"/>
      <c r="E2787" s="27"/>
      <c r="F2787" s="27"/>
      <c r="G2787" s="27"/>
      <c r="H2787" s="26" t="s">
        <v>1478</v>
      </c>
      <c r="I2787" s="27"/>
      <c r="J2787" s="27"/>
      <c r="K2787" s="27"/>
      <c r="L2787" s="27"/>
      <c r="M2787" s="27"/>
      <c r="N2787" s="27"/>
      <c r="O2787" s="27"/>
      <c r="P2787" s="27"/>
      <c r="Q2787" s="27"/>
      <c r="R2787" s="27"/>
      <c r="S2787" s="27"/>
      <c r="T2787" s="27"/>
      <c r="U2787" s="27"/>
      <c r="V2787" s="27"/>
      <c r="W2787" s="27"/>
      <c r="X2787" s="27"/>
      <c r="AA2787" s="26" t="s">
        <v>2826</v>
      </c>
      <c r="AF2787" t="str">
        <f t="shared" si="43"/>
        <v/>
      </c>
    </row>
    <row r="2788" spans="1:32" s="28" customFormat="1">
      <c r="A2788"/>
      <c r="B2788"/>
      <c r="C2788"/>
      <c r="D2788"/>
      <c r="E2788"/>
      <c r="F2788"/>
      <c r="G2788"/>
      <c r="H2788" s="26" t="s">
        <v>6029</v>
      </c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AA2788" s="26" t="s">
        <v>3297</v>
      </c>
      <c r="AF2788" t="str">
        <f t="shared" si="43"/>
        <v/>
      </c>
    </row>
    <row r="2789" spans="1:32" s="27" customFormat="1">
      <c r="H2789" s="26" t="s">
        <v>3047</v>
      </c>
      <c r="Y2789" s="26" t="s">
        <v>3793</v>
      </c>
      <c r="Z2789" s="26" t="s">
        <v>3794</v>
      </c>
      <c r="AA2789" s="26" t="s">
        <v>3795</v>
      </c>
      <c r="AB2789" s="26" t="s">
        <v>3793</v>
      </c>
      <c r="AF2789" t="str">
        <f t="shared" si="43"/>
        <v/>
      </c>
    </row>
    <row r="2790" spans="1:32" s="28" customFormat="1">
      <c r="I2790" s="26" t="s">
        <v>5788</v>
      </c>
      <c r="AA2790" s="26" t="s">
        <v>686</v>
      </c>
      <c r="AF2790" t="str">
        <f t="shared" si="43"/>
        <v/>
      </c>
    </row>
    <row r="2791" spans="1:32">
      <c r="A2791" s="28"/>
      <c r="B2791" s="28"/>
      <c r="C2791" s="28"/>
      <c r="D2791" s="28"/>
      <c r="E2791" s="28"/>
      <c r="F2791" s="28"/>
      <c r="G2791" s="28"/>
      <c r="H2791" s="28"/>
      <c r="I2791" s="26" t="s">
        <v>677</v>
      </c>
      <c r="J2791" s="28"/>
      <c r="K2791" s="28"/>
      <c r="L2791" s="28"/>
      <c r="M2791" s="28"/>
      <c r="N2791" s="28"/>
      <c r="O2791" s="28"/>
      <c r="P2791" s="28"/>
      <c r="Q2791" s="28"/>
      <c r="R2791" s="28"/>
      <c r="S2791" s="28"/>
      <c r="T2791" s="28"/>
      <c r="U2791" s="28"/>
      <c r="V2791" s="28"/>
      <c r="W2791" s="28"/>
      <c r="X2791" s="28"/>
      <c r="Y2791" s="26" t="s">
        <v>6030</v>
      </c>
      <c r="Z2791" s="26" t="s">
        <v>6031</v>
      </c>
      <c r="AA2791" s="26" t="s">
        <v>6032</v>
      </c>
      <c r="AB2791" s="26" t="s">
        <v>6030</v>
      </c>
      <c r="AF2791" t="str">
        <f t="shared" si="43"/>
        <v/>
      </c>
    </row>
    <row r="2792" spans="1:32" s="28" customFormat="1">
      <c r="I2792" s="26" t="s">
        <v>675</v>
      </c>
      <c r="AA2792" s="26" t="s">
        <v>688</v>
      </c>
      <c r="AF2792" t="str">
        <f t="shared" si="43"/>
        <v/>
      </c>
    </row>
    <row r="2793" spans="1:32">
      <c r="A2793" s="28"/>
      <c r="B2793" s="28"/>
      <c r="C2793" s="28"/>
      <c r="D2793" s="28"/>
      <c r="E2793" s="28"/>
      <c r="F2793" s="28"/>
      <c r="G2793" s="28"/>
      <c r="H2793" s="28"/>
      <c r="I2793" s="26" t="s">
        <v>673</v>
      </c>
      <c r="J2793" s="28"/>
      <c r="K2793" s="28"/>
      <c r="L2793" s="28"/>
      <c r="M2793" s="28"/>
      <c r="N2793" s="28"/>
      <c r="O2793" s="28"/>
      <c r="P2793" s="28"/>
      <c r="Q2793" s="28"/>
      <c r="R2793" s="28"/>
      <c r="S2793" s="28"/>
      <c r="T2793" s="28"/>
      <c r="U2793" s="28"/>
      <c r="V2793" s="28"/>
      <c r="W2793" s="28"/>
      <c r="X2793" s="28"/>
      <c r="Y2793" s="26" t="s">
        <v>6033</v>
      </c>
      <c r="Z2793" s="26" t="s">
        <v>6034</v>
      </c>
      <c r="AA2793" s="26" t="s">
        <v>6035</v>
      </c>
      <c r="AB2793" s="26" t="s">
        <v>6033</v>
      </c>
      <c r="AF2793" t="str">
        <f t="shared" si="43"/>
        <v/>
      </c>
    </row>
    <row r="2794" spans="1:32" s="28" customFormat="1">
      <c r="A2794" s="27"/>
      <c r="B2794" s="27"/>
      <c r="C2794" s="27"/>
      <c r="D2794" s="27"/>
      <c r="E2794" s="27"/>
      <c r="F2794" s="27"/>
      <c r="G2794" s="27"/>
      <c r="H2794" s="26" t="s">
        <v>3734</v>
      </c>
      <c r="I2794" s="27"/>
      <c r="J2794" s="27"/>
      <c r="K2794" s="27"/>
      <c r="L2794" s="27"/>
      <c r="M2794" s="27"/>
      <c r="N2794" s="27"/>
      <c r="O2794" s="27"/>
      <c r="P2794" s="27"/>
      <c r="Q2794" s="27"/>
      <c r="R2794" s="27"/>
      <c r="S2794" s="27"/>
      <c r="T2794" s="27"/>
      <c r="U2794" s="27"/>
      <c r="V2794" s="27"/>
      <c r="W2794" s="27"/>
      <c r="X2794" s="27"/>
      <c r="AA2794" s="26" t="s">
        <v>5823</v>
      </c>
      <c r="AF2794" t="str">
        <f t="shared" si="43"/>
        <v/>
      </c>
    </row>
    <row r="2795" spans="1:32">
      <c r="A2795" s="28"/>
      <c r="B2795" s="28"/>
      <c r="C2795" s="28"/>
      <c r="D2795" s="28"/>
      <c r="E2795" s="28"/>
      <c r="F2795" s="28"/>
      <c r="G2795" s="28"/>
      <c r="H2795" s="28"/>
      <c r="I2795" s="26" t="s">
        <v>677</v>
      </c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W2795" s="28"/>
      <c r="X2795" s="28"/>
      <c r="Y2795" s="26" t="s">
        <v>6036</v>
      </c>
      <c r="Z2795" s="26" t="s">
        <v>6037</v>
      </c>
      <c r="AA2795" s="26" t="s">
        <v>6038</v>
      </c>
      <c r="AB2795" s="26" t="s">
        <v>6036</v>
      </c>
      <c r="AF2795" t="str">
        <f t="shared" si="43"/>
        <v/>
      </c>
    </row>
    <row r="2796" spans="1:32" s="27" customFormat="1">
      <c r="A2796" s="28"/>
      <c r="B2796" s="28"/>
      <c r="C2796" s="28"/>
      <c r="D2796" s="28"/>
      <c r="E2796" s="28"/>
      <c r="F2796" s="28"/>
      <c r="G2796" s="28"/>
      <c r="H2796" s="28"/>
      <c r="I2796" s="26" t="s">
        <v>675</v>
      </c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  <c r="T2796" s="28"/>
      <c r="U2796" s="28"/>
      <c r="V2796" s="28"/>
      <c r="W2796" s="28"/>
      <c r="X2796" s="28"/>
      <c r="AA2796" s="26" t="s">
        <v>755</v>
      </c>
      <c r="AF2796" t="str">
        <f t="shared" si="43"/>
        <v/>
      </c>
    </row>
    <row r="2797" spans="1:32" s="28" customFormat="1">
      <c r="I2797" s="26" t="s">
        <v>673</v>
      </c>
      <c r="AA2797" s="26" t="s">
        <v>5838</v>
      </c>
      <c r="AF2797" t="str">
        <f t="shared" si="43"/>
        <v/>
      </c>
    </row>
    <row r="2798" spans="1:32" s="28" customFormat="1">
      <c r="H2798" s="26" t="s">
        <v>3675</v>
      </c>
      <c r="AA2798" s="26" t="s">
        <v>5854</v>
      </c>
      <c r="AF2798" t="str">
        <f t="shared" si="43"/>
        <v/>
      </c>
    </row>
    <row r="2799" spans="1:32">
      <c r="A2799" s="28"/>
      <c r="B2799" s="28"/>
      <c r="C2799" s="28"/>
      <c r="D2799" s="28"/>
      <c r="E2799" s="28"/>
      <c r="F2799" s="28"/>
      <c r="G2799" s="28"/>
      <c r="H2799" s="26" t="s">
        <v>4133</v>
      </c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  <c r="Y2799" s="26" t="s">
        <v>6039</v>
      </c>
      <c r="Z2799" s="26" t="s">
        <v>6040</v>
      </c>
      <c r="AA2799" s="26" t="s">
        <v>6041</v>
      </c>
      <c r="AB2799" s="26" t="s">
        <v>6039</v>
      </c>
      <c r="AF2799" t="str">
        <f t="shared" si="43"/>
        <v/>
      </c>
    </row>
    <row r="2800" spans="1:32" s="28" customFormat="1">
      <c r="A2800" s="27"/>
      <c r="B2800" s="27"/>
      <c r="C2800" s="27"/>
      <c r="D2800" s="27"/>
      <c r="E2800" s="27"/>
      <c r="F2800" s="27"/>
      <c r="G2800" s="27"/>
      <c r="H2800" s="26" t="s">
        <v>4633</v>
      </c>
      <c r="I2800" s="27"/>
      <c r="J2800" s="27"/>
      <c r="K2800" s="27"/>
      <c r="L2800" s="27"/>
      <c r="M2800" s="27"/>
      <c r="N2800" s="27"/>
      <c r="O2800" s="27"/>
      <c r="P2800" s="27"/>
      <c r="Q2800" s="27"/>
      <c r="R2800" s="27"/>
      <c r="S2800" s="27"/>
      <c r="T2800" s="27"/>
      <c r="U2800" s="27"/>
      <c r="V2800" s="27"/>
      <c r="W2800" s="27"/>
      <c r="X2800" s="27"/>
      <c r="AA2800" s="26" t="s">
        <v>5141</v>
      </c>
      <c r="AF2800" t="str">
        <f t="shared" si="43"/>
        <v/>
      </c>
    </row>
    <row r="2801" spans="1:32" s="27" customFormat="1">
      <c r="A2801" s="28"/>
      <c r="B2801" s="28"/>
      <c r="C2801" s="28"/>
      <c r="D2801" s="28"/>
      <c r="E2801" s="28"/>
      <c r="F2801" s="28"/>
      <c r="G2801" s="28"/>
      <c r="H2801" s="28"/>
      <c r="I2801" s="26" t="s">
        <v>673</v>
      </c>
      <c r="J2801" s="28"/>
      <c r="K2801" s="28"/>
      <c r="L2801" s="28"/>
      <c r="M2801" s="28"/>
      <c r="N2801" s="28"/>
      <c r="O2801" s="28"/>
      <c r="P2801" s="28"/>
      <c r="Q2801" s="28"/>
      <c r="R2801" s="28"/>
      <c r="S2801" s="28"/>
      <c r="T2801" s="28"/>
      <c r="U2801" s="28"/>
      <c r="V2801" s="28"/>
      <c r="W2801" s="28"/>
      <c r="X2801" s="28"/>
      <c r="Y2801" s="26" t="s">
        <v>5433</v>
      </c>
      <c r="Z2801" s="26" t="s">
        <v>5434</v>
      </c>
      <c r="AA2801" s="26" t="s">
        <v>5435</v>
      </c>
      <c r="AB2801" s="26" t="s">
        <v>5433</v>
      </c>
      <c r="AF2801" t="str">
        <f t="shared" si="43"/>
        <v/>
      </c>
    </row>
    <row r="2802" spans="1:32" s="28" customFormat="1">
      <c r="A2802"/>
      <c r="B2802"/>
      <c r="C2802"/>
      <c r="D2802"/>
      <c r="E2802"/>
      <c r="F2802"/>
      <c r="G2802"/>
      <c r="H2802"/>
      <c r="I2802" s="26" t="s">
        <v>6042</v>
      </c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AA2802" s="26" t="s">
        <v>1953</v>
      </c>
      <c r="AF2802" t="str">
        <f t="shared" si="43"/>
        <v/>
      </c>
    </row>
    <row r="2803" spans="1:32" s="28" customFormat="1">
      <c r="I2803" s="26" t="s">
        <v>677</v>
      </c>
      <c r="AA2803" s="26" t="s">
        <v>1950</v>
      </c>
      <c r="AF2803" t="str">
        <f t="shared" si="43"/>
        <v/>
      </c>
    </row>
    <row r="2804" spans="1:32" s="28" customFormat="1">
      <c r="A2804"/>
      <c r="B2804"/>
      <c r="C2804"/>
      <c r="D2804"/>
      <c r="E2804"/>
      <c r="F2804"/>
      <c r="G2804"/>
      <c r="H2804" s="26" t="s">
        <v>6043</v>
      </c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AA2804" s="26" t="s">
        <v>1959</v>
      </c>
      <c r="AF2804" t="str">
        <f t="shared" si="43"/>
        <v/>
      </c>
    </row>
    <row r="2805" spans="1:32" s="28" customFormat="1">
      <c r="I2805" s="26" t="s">
        <v>5850</v>
      </c>
      <c r="AA2805" s="26" t="s">
        <v>267</v>
      </c>
      <c r="AF2805" t="str">
        <f t="shared" si="43"/>
        <v/>
      </c>
    </row>
    <row r="2806" spans="1:32" s="27" customFormat="1">
      <c r="A2806"/>
      <c r="B2806"/>
      <c r="C2806"/>
      <c r="D2806"/>
      <c r="E2806"/>
      <c r="F2806"/>
      <c r="G2806"/>
      <c r="H2806"/>
      <c r="I2806" s="26" t="s">
        <v>6044</v>
      </c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 s="26" t="s">
        <v>5436</v>
      </c>
      <c r="Z2806" s="26" t="s">
        <v>979</v>
      </c>
      <c r="AA2806" s="26" t="s">
        <v>5437</v>
      </c>
      <c r="AB2806" s="26" t="s">
        <v>5436</v>
      </c>
      <c r="AF2806" t="str">
        <f t="shared" si="43"/>
        <v/>
      </c>
    </row>
    <row r="2807" spans="1:32" s="28" customFormat="1">
      <c r="A2807" s="27"/>
      <c r="B2807" s="27"/>
      <c r="C2807" s="27"/>
      <c r="D2807" s="27"/>
      <c r="E2807" s="27"/>
      <c r="F2807" s="27"/>
      <c r="G2807" s="27"/>
      <c r="H2807" s="27"/>
      <c r="I2807" s="27"/>
      <c r="J2807" s="26" t="s">
        <v>992</v>
      </c>
      <c r="K2807" s="27"/>
      <c r="L2807" s="27"/>
      <c r="M2807" s="27"/>
      <c r="N2807" s="27"/>
      <c r="O2807" s="27"/>
      <c r="P2807" s="27"/>
      <c r="Q2807" s="27"/>
      <c r="R2807" s="27"/>
      <c r="S2807" s="27"/>
      <c r="T2807" s="27"/>
      <c r="U2807" s="27"/>
      <c r="V2807" s="27"/>
      <c r="W2807" s="27"/>
      <c r="X2807" s="27"/>
      <c r="AA2807" s="26" t="s">
        <v>5075</v>
      </c>
      <c r="AF2807" t="str">
        <f t="shared" si="43"/>
        <v/>
      </c>
    </row>
    <row r="2808" spans="1:32" s="27" customFormat="1">
      <c r="A2808" s="28"/>
      <c r="B2808" s="28"/>
      <c r="C2808" s="28"/>
      <c r="D2808" s="28"/>
      <c r="E2808" s="28"/>
      <c r="F2808" s="28"/>
      <c r="G2808" s="28"/>
      <c r="H2808" s="28"/>
      <c r="I2808" s="28"/>
      <c r="J2808" s="26" t="s">
        <v>5861</v>
      </c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6" t="s">
        <v>5090</v>
      </c>
      <c r="Z2808" s="26" t="s">
        <v>5091</v>
      </c>
      <c r="AA2808" s="26" t="s">
        <v>5092</v>
      </c>
      <c r="AB2808" s="26" t="s">
        <v>5090</v>
      </c>
      <c r="AF2808" t="str">
        <f t="shared" si="43"/>
        <v/>
      </c>
    </row>
    <row r="2809" spans="1:32" s="27" customFormat="1">
      <c r="A2809" s="28"/>
      <c r="B2809" s="28"/>
      <c r="C2809" s="28"/>
      <c r="D2809" s="28"/>
      <c r="E2809" s="28"/>
      <c r="F2809" s="28"/>
      <c r="G2809" s="28"/>
      <c r="H2809" s="28"/>
      <c r="I2809" s="28"/>
      <c r="J2809" s="26" t="s">
        <v>5878</v>
      </c>
      <c r="K2809" s="28"/>
      <c r="L2809" s="28"/>
      <c r="M2809" s="28"/>
      <c r="N2809" s="28"/>
      <c r="O2809" s="28"/>
      <c r="P2809" s="28"/>
      <c r="Q2809" s="28"/>
      <c r="R2809" s="28"/>
      <c r="S2809" s="28"/>
      <c r="T2809" s="28"/>
      <c r="U2809" s="28"/>
      <c r="V2809" s="28"/>
      <c r="W2809" s="28"/>
      <c r="X2809" s="28"/>
      <c r="Y2809" s="26" t="s">
        <v>5097</v>
      </c>
      <c r="Z2809" s="26" t="s">
        <v>5098</v>
      </c>
      <c r="AA2809" s="26" t="s">
        <v>5099</v>
      </c>
      <c r="AB2809" s="26" t="s">
        <v>5097</v>
      </c>
      <c r="AF2809" t="str">
        <f t="shared" si="43"/>
        <v/>
      </c>
    </row>
    <row r="2810" spans="1:32" s="28" customFormat="1">
      <c r="A2810"/>
      <c r="B2810"/>
      <c r="C2810"/>
      <c r="D2810"/>
      <c r="E2810"/>
      <c r="F2810"/>
      <c r="G2810"/>
      <c r="H2810"/>
      <c r="I2810"/>
      <c r="J2810" s="26" t="s">
        <v>6045</v>
      </c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AA2810" s="26" t="s">
        <v>5103</v>
      </c>
      <c r="AF2810" t="str">
        <f t="shared" si="43"/>
        <v/>
      </c>
    </row>
    <row r="2811" spans="1:32">
      <c r="A2811" s="28"/>
      <c r="B2811" s="28"/>
      <c r="C2811" s="28"/>
      <c r="D2811" s="28"/>
      <c r="E2811" s="28"/>
      <c r="F2811" s="28"/>
      <c r="G2811" s="28"/>
      <c r="H2811" s="26" t="s">
        <v>1231</v>
      </c>
      <c r="I2811" s="28"/>
      <c r="J2811" s="28"/>
      <c r="K2811" s="28"/>
      <c r="L2811" s="28"/>
      <c r="M2811" s="28"/>
      <c r="N2811" s="28"/>
      <c r="O2811" s="28"/>
      <c r="P2811" s="28"/>
      <c r="Q2811" s="28"/>
      <c r="R2811" s="28"/>
      <c r="S2811" s="28"/>
      <c r="T2811" s="28"/>
      <c r="U2811" s="28"/>
      <c r="V2811" s="28"/>
      <c r="W2811" s="28"/>
      <c r="X2811" s="28"/>
      <c r="Y2811" s="26" t="s">
        <v>6046</v>
      </c>
      <c r="Z2811" s="26" t="s">
        <v>6047</v>
      </c>
      <c r="AA2811" s="26" t="s">
        <v>6048</v>
      </c>
      <c r="AB2811" s="26" t="s">
        <v>6046</v>
      </c>
      <c r="AF2811" t="str">
        <f t="shared" si="43"/>
        <v/>
      </c>
    </row>
    <row r="2812" spans="1:32" s="28" customFormat="1">
      <c r="A2812" s="27"/>
      <c r="B2812" s="27"/>
      <c r="C2812" s="27"/>
      <c r="D2812" s="27"/>
      <c r="E2812" s="27"/>
      <c r="F2812" s="27"/>
      <c r="G2812" s="27"/>
      <c r="H2812" s="26" t="s">
        <v>1519</v>
      </c>
      <c r="I2812" s="27"/>
      <c r="J2812" s="27"/>
      <c r="K2812" s="27"/>
      <c r="L2812" s="27"/>
      <c r="M2812" s="27"/>
      <c r="N2812" s="27"/>
      <c r="O2812" s="27"/>
      <c r="P2812" s="27"/>
      <c r="Q2812" s="27"/>
      <c r="R2812" s="27"/>
      <c r="S2812" s="27"/>
      <c r="T2812" s="27"/>
      <c r="U2812" s="27"/>
      <c r="V2812" s="27"/>
      <c r="W2812" s="27"/>
      <c r="X2812" s="27"/>
      <c r="AA2812" s="26" t="s">
        <v>5108</v>
      </c>
      <c r="AF2812" t="str">
        <f t="shared" si="43"/>
        <v/>
      </c>
    </row>
    <row r="2813" spans="1:32" s="28" customFormat="1">
      <c r="I2813" s="26" t="s">
        <v>915</v>
      </c>
      <c r="AA2813" s="26" t="s">
        <v>4953</v>
      </c>
      <c r="AF2813" t="str">
        <f t="shared" si="43"/>
        <v/>
      </c>
    </row>
    <row r="2814" spans="1:32" s="28" customFormat="1">
      <c r="I2814" s="26" t="s">
        <v>914</v>
      </c>
      <c r="AA2814" s="26" t="s">
        <v>5095</v>
      </c>
      <c r="AF2814" t="str">
        <f t="shared" si="43"/>
        <v/>
      </c>
    </row>
    <row r="2815" spans="1:32">
      <c r="A2815" s="28"/>
      <c r="B2815" s="28"/>
      <c r="C2815" s="28"/>
      <c r="D2815" s="28"/>
      <c r="E2815" s="28"/>
      <c r="F2815" s="28"/>
      <c r="G2815" s="28"/>
      <c r="H2815" s="28"/>
      <c r="I2815" s="26" t="s">
        <v>920</v>
      </c>
      <c r="J2815" s="28"/>
      <c r="K2815" s="28"/>
      <c r="L2815" s="28"/>
      <c r="M2815" s="28"/>
      <c r="N2815" s="28"/>
      <c r="O2815" s="28"/>
      <c r="P2815" s="28"/>
      <c r="Q2815" s="28"/>
      <c r="R2815" s="28"/>
      <c r="S2815" s="28"/>
      <c r="T2815" s="28"/>
      <c r="U2815" s="28"/>
      <c r="V2815" s="28"/>
      <c r="W2815" s="28"/>
      <c r="X2815" s="28"/>
      <c r="AA2815" s="26" t="s">
        <v>6049</v>
      </c>
      <c r="AF2815" t="str">
        <f t="shared" si="43"/>
        <v/>
      </c>
    </row>
    <row r="2816" spans="1:32" s="28" customFormat="1">
      <c r="I2816" s="26" t="s">
        <v>632</v>
      </c>
      <c r="AA2816" s="26" t="s">
        <v>277</v>
      </c>
      <c r="AF2816" t="str">
        <f t="shared" si="43"/>
        <v/>
      </c>
    </row>
    <row r="2817" spans="1:32" s="28" customFormat="1">
      <c r="A2817" s="27"/>
      <c r="B2817" s="27"/>
      <c r="C2817" s="27"/>
      <c r="D2817" s="27"/>
      <c r="E2817" s="27"/>
      <c r="F2817" s="27"/>
      <c r="G2817" s="27"/>
      <c r="H2817" s="27"/>
      <c r="I2817" s="26" t="s">
        <v>1523</v>
      </c>
      <c r="J2817" s="27"/>
      <c r="K2817" s="27"/>
      <c r="L2817" s="27"/>
      <c r="M2817" s="27"/>
      <c r="N2817" s="27"/>
      <c r="O2817" s="27"/>
      <c r="P2817" s="27"/>
      <c r="Q2817" s="27"/>
      <c r="R2817" s="27"/>
      <c r="S2817" s="27"/>
      <c r="T2817" s="27"/>
      <c r="U2817" s="27"/>
      <c r="V2817" s="27"/>
      <c r="W2817" s="27"/>
      <c r="X2817" s="27"/>
      <c r="AA2817" s="26" t="s">
        <v>286</v>
      </c>
      <c r="AF2817" t="str">
        <f t="shared" si="43"/>
        <v/>
      </c>
    </row>
    <row r="2818" spans="1:32" s="28" customFormat="1">
      <c r="H2818" s="26" t="s">
        <v>1904</v>
      </c>
      <c r="AA2818" s="26" t="s">
        <v>300</v>
      </c>
      <c r="AF2818" t="str">
        <f t="shared" si="43"/>
        <v/>
      </c>
    </row>
    <row r="2819" spans="1:32" s="28" customFormat="1">
      <c r="A2819" s="27"/>
      <c r="B2819" s="27"/>
      <c r="C2819" s="27"/>
      <c r="D2819" s="27"/>
      <c r="E2819" s="27"/>
      <c r="F2819" s="27"/>
      <c r="G2819" s="27"/>
      <c r="H2819" s="26" t="s">
        <v>1926</v>
      </c>
      <c r="I2819" s="27"/>
      <c r="J2819" s="27"/>
      <c r="K2819" s="27"/>
      <c r="L2819" s="27"/>
      <c r="M2819" s="27"/>
      <c r="N2819" s="27"/>
      <c r="O2819" s="27"/>
      <c r="P2819" s="27"/>
      <c r="Q2819" s="27"/>
      <c r="R2819" s="27"/>
      <c r="S2819" s="27"/>
      <c r="T2819" s="27"/>
      <c r="U2819" s="27"/>
      <c r="V2819" s="27"/>
      <c r="W2819" s="27"/>
      <c r="X2819" s="27"/>
      <c r="AA2819" s="26" t="s">
        <v>3004</v>
      </c>
      <c r="AF2819" t="str">
        <f t="shared" ref="AF2819:AF2882" si="44">IFERROR(VLOOKUP(AE2819, $Z$2:$AA$4500,2,0),"")</f>
        <v/>
      </c>
    </row>
    <row r="2820" spans="1:32" s="28" customFormat="1">
      <c r="A2820" s="27"/>
      <c r="B2820" s="27"/>
      <c r="C2820" s="27"/>
      <c r="D2820" s="27"/>
      <c r="E2820" s="27"/>
      <c r="F2820" s="27"/>
      <c r="G2820" s="27"/>
      <c r="H2820" s="27"/>
      <c r="I2820" s="26" t="s">
        <v>1932</v>
      </c>
      <c r="J2820" s="27"/>
      <c r="K2820" s="27"/>
      <c r="L2820" s="27"/>
      <c r="M2820" s="27"/>
      <c r="N2820" s="27"/>
      <c r="O2820" s="27"/>
      <c r="P2820" s="27"/>
      <c r="Q2820" s="27"/>
      <c r="R2820" s="27"/>
      <c r="S2820" s="27"/>
      <c r="T2820" s="27"/>
      <c r="U2820" s="27"/>
      <c r="V2820" s="27"/>
      <c r="W2820" s="27"/>
      <c r="X2820" s="27"/>
      <c r="AA2820" s="26" t="s">
        <v>3288</v>
      </c>
      <c r="AF2820" t="str">
        <f t="shared" si="44"/>
        <v/>
      </c>
    </row>
    <row r="2821" spans="1:32" s="27" customFormat="1">
      <c r="A2821" s="28"/>
      <c r="B2821" s="28"/>
      <c r="C2821" s="28"/>
      <c r="D2821" s="28"/>
      <c r="E2821" s="28"/>
      <c r="F2821" s="28"/>
      <c r="G2821" s="28"/>
      <c r="H2821" s="28"/>
      <c r="I2821" s="28"/>
      <c r="J2821" s="26" t="s">
        <v>1934</v>
      </c>
      <c r="K2821" s="28"/>
      <c r="L2821" s="28"/>
      <c r="M2821" s="28"/>
      <c r="N2821" s="28"/>
      <c r="O2821" s="28"/>
      <c r="P2821" s="28"/>
      <c r="Q2821" s="28"/>
      <c r="R2821" s="28"/>
      <c r="S2821" s="28"/>
      <c r="T2821" s="28"/>
      <c r="U2821" s="28"/>
      <c r="V2821" s="28"/>
      <c r="W2821" s="28"/>
      <c r="X2821" s="28"/>
      <c r="Y2821" s="26" t="s">
        <v>4020</v>
      </c>
      <c r="Z2821" s="26" t="s">
        <v>4021</v>
      </c>
      <c r="AA2821" s="26" t="s">
        <v>4022</v>
      </c>
      <c r="AB2821" s="26" t="s">
        <v>4020</v>
      </c>
      <c r="AF2821" t="str">
        <f t="shared" si="44"/>
        <v/>
      </c>
    </row>
    <row r="2822" spans="1:32" s="28" customFormat="1">
      <c r="A2822"/>
      <c r="B2822"/>
      <c r="C2822"/>
      <c r="D2822"/>
      <c r="E2822"/>
      <c r="F2822"/>
      <c r="G2822"/>
      <c r="H2822"/>
      <c r="I2822"/>
      <c r="J2822" s="26" t="s">
        <v>6050</v>
      </c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AA2822" s="26" t="s">
        <v>5242</v>
      </c>
      <c r="AF2822" t="str">
        <f t="shared" si="44"/>
        <v/>
      </c>
    </row>
    <row r="2823" spans="1:32" s="28" customFormat="1">
      <c r="J2823" s="26" t="s">
        <v>1938</v>
      </c>
      <c r="AA2823" s="26" t="s">
        <v>688</v>
      </c>
      <c r="AF2823" t="str">
        <f t="shared" si="44"/>
        <v/>
      </c>
    </row>
    <row r="2824" spans="1:32" s="28" customFormat="1">
      <c r="J2824" s="26" t="s">
        <v>1764</v>
      </c>
      <c r="AA2824" s="26" t="s">
        <v>686</v>
      </c>
      <c r="AF2824" t="str">
        <f t="shared" si="44"/>
        <v/>
      </c>
    </row>
    <row r="2825" spans="1:32" s="28" customFormat="1">
      <c r="I2825" s="26" t="s">
        <v>1929</v>
      </c>
      <c r="AA2825" s="26" t="s">
        <v>323</v>
      </c>
      <c r="AF2825" t="str">
        <f t="shared" si="44"/>
        <v/>
      </c>
    </row>
    <row r="2826" spans="1:32" s="28" customFormat="1">
      <c r="A2826"/>
      <c r="B2826"/>
      <c r="C2826"/>
      <c r="D2826"/>
      <c r="E2826"/>
      <c r="F2826"/>
      <c r="G2826"/>
      <c r="H2826" s="26" t="s">
        <v>520</v>
      </c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AA2826" s="26" t="s">
        <v>5173</v>
      </c>
      <c r="AF2826" t="str">
        <f t="shared" si="44"/>
        <v/>
      </c>
    </row>
    <row r="2827" spans="1:32" s="27" customFormat="1">
      <c r="A2827" s="28"/>
      <c r="B2827" s="28"/>
      <c r="C2827" s="28"/>
      <c r="D2827" s="28"/>
      <c r="E2827" s="28"/>
      <c r="F2827" s="28"/>
      <c r="G2827" s="28"/>
      <c r="H2827" s="26" t="s">
        <v>475</v>
      </c>
      <c r="I2827" s="28"/>
      <c r="J2827" s="28"/>
      <c r="K2827" s="28"/>
      <c r="L2827" s="28"/>
      <c r="M2827" s="28"/>
      <c r="N2827" s="28"/>
      <c r="O2827" s="28"/>
      <c r="P2827" s="28"/>
      <c r="Q2827" s="28"/>
      <c r="R2827" s="28"/>
      <c r="S2827" s="28"/>
      <c r="T2827" s="28"/>
      <c r="U2827" s="28"/>
      <c r="V2827" s="28"/>
      <c r="W2827" s="28"/>
      <c r="X2827" s="28"/>
      <c r="Y2827" s="26" t="s">
        <v>4911</v>
      </c>
      <c r="Z2827" s="26" t="s">
        <v>4912</v>
      </c>
      <c r="AA2827" s="26" t="s">
        <v>4913</v>
      </c>
      <c r="AB2827" s="26" t="s">
        <v>4911</v>
      </c>
      <c r="AF2827" t="str">
        <f t="shared" si="44"/>
        <v/>
      </c>
    </row>
    <row r="2828" spans="1:32" s="28" customFormat="1">
      <c r="H2828" s="26" t="s">
        <v>479</v>
      </c>
      <c r="AA2828" s="26" t="s">
        <v>4925</v>
      </c>
      <c r="AF2828" t="str">
        <f t="shared" si="44"/>
        <v/>
      </c>
    </row>
    <row r="2829" spans="1:32" s="28" customFormat="1">
      <c r="H2829" s="26" t="s">
        <v>485</v>
      </c>
      <c r="AA2829" s="26" t="s">
        <v>4918</v>
      </c>
      <c r="AF2829" t="str">
        <f t="shared" si="44"/>
        <v/>
      </c>
    </row>
    <row r="2830" spans="1:32" s="28" customFormat="1">
      <c r="H2830" s="26" t="s">
        <v>3844</v>
      </c>
      <c r="AA2830" s="26" t="s">
        <v>4940</v>
      </c>
      <c r="AF2830" t="str">
        <f t="shared" si="44"/>
        <v/>
      </c>
    </row>
    <row r="2831" spans="1:32" s="28" customFormat="1">
      <c r="H2831" s="26" t="s">
        <v>4116</v>
      </c>
      <c r="AA2831" s="26" t="s">
        <v>4929</v>
      </c>
      <c r="AF2831" t="str">
        <f t="shared" si="44"/>
        <v/>
      </c>
    </row>
    <row r="2832" spans="1:32" s="28" customFormat="1">
      <c r="A2832" s="27"/>
      <c r="B2832" s="27"/>
      <c r="C2832" s="27"/>
      <c r="D2832" s="27"/>
      <c r="E2832" s="27"/>
      <c r="F2832" s="27"/>
      <c r="G2832" s="27"/>
      <c r="H2832" s="26" t="s">
        <v>4852</v>
      </c>
      <c r="I2832" s="27"/>
      <c r="J2832" s="27"/>
      <c r="K2832" s="27"/>
      <c r="L2832" s="27"/>
      <c r="M2832" s="27"/>
      <c r="N2832" s="27"/>
      <c r="O2832" s="27"/>
      <c r="P2832" s="27"/>
      <c r="Q2832" s="27"/>
      <c r="R2832" s="27"/>
      <c r="S2832" s="27"/>
      <c r="T2832" s="27"/>
      <c r="U2832" s="27"/>
      <c r="V2832" s="27"/>
      <c r="W2832" s="27"/>
      <c r="X2832" s="27"/>
      <c r="AA2832" s="26" t="s">
        <v>4921</v>
      </c>
      <c r="AF2832" t="str">
        <f t="shared" si="44"/>
        <v/>
      </c>
    </row>
    <row r="2833" spans="1:32" s="28" customFormat="1">
      <c r="I2833" s="26" t="s">
        <v>675</v>
      </c>
      <c r="AA2833" s="26" t="s">
        <v>4938</v>
      </c>
      <c r="AF2833" t="str">
        <f t="shared" si="44"/>
        <v/>
      </c>
    </row>
    <row r="2834" spans="1:32" s="28" customFormat="1">
      <c r="I2834" s="26" t="s">
        <v>677</v>
      </c>
      <c r="AA2834" s="26" t="s">
        <v>4916</v>
      </c>
      <c r="AF2834" t="str">
        <f t="shared" si="44"/>
        <v/>
      </c>
    </row>
    <row r="2835" spans="1:32" s="28" customFormat="1">
      <c r="I2835" s="26" t="s">
        <v>673</v>
      </c>
      <c r="AA2835" s="26" t="s">
        <v>4929</v>
      </c>
      <c r="AF2835" t="str">
        <f t="shared" si="44"/>
        <v/>
      </c>
    </row>
    <row r="2836" spans="1:32" s="27" customFormat="1">
      <c r="A2836" s="28"/>
      <c r="B2836" s="28"/>
      <c r="C2836" s="28"/>
      <c r="D2836" s="28"/>
      <c r="E2836" s="28"/>
      <c r="F2836" s="28"/>
      <c r="G2836" s="28"/>
      <c r="H2836" s="26" t="s">
        <v>495</v>
      </c>
      <c r="I2836" s="28"/>
      <c r="J2836" s="28"/>
      <c r="K2836" s="28"/>
      <c r="L2836" s="28"/>
      <c r="M2836" s="28"/>
      <c r="N2836" s="28"/>
      <c r="O2836" s="28"/>
      <c r="P2836" s="28"/>
      <c r="Q2836" s="28"/>
      <c r="R2836" s="28"/>
      <c r="S2836" s="28"/>
      <c r="T2836" s="28"/>
      <c r="U2836" s="28"/>
      <c r="V2836" s="28"/>
      <c r="W2836" s="28"/>
      <c r="X2836" s="28"/>
      <c r="Y2836" s="26" t="s">
        <v>4944</v>
      </c>
      <c r="Z2836" s="26" t="s">
        <v>4945</v>
      </c>
      <c r="AA2836" s="26" t="s">
        <v>4946</v>
      </c>
      <c r="AB2836" s="26" t="s">
        <v>4944</v>
      </c>
      <c r="AF2836" t="str">
        <f t="shared" si="44"/>
        <v/>
      </c>
    </row>
    <row r="2837" spans="1:32" s="28" customFormat="1">
      <c r="H2837" s="26" t="s">
        <v>1263</v>
      </c>
      <c r="AA2837" s="26" t="s">
        <v>2184</v>
      </c>
      <c r="AF2837" t="str">
        <f t="shared" si="44"/>
        <v/>
      </c>
    </row>
    <row r="2838" spans="1:32">
      <c r="A2838" s="27"/>
      <c r="B2838" s="27"/>
      <c r="C2838" s="27"/>
      <c r="D2838" s="27"/>
      <c r="E2838" s="27"/>
      <c r="F2838" s="27"/>
      <c r="G2838" s="27"/>
      <c r="H2838" s="26" t="s">
        <v>1723</v>
      </c>
      <c r="I2838" s="27"/>
      <c r="J2838" s="27"/>
      <c r="K2838" s="27"/>
      <c r="L2838" s="27"/>
      <c r="M2838" s="27"/>
      <c r="N2838" s="27"/>
      <c r="O2838" s="27"/>
      <c r="P2838" s="27"/>
      <c r="Q2838" s="27"/>
      <c r="R2838" s="27"/>
      <c r="S2838" s="27"/>
      <c r="T2838" s="27"/>
      <c r="U2838" s="27"/>
      <c r="V2838" s="27"/>
      <c r="W2838" s="27"/>
      <c r="X2838" s="27"/>
      <c r="AA2838" s="26" t="s">
        <v>6051</v>
      </c>
      <c r="AF2838" t="str">
        <f t="shared" si="44"/>
        <v/>
      </c>
    </row>
    <row r="2839" spans="1:32" s="27" customFormat="1">
      <c r="A2839" s="28"/>
      <c r="B2839" s="28"/>
      <c r="C2839" s="28"/>
      <c r="D2839" s="28"/>
      <c r="E2839" s="28"/>
      <c r="F2839" s="28"/>
      <c r="G2839" s="28"/>
      <c r="H2839" s="28"/>
      <c r="I2839" s="26" t="s">
        <v>1739</v>
      </c>
      <c r="J2839" s="28"/>
      <c r="K2839" s="28"/>
      <c r="L2839" s="28"/>
      <c r="M2839" s="28"/>
      <c r="N2839" s="28"/>
      <c r="O2839" s="28"/>
      <c r="P2839" s="28"/>
      <c r="Q2839" s="28"/>
      <c r="R2839" s="28"/>
      <c r="S2839" s="28"/>
      <c r="T2839" s="28"/>
      <c r="U2839" s="28"/>
      <c r="V2839" s="28"/>
      <c r="W2839" s="28"/>
      <c r="X2839" s="28"/>
      <c r="Y2839" s="26" t="s">
        <v>5062</v>
      </c>
      <c r="Z2839" s="26" t="s">
        <v>5063</v>
      </c>
      <c r="AA2839" s="26" t="s">
        <v>5064</v>
      </c>
      <c r="AB2839" s="26" t="s">
        <v>5062</v>
      </c>
      <c r="AF2839" t="str">
        <f t="shared" si="44"/>
        <v/>
      </c>
    </row>
    <row r="2840" spans="1:32" s="28" customFormat="1">
      <c r="I2840" s="26" t="s">
        <v>1731</v>
      </c>
      <c r="AA2840" s="26" t="s">
        <v>5075</v>
      </c>
      <c r="AF2840" t="str">
        <f t="shared" si="44"/>
        <v/>
      </c>
    </row>
    <row r="2841" spans="1:32" s="28" customFormat="1">
      <c r="I2841" s="26" t="s">
        <v>1760</v>
      </c>
      <c r="AA2841" s="26" t="s">
        <v>5071</v>
      </c>
      <c r="AF2841" t="str">
        <f t="shared" si="44"/>
        <v/>
      </c>
    </row>
    <row r="2842" spans="1:32">
      <c r="A2842" s="28"/>
      <c r="B2842" s="28"/>
      <c r="C2842" s="28"/>
      <c r="D2842" s="28"/>
      <c r="E2842" s="28"/>
      <c r="F2842" s="28"/>
      <c r="G2842" s="28"/>
      <c r="H2842" s="28"/>
      <c r="I2842" s="26" t="s">
        <v>1743</v>
      </c>
      <c r="J2842" s="28"/>
      <c r="K2842" s="28"/>
      <c r="L2842" s="28"/>
      <c r="M2842" s="28"/>
      <c r="N2842" s="28"/>
      <c r="O2842" s="28"/>
      <c r="P2842" s="28"/>
      <c r="Q2842" s="28"/>
      <c r="R2842" s="28"/>
      <c r="S2842" s="28"/>
      <c r="T2842" s="28"/>
      <c r="U2842" s="28"/>
      <c r="V2842" s="28"/>
      <c r="W2842" s="28"/>
      <c r="X2842" s="28"/>
      <c r="Y2842" s="26" t="s">
        <v>6052</v>
      </c>
      <c r="Z2842" s="26" t="s">
        <v>6053</v>
      </c>
      <c r="AA2842" s="26" t="s">
        <v>6054</v>
      </c>
      <c r="AB2842" s="26" t="s">
        <v>6052</v>
      </c>
      <c r="AF2842" t="str">
        <f t="shared" si="44"/>
        <v/>
      </c>
    </row>
    <row r="2843" spans="1:32" s="27" customFormat="1">
      <c r="A2843" s="28"/>
      <c r="B2843" s="28"/>
      <c r="C2843" s="28"/>
      <c r="D2843" s="28"/>
      <c r="E2843" s="28"/>
      <c r="F2843" s="28"/>
      <c r="G2843" s="28"/>
      <c r="H2843" s="28"/>
      <c r="I2843" s="26" t="s">
        <v>1735</v>
      </c>
      <c r="J2843" s="28"/>
      <c r="K2843" s="28"/>
      <c r="L2843" s="28"/>
      <c r="M2843" s="28"/>
      <c r="N2843" s="28"/>
      <c r="O2843" s="28"/>
      <c r="P2843" s="28"/>
      <c r="Q2843" s="28"/>
      <c r="R2843" s="28"/>
      <c r="S2843" s="28"/>
      <c r="T2843" s="28"/>
      <c r="U2843" s="28"/>
      <c r="V2843" s="28"/>
      <c r="W2843" s="28"/>
      <c r="X2843" s="28"/>
      <c r="Y2843" s="26" t="s">
        <v>5066</v>
      </c>
      <c r="Z2843" s="26" t="s">
        <v>1074</v>
      </c>
      <c r="AA2843" s="26" t="s">
        <v>5067</v>
      </c>
      <c r="AB2843" s="26" t="s">
        <v>5066</v>
      </c>
      <c r="AF2843" t="str">
        <f t="shared" si="44"/>
        <v/>
      </c>
    </row>
    <row r="2844" spans="1:32" s="28" customFormat="1">
      <c r="I2844" s="26" t="s">
        <v>1756</v>
      </c>
      <c r="AA2844" s="26" t="s">
        <v>5079</v>
      </c>
      <c r="AF2844" t="str">
        <f t="shared" si="44"/>
        <v/>
      </c>
    </row>
    <row r="2845" spans="1:32" s="28" customFormat="1">
      <c r="I2845" s="26" t="s">
        <v>1727</v>
      </c>
      <c r="AA2845" s="26" t="s">
        <v>4862</v>
      </c>
      <c r="AF2845" t="str">
        <f t="shared" si="44"/>
        <v/>
      </c>
    </row>
    <row r="2846" spans="1:32" s="27" customFormat="1">
      <c r="A2846" s="28"/>
      <c r="B2846" s="28"/>
      <c r="C2846" s="28"/>
      <c r="D2846" s="28"/>
      <c r="E2846" s="28"/>
      <c r="F2846" s="28"/>
      <c r="G2846" s="28"/>
      <c r="H2846" s="26" t="s">
        <v>1743</v>
      </c>
      <c r="I2846" s="28"/>
      <c r="J2846" s="28"/>
      <c r="K2846" s="28"/>
      <c r="L2846" s="28"/>
      <c r="M2846" s="28"/>
      <c r="N2846" s="28"/>
      <c r="O2846" s="28"/>
      <c r="P2846" s="28"/>
      <c r="Q2846" s="28"/>
      <c r="R2846" s="28"/>
      <c r="S2846" s="28"/>
      <c r="T2846" s="28"/>
      <c r="U2846" s="28"/>
      <c r="V2846" s="28"/>
      <c r="W2846" s="28"/>
      <c r="X2846" s="28"/>
      <c r="AA2846" s="26" t="s">
        <v>5099</v>
      </c>
      <c r="AF2846" t="str">
        <f t="shared" si="44"/>
        <v/>
      </c>
    </row>
    <row r="2847" spans="1:32" s="28" customFormat="1">
      <c r="A2847" s="27"/>
      <c r="B2847" s="27"/>
      <c r="C2847" s="27"/>
      <c r="D2847" s="27"/>
      <c r="E2847" s="27"/>
      <c r="F2847" s="27"/>
      <c r="G2847" s="27"/>
      <c r="H2847" s="26" t="s">
        <v>1762</v>
      </c>
      <c r="I2847" s="27"/>
      <c r="J2847" s="27"/>
      <c r="K2847" s="27"/>
      <c r="L2847" s="27"/>
      <c r="M2847" s="27"/>
      <c r="N2847" s="27"/>
      <c r="O2847" s="27"/>
      <c r="P2847" s="27"/>
      <c r="Q2847" s="27"/>
      <c r="R2847" s="27"/>
      <c r="S2847" s="27"/>
      <c r="T2847" s="27"/>
      <c r="U2847" s="27"/>
      <c r="V2847" s="27"/>
      <c r="W2847" s="27"/>
      <c r="X2847" s="27"/>
      <c r="AA2847" s="26" t="s">
        <v>279</v>
      </c>
      <c r="AF2847" t="str">
        <f t="shared" si="44"/>
        <v/>
      </c>
    </row>
    <row r="2848" spans="1:32" s="27" customFormat="1">
      <c r="A2848" s="28"/>
      <c r="B2848" s="28"/>
      <c r="C2848" s="28"/>
      <c r="D2848" s="28"/>
      <c r="E2848" s="28"/>
      <c r="F2848" s="28"/>
      <c r="G2848" s="28"/>
      <c r="H2848" s="28"/>
      <c r="I2848" s="26" t="s">
        <v>3085</v>
      </c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  <c r="T2848" s="28"/>
      <c r="U2848" s="28"/>
      <c r="V2848" s="28"/>
      <c r="W2848" s="28"/>
      <c r="X2848" s="28"/>
      <c r="Y2848" s="26" t="s">
        <v>2239</v>
      </c>
      <c r="Z2848" s="26" t="s">
        <v>2240</v>
      </c>
      <c r="AA2848" s="26" t="s">
        <v>2241</v>
      </c>
      <c r="AB2848" s="26" t="s">
        <v>2239</v>
      </c>
      <c r="AF2848" t="str">
        <f t="shared" si="44"/>
        <v/>
      </c>
    </row>
    <row r="2849" spans="1:32" s="28" customFormat="1">
      <c r="A2849"/>
      <c r="B2849"/>
      <c r="C2849"/>
      <c r="D2849"/>
      <c r="E2849"/>
      <c r="F2849"/>
      <c r="G2849"/>
      <c r="H2849"/>
      <c r="I2849" s="26" t="s">
        <v>6055</v>
      </c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AA2849" s="26" t="s">
        <v>2249</v>
      </c>
      <c r="AF2849" t="str">
        <f t="shared" si="44"/>
        <v/>
      </c>
    </row>
    <row r="2850" spans="1:32" s="27" customFormat="1">
      <c r="H2850" s="26" t="s">
        <v>1892</v>
      </c>
      <c r="Y2850" s="26" t="s">
        <v>2243</v>
      </c>
      <c r="Z2850" s="26" t="s">
        <v>2244</v>
      </c>
      <c r="AA2850" s="26" t="s">
        <v>2245</v>
      </c>
      <c r="AB2850" s="26" t="s">
        <v>2243</v>
      </c>
      <c r="AF2850" t="str">
        <f t="shared" si="44"/>
        <v/>
      </c>
    </row>
    <row r="2851" spans="1:32" s="28" customFormat="1">
      <c r="I2851" s="26" t="s">
        <v>1904</v>
      </c>
      <c r="AA2851" s="26" t="s">
        <v>282</v>
      </c>
      <c r="AF2851" t="str">
        <f t="shared" si="44"/>
        <v/>
      </c>
    </row>
    <row r="2852" spans="1:32" s="28" customFormat="1">
      <c r="I2852" s="26" t="s">
        <v>1900</v>
      </c>
      <c r="AA2852" s="26" t="s">
        <v>2914</v>
      </c>
      <c r="AF2852" t="str">
        <f t="shared" si="44"/>
        <v/>
      </c>
    </row>
    <row r="2853" spans="1:32" s="27" customFormat="1">
      <c r="A2853"/>
      <c r="B2853"/>
      <c r="C2853"/>
      <c r="D2853"/>
      <c r="E2853"/>
      <c r="F2853"/>
      <c r="G2853"/>
      <c r="H2853"/>
      <c r="I2853" s="26" t="s">
        <v>6056</v>
      </c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 s="26" t="s">
        <v>3054</v>
      </c>
      <c r="Z2853" s="26" t="s">
        <v>3055</v>
      </c>
      <c r="AA2853" s="26" t="s">
        <v>3056</v>
      </c>
      <c r="AB2853" s="26" t="s">
        <v>3054</v>
      </c>
      <c r="AF2853" t="str">
        <f t="shared" si="44"/>
        <v/>
      </c>
    </row>
    <row r="2854" spans="1:32" s="28" customFormat="1">
      <c r="A2854" s="27"/>
      <c r="B2854" s="27"/>
      <c r="C2854" s="27"/>
      <c r="D2854" s="27"/>
      <c r="E2854" s="27"/>
      <c r="F2854" s="27"/>
      <c r="G2854" s="27"/>
      <c r="H2854" s="27"/>
      <c r="I2854" s="26" t="s">
        <v>1896</v>
      </c>
      <c r="J2854" s="27"/>
      <c r="K2854" s="27"/>
      <c r="L2854" s="27"/>
      <c r="M2854" s="27"/>
      <c r="N2854" s="27"/>
      <c r="O2854" s="27"/>
      <c r="P2854" s="27"/>
      <c r="Q2854" s="27"/>
      <c r="R2854" s="27"/>
      <c r="S2854" s="27"/>
      <c r="T2854" s="27"/>
      <c r="U2854" s="27"/>
      <c r="V2854" s="27"/>
      <c r="W2854" s="27"/>
      <c r="X2854" s="27"/>
      <c r="AA2854" s="26" t="s">
        <v>686</v>
      </c>
      <c r="AF2854" t="str">
        <f t="shared" si="44"/>
        <v/>
      </c>
    </row>
    <row r="2855" spans="1:32" s="28" customFormat="1">
      <c r="I2855" s="26" t="s">
        <v>1913</v>
      </c>
      <c r="AA2855" s="26" t="s">
        <v>6032</v>
      </c>
      <c r="AF2855" t="str">
        <f t="shared" si="44"/>
        <v/>
      </c>
    </row>
    <row r="2856" spans="1:32" s="28" customFormat="1">
      <c r="H2856" s="26" t="s">
        <v>1664</v>
      </c>
      <c r="AA2856" s="26" t="s">
        <v>688</v>
      </c>
      <c r="AF2856" t="str">
        <f t="shared" si="44"/>
        <v/>
      </c>
    </row>
    <row r="2857" spans="1:32" s="28" customFormat="1">
      <c r="A2857" s="27"/>
      <c r="B2857" s="27"/>
      <c r="C2857" s="27"/>
      <c r="D2857" s="27"/>
      <c r="E2857" s="27"/>
      <c r="F2857" s="27"/>
      <c r="G2857" s="27"/>
      <c r="H2857" s="26" t="s">
        <v>1932</v>
      </c>
      <c r="I2857" s="27"/>
      <c r="J2857" s="27"/>
      <c r="K2857" s="27"/>
      <c r="L2857" s="27"/>
      <c r="M2857" s="27"/>
      <c r="N2857" s="27"/>
      <c r="O2857" s="27"/>
      <c r="P2857" s="27"/>
      <c r="Q2857" s="27"/>
      <c r="R2857" s="27"/>
      <c r="S2857" s="27"/>
      <c r="T2857" s="27"/>
      <c r="U2857" s="27"/>
      <c r="V2857" s="27"/>
      <c r="W2857" s="27"/>
      <c r="X2857" s="27"/>
      <c r="AA2857" s="26" t="s">
        <v>3042</v>
      </c>
      <c r="AF2857" t="str">
        <f t="shared" si="44"/>
        <v/>
      </c>
    </row>
    <row r="2858" spans="1:32" s="27" customFormat="1">
      <c r="A2858" s="28"/>
      <c r="B2858" s="28"/>
      <c r="C2858" s="28"/>
      <c r="D2858" s="28"/>
      <c r="E2858" s="28"/>
      <c r="F2858" s="28"/>
      <c r="G2858" s="28"/>
      <c r="H2858" s="26" t="s">
        <v>477</v>
      </c>
      <c r="I2858" s="28"/>
      <c r="J2858" s="28"/>
      <c r="K2858" s="28"/>
      <c r="L2858" s="28"/>
      <c r="M2858" s="28"/>
      <c r="N2858" s="28"/>
      <c r="O2858" s="28"/>
      <c r="P2858" s="28"/>
      <c r="Q2858" s="28"/>
      <c r="R2858" s="28"/>
      <c r="S2858" s="28"/>
      <c r="T2858" s="28"/>
      <c r="U2858" s="28"/>
      <c r="V2858" s="28"/>
      <c r="W2858" s="28"/>
      <c r="X2858" s="28"/>
      <c r="Y2858" s="26" t="s">
        <v>4542</v>
      </c>
      <c r="Z2858" s="26" t="s">
        <v>4543</v>
      </c>
      <c r="AA2858" s="26" t="s">
        <v>318</v>
      </c>
      <c r="AB2858" s="26" t="s">
        <v>4542</v>
      </c>
      <c r="AF2858" t="str">
        <f t="shared" si="44"/>
        <v/>
      </c>
    </row>
    <row r="2859" spans="1:32" s="28" customFormat="1">
      <c r="A2859" s="27"/>
      <c r="B2859" s="27"/>
      <c r="C2859" s="27"/>
      <c r="D2859" s="27"/>
      <c r="E2859" s="27"/>
      <c r="F2859" s="27"/>
      <c r="G2859" s="27"/>
      <c r="H2859" s="26" t="s">
        <v>3134</v>
      </c>
      <c r="I2859" s="27"/>
      <c r="J2859" s="27"/>
      <c r="K2859" s="27"/>
      <c r="L2859" s="27"/>
      <c r="M2859" s="27"/>
      <c r="N2859" s="27"/>
      <c r="O2859" s="27"/>
      <c r="P2859" s="27"/>
      <c r="Q2859" s="27"/>
      <c r="R2859" s="27"/>
      <c r="S2859" s="27"/>
      <c r="T2859" s="27"/>
      <c r="U2859" s="27"/>
      <c r="V2859" s="27"/>
      <c r="W2859" s="27"/>
      <c r="X2859" s="27"/>
      <c r="AA2859" s="26" t="s">
        <v>4472</v>
      </c>
      <c r="AF2859" t="str">
        <f t="shared" si="44"/>
        <v/>
      </c>
    </row>
    <row r="2860" spans="1:32" s="27" customFormat="1">
      <c r="A2860" s="28"/>
      <c r="B2860" s="28"/>
      <c r="C2860" s="28"/>
      <c r="D2860" s="28"/>
      <c r="E2860" s="28"/>
      <c r="F2860" s="28"/>
      <c r="G2860" s="28"/>
      <c r="H2860" s="28"/>
      <c r="I2860" s="26" t="s">
        <v>3145</v>
      </c>
      <c r="J2860" s="28"/>
      <c r="K2860" s="28"/>
      <c r="L2860" s="28"/>
      <c r="M2860" s="28"/>
      <c r="N2860" s="28"/>
      <c r="O2860" s="28"/>
      <c r="P2860" s="28"/>
      <c r="Q2860" s="28"/>
      <c r="R2860" s="28"/>
      <c r="S2860" s="28"/>
      <c r="T2860" s="28"/>
      <c r="U2860" s="28"/>
      <c r="V2860" s="28"/>
      <c r="W2860" s="28"/>
      <c r="X2860" s="28"/>
      <c r="Y2860" s="26" t="s">
        <v>4495</v>
      </c>
      <c r="Z2860" s="26" t="s">
        <v>4496</v>
      </c>
      <c r="AA2860" s="26" t="s">
        <v>4497</v>
      </c>
      <c r="AB2860" s="26" t="s">
        <v>4495</v>
      </c>
      <c r="AF2860" t="str">
        <f t="shared" si="44"/>
        <v/>
      </c>
    </row>
    <row r="2861" spans="1:32" s="27" customFormat="1">
      <c r="I2861" s="26" t="s">
        <v>3141</v>
      </c>
      <c r="Y2861" s="26" t="s">
        <v>4548</v>
      </c>
      <c r="Z2861" s="26" t="s">
        <v>4549</v>
      </c>
      <c r="AA2861" s="26" t="s">
        <v>4550</v>
      </c>
      <c r="AB2861" s="26" t="s">
        <v>4548</v>
      </c>
      <c r="AF2861" t="str">
        <f t="shared" si="44"/>
        <v/>
      </c>
    </row>
    <row r="2862" spans="1:32" s="27" customFormat="1">
      <c r="A2862" s="28"/>
      <c r="B2862" s="28"/>
      <c r="C2862" s="28"/>
      <c r="D2862" s="28"/>
      <c r="E2862" s="28"/>
      <c r="F2862" s="28"/>
      <c r="G2862" s="28"/>
      <c r="H2862" s="28"/>
      <c r="I2862" s="26" t="s">
        <v>634</v>
      </c>
      <c r="J2862" s="28"/>
      <c r="K2862" s="28"/>
      <c r="L2862" s="28"/>
      <c r="M2862" s="28"/>
      <c r="N2862" s="28"/>
      <c r="O2862" s="28"/>
      <c r="P2862" s="28"/>
      <c r="Q2862" s="28"/>
      <c r="R2862" s="28"/>
      <c r="S2862" s="28"/>
      <c r="T2862" s="28"/>
      <c r="U2862" s="28"/>
      <c r="V2862" s="28"/>
      <c r="W2862" s="28"/>
      <c r="X2862" s="28"/>
      <c r="AA2862" s="26" t="s">
        <v>4491</v>
      </c>
      <c r="AF2862" t="str">
        <f t="shared" si="44"/>
        <v/>
      </c>
    </row>
    <row r="2863" spans="1:32" s="28" customFormat="1">
      <c r="H2863" s="26" t="s">
        <v>3748</v>
      </c>
      <c r="AA2863" s="26" t="s">
        <v>4483</v>
      </c>
      <c r="AF2863" t="str">
        <f t="shared" si="44"/>
        <v/>
      </c>
    </row>
    <row r="2864" spans="1:32">
      <c r="A2864" s="27"/>
      <c r="B2864" s="27"/>
      <c r="C2864" s="27"/>
      <c r="D2864" s="27"/>
      <c r="E2864" s="27"/>
      <c r="F2864" s="27"/>
      <c r="G2864" s="27"/>
      <c r="H2864" s="26" t="s">
        <v>3903</v>
      </c>
      <c r="I2864" s="27"/>
      <c r="J2864" s="27"/>
      <c r="K2864" s="27"/>
      <c r="L2864" s="27"/>
      <c r="M2864" s="27"/>
      <c r="N2864" s="27"/>
      <c r="O2864" s="27"/>
      <c r="P2864" s="27"/>
      <c r="Q2864" s="27"/>
      <c r="R2864" s="27"/>
      <c r="S2864" s="27"/>
      <c r="T2864" s="27"/>
      <c r="U2864" s="27"/>
      <c r="V2864" s="27"/>
      <c r="W2864" s="27"/>
      <c r="X2864" s="27"/>
      <c r="Y2864" s="26" t="s">
        <v>6057</v>
      </c>
      <c r="Z2864" s="26" t="s">
        <v>6058</v>
      </c>
      <c r="AA2864" s="26" t="s">
        <v>6059</v>
      </c>
      <c r="AB2864" s="26" t="s">
        <v>6057</v>
      </c>
      <c r="AF2864" t="str">
        <f t="shared" si="44"/>
        <v/>
      </c>
    </row>
    <row r="2865" spans="1:32" s="28" customFormat="1">
      <c r="I2865" s="26" t="s">
        <v>673</v>
      </c>
      <c r="AA2865" s="26" t="s">
        <v>4511</v>
      </c>
      <c r="AF2865" t="str">
        <f t="shared" si="44"/>
        <v/>
      </c>
    </row>
    <row r="2866" spans="1:32" s="28" customFormat="1">
      <c r="I2866" s="26" t="s">
        <v>6042</v>
      </c>
      <c r="AA2866" s="26" t="s">
        <v>4623</v>
      </c>
      <c r="AF2866" t="str">
        <f t="shared" si="44"/>
        <v/>
      </c>
    </row>
    <row r="2867" spans="1:32">
      <c r="A2867" s="28"/>
      <c r="B2867" s="28"/>
      <c r="C2867" s="28"/>
      <c r="D2867" s="28"/>
      <c r="E2867" s="28"/>
      <c r="F2867" s="28"/>
      <c r="G2867" s="28"/>
      <c r="H2867" s="28"/>
      <c r="I2867" s="26" t="s">
        <v>677</v>
      </c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6" t="s">
        <v>6060</v>
      </c>
      <c r="Z2867" s="26" t="s">
        <v>6061</v>
      </c>
      <c r="AA2867" s="26" t="s">
        <v>6062</v>
      </c>
      <c r="AB2867" s="26" t="s">
        <v>6060</v>
      </c>
      <c r="AF2867" t="str">
        <f t="shared" si="44"/>
        <v/>
      </c>
    </row>
    <row r="2868" spans="1:32" s="27" customFormat="1">
      <c r="A2868" s="28"/>
      <c r="B2868" s="28"/>
      <c r="C2868" s="28"/>
      <c r="D2868" s="28"/>
      <c r="E2868" s="28"/>
      <c r="F2868" s="28"/>
      <c r="G2868" s="28"/>
      <c r="H2868" s="26" t="s">
        <v>3888</v>
      </c>
      <c r="I2868" s="28"/>
      <c r="J2868" s="28"/>
      <c r="K2868" s="28"/>
      <c r="L2868" s="28"/>
      <c r="M2868" s="28"/>
      <c r="N2868" s="28"/>
      <c r="O2868" s="28"/>
      <c r="P2868" s="28"/>
      <c r="Q2868" s="28"/>
      <c r="R2868" s="28"/>
      <c r="S2868" s="28"/>
      <c r="T2868" s="28"/>
      <c r="U2868" s="28"/>
      <c r="V2868" s="28"/>
      <c r="W2868" s="28"/>
      <c r="X2868" s="28"/>
      <c r="Y2868" s="26" t="s">
        <v>5821</v>
      </c>
      <c r="Z2868" s="26" t="s">
        <v>5822</v>
      </c>
      <c r="AA2868" s="26" t="s">
        <v>5823</v>
      </c>
      <c r="AB2868" s="26" t="s">
        <v>5821</v>
      </c>
      <c r="AF2868" t="str">
        <f t="shared" si="44"/>
        <v/>
      </c>
    </row>
    <row r="2869" spans="1:32">
      <c r="A2869" s="27"/>
      <c r="B2869" s="27"/>
      <c r="C2869" s="27"/>
      <c r="D2869" s="27"/>
      <c r="E2869" s="27"/>
      <c r="F2869" s="27"/>
      <c r="G2869" s="27"/>
      <c r="H2869" s="26" t="s">
        <v>493</v>
      </c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  <c r="Y2869" s="26" t="s">
        <v>6063</v>
      </c>
      <c r="Z2869" s="26" t="s">
        <v>6064</v>
      </c>
      <c r="AA2869" s="26" t="s">
        <v>6065</v>
      </c>
      <c r="AB2869" s="26" t="s">
        <v>6063</v>
      </c>
      <c r="AF2869" t="str">
        <f t="shared" si="44"/>
        <v/>
      </c>
    </row>
    <row r="2870" spans="1:32" s="28" customFormat="1">
      <c r="I2870" s="26" t="s">
        <v>5264</v>
      </c>
      <c r="AA2870" s="26" t="s">
        <v>5149</v>
      </c>
      <c r="AF2870" t="str">
        <f t="shared" si="44"/>
        <v/>
      </c>
    </row>
    <row r="2871" spans="1:32">
      <c r="A2871" s="27"/>
      <c r="B2871" s="27"/>
      <c r="C2871" s="27"/>
      <c r="D2871" s="27"/>
      <c r="E2871" s="27"/>
      <c r="F2871" s="27"/>
      <c r="G2871" s="27"/>
      <c r="H2871" s="27"/>
      <c r="I2871" s="26" t="s">
        <v>5279</v>
      </c>
      <c r="J2871" s="27"/>
      <c r="K2871" s="27"/>
      <c r="L2871" s="27"/>
      <c r="M2871" s="27"/>
      <c r="N2871" s="27"/>
      <c r="O2871" s="27"/>
      <c r="P2871" s="27"/>
      <c r="Q2871" s="27"/>
      <c r="R2871" s="27"/>
      <c r="S2871" s="27"/>
      <c r="T2871" s="27"/>
      <c r="U2871" s="27"/>
      <c r="V2871" s="27"/>
      <c r="W2871" s="27"/>
      <c r="X2871" s="27"/>
      <c r="AA2871" s="26" t="s">
        <v>6066</v>
      </c>
      <c r="AF2871" t="str">
        <f t="shared" si="44"/>
        <v/>
      </c>
    </row>
    <row r="2872" spans="1:32">
      <c r="A2872" s="27"/>
      <c r="B2872" s="27"/>
      <c r="C2872" s="27"/>
      <c r="D2872" s="27"/>
      <c r="E2872" s="27"/>
      <c r="F2872" s="27"/>
      <c r="G2872" s="27"/>
      <c r="H2872" s="27"/>
      <c r="I2872" s="26" t="s">
        <v>5337</v>
      </c>
      <c r="J2872" s="27"/>
      <c r="K2872" s="27"/>
      <c r="L2872" s="27"/>
      <c r="M2872" s="27"/>
      <c r="N2872" s="27"/>
      <c r="O2872" s="27"/>
      <c r="P2872" s="27"/>
      <c r="Q2872" s="27"/>
      <c r="R2872" s="27"/>
      <c r="S2872" s="27"/>
      <c r="T2872" s="27"/>
      <c r="U2872" s="27"/>
      <c r="V2872" s="27"/>
      <c r="W2872" s="27"/>
      <c r="X2872" s="27"/>
      <c r="AA2872" s="26" t="s">
        <v>6067</v>
      </c>
      <c r="AF2872" t="str">
        <f t="shared" si="44"/>
        <v/>
      </c>
    </row>
    <row r="2873" spans="1:32">
      <c r="A2873" s="27"/>
      <c r="B2873" s="27"/>
      <c r="C2873" s="27"/>
      <c r="D2873" s="27"/>
      <c r="E2873" s="27"/>
      <c r="F2873" s="27"/>
      <c r="G2873" s="27"/>
      <c r="H2873" s="27"/>
      <c r="I2873" s="26" t="s">
        <v>5275</v>
      </c>
      <c r="J2873" s="27"/>
      <c r="K2873" s="27"/>
      <c r="L2873" s="27"/>
      <c r="M2873" s="27"/>
      <c r="N2873" s="27"/>
      <c r="O2873" s="27"/>
      <c r="P2873" s="27"/>
      <c r="Q2873" s="27"/>
      <c r="R2873" s="27"/>
      <c r="S2873" s="27"/>
      <c r="T2873" s="27"/>
      <c r="U2873" s="27"/>
      <c r="V2873" s="27"/>
      <c r="W2873" s="27"/>
      <c r="X2873" s="27"/>
      <c r="AA2873" s="26" t="s">
        <v>6068</v>
      </c>
      <c r="AF2873" t="str">
        <f t="shared" si="44"/>
        <v/>
      </c>
    </row>
    <row r="2874" spans="1:32">
      <c r="A2874" s="28"/>
      <c r="B2874" s="28"/>
      <c r="C2874" s="28"/>
      <c r="D2874" s="28"/>
      <c r="E2874" s="28"/>
      <c r="F2874" s="28"/>
      <c r="G2874" s="28"/>
      <c r="H2874" s="28"/>
      <c r="I2874" s="26" t="s">
        <v>5267</v>
      </c>
      <c r="J2874" s="28"/>
      <c r="K2874" s="28"/>
      <c r="L2874" s="28"/>
      <c r="M2874" s="28"/>
      <c r="N2874" s="28"/>
      <c r="O2874" s="28"/>
      <c r="P2874" s="28"/>
      <c r="Q2874" s="28"/>
      <c r="R2874" s="28"/>
      <c r="S2874" s="28"/>
      <c r="T2874" s="28"/>
      <c r="U2874" s="28"/>
      <c r="V2874" s="28"/>
      <c r="W2874" s="28"/>
      <c r="X2874" s="28"/>
      <c r="AA2874" s="26" t="s">
        <v>6069</v>
      </c>
      <c r="AF2874" t="str">
        <f t="shared" si="44"/>
        <v/>
      </c>
    </row>
    <row r="2875" spans="1:32" s="27" customFormat="1">
      <c r="A2875"/>
      <c r="B2875"/>
      <c r="C2875"/>
      <c r="D2875"/>
      <c r="E2875"/>
      <c r="F2875"/>
      <c r="G2875"/>
      <c r="H2875"/>
      <c r="I2875" s="26" t="s">
        <v>6070</v>
      </c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 s="26" t="s">
        <v>5839</v>
      </c>
      <c r="Z2875" s="26" t="s">
        <v>5840</v>
      </c>
      <c r="AA2875" s="26" t="s">
        <v>5841</v>
      </c>
      <c r="AB2875" s="26" t="s">
        <v>5839</v>
      </c>
      <c r="AF2875" t="str">
        <f t="shared" si="44"/>
        <v/>
      </c>
    </row>
    <row r="2876" spans="1:32">
      <c r="A2876" s="28"/>
      <c r="B2876" s="28"/>
      <c r="C2876" s="28"/>
      <c r="D2876" s="28"/>
      <c r="E2876" s="28"/>
      <c r="F2876" s="28"/>
      <c r="G2876" s="28"/>
      <c r="H2876" s="26" t="s">
        <v>5292</v>
      </c>
      <c r="I2876" s="28"/>
      <c r="J2876" s="28"/>
      <c r="K2876" s="28"/>
      <c r="L2876" s="28"/>
      <c r="M2876" s="28"/>
      <c r="N2876" s="28"/>
      <c r="O2876" s="28"/>
      <c r="P2876" s="28"/>
      <c r="Q2876" s="28"/>
      <c r="R2876" s="28"/>
      <c r="S2876" s="28"/>
      <c r="T2876" s="28"/>
      <c r="U2876" s="28"/>
      <c r="V2876" s="28"/>
      <c r="W2876" s="28"/>
      <c r="X2876" s="28"/>
      <c r="Y2876" s="26" t="s">
        <v>6071</v>
      </c>
      <c r="Z2876" s="26" t="s">
        <v>6072</v>
      </c>
      <c r="AA2876" s="26" t="s">
        <v>6073</v>
      </c>
      <c r="AB2876" s="26" t="s">
        <v>6071</v>
      </c>
      <c r="AF2876" t="str">
        <f t="shared" si="44"/>
        <v/>
      </c>
    </row>
    <row r="2877" spans="1:32">
      <c r="A2877" s="28"/>
      <c r="B2877" s="28"/>
      <c r="C2877" s="28"/>
      <c r="D2877" s="28"/>
      <c r="E2877" s="28"/>
      <c r="F2877" s="28"/>
      <c r="G2877" s="28"/>
      <c r="H2877" s="26" t="s">
        <v>5377</v>
      </c>
      <c r="I2877" s="28"/>
      <c r="J2877" s="28"/>
      <c r="K2877" s="28"/>
      <c r="L2877" s="28"/>
      <c r="M2877" s="28"/>
      <c r="N2877" s="28"/>
      <c r="O2877" s="28"/>
      <c r="P2877" s="28"/>
      <c r="Q2877" s="28"/>
      <c r="R2877" s="28"/>
      <c r="S2877" s="28"/>
      <c r="T2877" s="28"/>
      <c r="U2877" s="28"/>
      <c r="V2877" s="28"/>
      <c r="W2877" s="28"/>
      <c r="X2877" s="28"/>
      <c r="AA2877" s="26" t="s">
        <v>6074</v>
      </c>
      <c r="AF2877" t="str">
        <f t="shared" si="44"/>
        <v/>
      </c>
    </row>
    <row r="2878" spans="1:32" s="27" customFormat="1">
      <c r="A2878"/>
      <c r="B2878"/>
      <c r="C2878"/>
      <c r="D2878"/>
      <c r="E2878"/>
      <c r="F2878"/>
      <c r="G2878"/>
      <c r="H2878" s="26" t="s">
        <v>6075</v>
      </c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AA2878" s="26" t="s">
        <v>5642</v>
      </c>
      <c r="AF2878" t="str">
        <f t="shared" si="44"/>
        <v/>
      </c>
    </row>
    <row r="2879" spans="1:32" s="27" customFormat="1">
      <c r="I2879" s="26" t="s">
        <v>5850</v>
      </c>
      <c r="Y2879" s="26" t="s">
        <v>5843</v>
      </c>
      <c r="Z2879" s="26" t="s">
        <v>5844</v>
      </c>
      <c r="AA2879" s="26" t="s">
        <v>5845</v>
      </c>
      <c r="AB2879" s="26" t="s">
        <v>5843</v>
      </c>
      <c r="AF2879" t="str">
        <f t="shared" si="44"/>
        <v/>
      </c>
    </row>
    <row r="2880" spans="1:32" s="27" customFormat="1">
      <c r="A2880"/>
      <c r="B2880"/>
      <c r="C2880"/>
      <c r="D2880"/>
      <c r="E2880"/>
      <c r="F2880"/>
      <c r="G2880"/>
      <c r="H2880"/>
      <c r="I2880"/>
      <c r="J2880" s="26" t="s">
        <v>6076</v>
      </c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 s="26" t="s">
        <v>5847</v>
      </c>
      <c r="Z2880" s="26" t="s">
        <v>5848</v>
      </c>
      <c r="AA2880" s="26" t="s">
        <v>5849</v>
      </c>
      <c r="AB2880" s="26" t="s">
        <v>5847</v>
      </c>
      <c r="AF2880" t="str">
        <f t="shared" si="44"/>
        <v/>
      </c>
    </row>
    <row r="2881" spans="1:32" s="28" customFormat="1">
      <c r="K2881" s="26" t="s">
        <v>717</v>
      </c>
      <c r="AA2881" s="26" t="s">
        <v>6069</v>
      </c>
      <c r="AF2881" t="str">
        <f t="shared" si="44"/>
        <v/>
      </c>
    </row>
    <row r="2882" spans="1:32" s="28" customFormat="1">
      <c r="A2882"/>
      <c r="B2882"/>
      <c r="C2882"/>
      <c r="D2882"/>
      <c r="E2882"/>
      <c r="F2882"/>
      <c r="G2882"/>
      <c r="H2882"/>
      <c r="I2882"/>
      <c r="J2882"/>
      <c r="K2882" s="26" t="s">
        <v>6077</v>
      </c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AA2882" s="26" t="s">
        <v>6065</v>
      </c>
      <c r="AF2882" t="str">
        <f t="shared" si="44"/>
        <v/>
      </c>
    </row>
    <row r="2883" spans="1:32" s="28" customFormat="1">
      <c r="A2883"/>
      <c r="B2883"/>
      <c r="C2883"/>
      <c r="D2883"/>
      <c r="E2883"/>
      <c r="F2883"/>
      <c r="G2883"/>
      <c r="H2883"/>
      <c r="I2883"/>
      <c r="J2883"/>
      <c r="K2883" s="26" t="s">
        <v>6078</v>
      </c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AA2883" s="26" t="s">
        <v>6073</v>
      </c>
      <c r="AF2883" t="str">
        <f t="shared" ref="AF2883:AF2946" si="45">IFERROR(VLOOKUP(AE2883, $Z$2:$AA$4500,2,0),"")</f>
        <v/>
      </c>
    </row>
    <row r="2884" spans="1:32" s="27" customFormat="1">
      <c r="A2884"/>
      <c r="B2884"/>
      <c r="C2884"/>
      <c r="D2884"/>
      <c r="E2884"/>
      <c r="F2884"/>
      <c r="G2884"/>
      <c r="H2884"/>
      <c r="I2884"/>
      <c r="J2884"/>
      <c r="K2884" s="26" t="s">
        <v>6079</v>
      </c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 s="26" t="s">
        <v>5215</v>
      </c>
      <c r="Z2884" s="26" t="s">
        <v>5216</v>
      </c>
      <c r="AA2884" s="26" t="s">
        <v>678</v>
      </c>
      <c r="AB2884" s="26" t="s">
        <v>5215</v>
      </c>
      <c r="AF2884" t="str">
        <f t="shared" si="45"/>
        <v/>
      </c>
    </row>
    <row r="2885" spans="1:32" s="28" customFormat="1">
      <c r="A2885"/>
      <c r="B2885"/>
      <c r="C2885"/>
      <c r="D2885"/>
      <c r="E2885"/>
      <c r="F2885"/>
      <c r="G2885"/>
      <c r="H2885"/>
      <c r="I2885"/>
      <c r="J2885" s="26" t="s">
        <v>6080</v>
      </c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AA2885" s="26" t="s">
        <v>5221</v>
      </c>
      <c r="AF2885" t="str">
        <f t="shared" si="45"/>
        <v/>
      </c>
    </row>
    <row r="2886" spans="1:32" s="27" customFormat="1">
      <c r="J2886" s="26" t="s">
        <v>5865</v>
      </c>
      <c r="Y2886" s="26" t="s">
        <v>5217</v>
      </c>
      <c r="Z2886" s="26" t="s">
        <v>813</v>
      </c>
      <c r="AA2886" s="26" t="s">
        <v>5218</v>
      </c>
      <c r="AB2886" s="26" t="s">
        <v>5217</v>
      </c>
      <c r="AF2886" t="str">
        <f t="shared" si="45"/>
        <v/>
      </c>
    </row>
    <row r="2887" spans="1:32" s="28" customFormat="1">
      <c r="A2887"/>
      <c r="B2887"/>
      <c r="C2887"/>
      <c r="D2887"/>
      <c r="E2887"/>
      <c r="F2887"/>
      <c r="G2887"/>
      <c r="H2887"/>
      <c r="I2887"/>
      <c r="J2887" s="26" t="s">
        <v>6081</v>
      </c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AA2887" s="26" t="s">
        <v>750</v>
      </c>
      <c r="AF2887" t="str">
        <f t="shared" si="45"/>
        <v/>
      </c>
    </row>
    <row r="2888" spans="1:32" s="27" customFormat="1">
      <c r="A2888"/>
      <c r="B2888"/>
      <c r="C2888"/>
      <c r="D2888"/>
      <c r="E2888"/>
      <c r="F2888"/>
      <c r="G2888"/>
      <c r="H2888"/>
      <c r="I2888"/>
      <c r="J2888"/>
      <c r="K2888" s="26" t="s">
        <v>6082</v>
      </c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 s="26" t="s">
        <v>5139</v>
      </c>
      <c r="Z2888" s="26" t="s">
        <v>5140</v>
      </c>
      <c r="AA2888" s="26" t="s">
        <v>5141</v>
      </c>
      <c r="AB2888" s="26" t="s">
        <v>5139</v>
      </c>
      <c r="AF2888" t="str">
        <f t="shared" si="45"/>
        <v/>
      </c>
    </row>
    <row r="2889" spans="1:32" s="28" customFormat="1">
      <c r="A2889" s="27"/>
      <c r="B2889" s="27"/>
      <c r="C2889" s="27"/>
      <c r="D2889" s="27"/>
      <c r="E2889" s="27"/>
      <c r="F2889" s="27"/>
      <c r="G2889" s="27"/>
      <c r="H2889" s="27"/>
      <c r="I2889" s="27"/>
      <c r="J2889" s="27"/>
      <c r="K2889" s="26" t="s">
        <v>5668</v>
      </c>
      <c r="L2889" s="27"/>
      <c r="M2889" s="27"/>
      <c r="N2889" s="27"/>
      <c r="O2889" s="27"/>
      <c r="P2889" s="27"/>
      <c r="Q2889" s="27"/>
      <c r="R2889" s="27"/>
      <c r="S2889" s="27"/>
      <c r="T2889" s="27"/>
      <c r="U2889" s="27"/>
      <c r="V2889" s="27"/>
      <c r="W2889" s="27"/>
      <c r="X2889" s="27"/>
      <c r="AA2889" s="26" t="s">
        <v>900</v>
      </c>
      <c r="AF2889" t="str">
        <f t="shared" si="45"/>
        <v/>
      </c>
    </row>
    <row r="2890" spans="1:32" s="28" customFormat="1">
      <c r="A2890" s="27"/>
      <c r="B2890" s="27"/>
      <c r="C2890" s="27"/>
      <c r="D2890" s="27"/>
      <c r="E2890" s="27"/>
      <c r="F2890" s="27"/>
      <c r="G2890" s="27"/>
      <c r="H2890" s="27"/>
      <c r="I2890" s="26" t="s">
        <v>5869</v>
      </c>
      <c r="J2890" s="27"/>
      <c r="K2890" s="27"/>
      <c r="L2890" s="27"/>
      <c r="M2890" s="27"/>
      <c r="N2890" s="27"/>
      <c r="O2890" s="27"/>
      <c r="P2890" s="27"/>
      <c r="Q2890" s="27"/>
      <c r="R2890" s="27"/>
      <c r="S2890" s="27"/>
      <c r="T2890" s="27"/>
      <c r="U2890" s="27"/>
      <c r="V2890" s="27"/>
      <c r="W2890" s="27"/>
      <c r="X2890" s="27"/>
      <c r="AA2890" s="26" t="s">
        <v>5173</v>
      </c>
      <c r="AF2890" t="str">
        <f t="shared" si="45"/>
        <v/>
      </c>
    </row>
    <row r="2891" spans="1:32" s="28" customFormat="1">
      <c r="A2891" s="27"/>
      <c r="B2891" s="27"/>
      <c r="C2891" s="27"/>
      <c r="D2891" s="27"/>
      <c r="E2891" s="27"/>
      <c r="F2891" s="27"/>
      <c r="G2891" s="27"/>
      <c r="H2891" s="27"/>
      <c r="I2891" s="27"/>
      <c r="J2891" s="26" t="s">
        <v>5873</v>
      </c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AA2891" s="26" t="s">
        <v>680</v>
      </c>
      <c r="AF2891" t="str">
        <f t="shared" si="45"/>
        <v/>
      </c>
    </row>
    <row r="2892" spans="1:32" s="27" customFormat="1">
      <c r="A2892" s="28"/>
      <c r="B2892" s="28"/>
      <c r="C2892" s="28"/>
      <c r="D2892" s="28"/>
      <c r="E2892" s="28"/>
      <c r="F2892" s="28"/>
      <c r="G2892" s="28"/>
      <c r="H2892" s="28"/>
      <c r="I2892" s="28"/>
      <c r="J2892" s="26" t="s">
        <v>6080</v>
      </c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  <c r="Y2892" s="26" t="s">
        <v>5142</v>
      </c>
      <c r="Z2892" s="26" t="s">
        <v>5143</v>
      </c>
      <c r="AA2892" s="26" t="s">
        <v>5144</v>
      </c>
      <c r="AB2892" s="26" t="s">
        <v>5142</v>
      </c>
      <c r="AF2892" t="str">
        <f t="shared" si="45"/>
        <v/>
      </c>
    </row>
    <row r="2893" spans="1:32" s="28" customFormat="1">
      <c r="J2893" s="26" t="s">
        <v>6076</v>
      </c>
      <c r="AA2893" s="26" t="s">
        <v>6023</v>
      </c>
      <c r="AF2893" t="str">
        <f t="shared" si="45"/>
        <v/>
      </c>
    </row>
    <row r="2894" spans="1:32" s="27" customFormat="1">
      <c r="A2894" s="28"/>
      <c r="B2894" s="28"/>
      <c r="C2894" s="28"/>
      <c r="D2894" s="28"/>
      <c r="E2894" s="28"/>
      <c r="F2894" s="28"/>
      <c r="G2894" s="28"/>
      <c r="H2894" s="28"/>
      <c r="I2894" s="28"/>
      <c r="J2894" s="26" t="s">
        <v>6081</v>
      </c>
      <c r="K2894" s="28"/>
      <c r="L2894" s="28"/>
      <c r="M2894" s="28"/>
      <c r="N2894" s="28"/>
      <c r="O2894" s="28"/>
      <c r="P2894" s="28"/>
      <c r="Q2894" s="28"/>
      <c r="R2894" s="28"/>
      <c r="S2894" s="28"/>
      <c r="T2894" s="28"/>
      <c r="U2894" s="28"/>
      <c r="V2894" s="28"/>
      <c r="W2894" s="28"/>
      <c r="X2894" s="28"/>
      <c r="AA2894" s="26" t="s">
        <v>5166</v>
      </c>
      <c r="AF2894" t="str">
        <f t="shared" si="45"/>
        <v/>
      </c>
    </row>
    <row r="2895" spans="1:32" s="28" customFormat="1">
      <c r="A2895" s="27"/>
      <c r="B2895" s="27"/>
      <c r="C2895" s="27"/>
      <c r="D2895" s="27"/>
      <c r="E2895" s="27"/>
      <c r="F2895" s="27"/>
      <c r="G2895" s="27"/>
      <c r="H2895" s="26" t="s">
        <v>753</v>
      </c>
      <c r="I2895" s="27"/>
      <c r="J2895" s="27"/>
      <c r="K2895" s="27"/>
      <c r="L2895" s="27"/>
      <c r="M2895" s="27"/>
      <c r="N2895" s="27"/>
      <c r="O2895" s="27"/>
      <c r="P2895" s="27"/>
      <c r="Q2895" s="27"/>
      <c r="R2895" s="27"/>
      <c r="S2895" s="27"/>
      <c r="T2895" s="27"/>
      <c r="U2895" s="27"/>
      <c r="V2895" s="27"/>
      <c r="W2895" s="27"/>
      <c r="X2895" s="27"/>
      <c r="AA2895" s="26" t="s">
        <v>275</v>
      </c>
      <c r="AF2895" t="str">
        <f t="shared" si="45"/>
        <v/>
      </c>
    </row>
    <row r="2896" spans="1:32" s="27" customFormat="1">
      <c r="A2896" s="28"/>
      <c r="B2896" s="28"/>
      <c r="C2896" s="28"/>
      <c r="D2896" s="28"/>
      <c r="E2896" s="28"/>
      <c r="F2896" s="28"/>
      <c r="G2896" s="28"/>
      <c r="H2896" s="26" t="s">
        <v>951</v>
      </c>
      <c r="I2896" s="28"/>
      <c r="J2896" s="28"/>
      <c r="K2896" s="28"/>
      <c r="L2896" s="28"/>
      <c r="M2896" s="28"/>
      <c r="N2896" s="28"/>
      <c r="O2896" s="28"/>
      <c r="P2896" s="28"/>
      <c r="Q2896" s="28"/>
      <c r="R2896" s="28"/>
      <c r="S2896" s="28"/>
      <c r="T2896" s="28"/>
      <c r="U2896" s="28"/>
      <c r="V2896" s="28"/>
      <c r="W2896" s="28"/>
      <c r="X2896" s="28"/>
      <c r="AA2896" s="26" t="s">
        <v>5160</v>
      </c>
      <c r="AF2896" t="str">
        <f t="shared" si="45"/>
        <v/>
      </c>
    </row>
    <row r="2897" spans="1:32" s="28" customFormat="1">
      <c r="A2897" s="27"/>
      <c r="B2897" s="27"/>
      <c r="C2897" s="27"/>
      <c r="D2897" s="27"/>
      <c r="E2897" s="27"/>
      <c r="F2897" s="27"/>
      <c r="G2897" s="27"/>
      <c r="H2897" s="26" t="s">
        <v>1231</v>
      </c>
      <c r="I2897" s="27"/>
      <c r="J2897" s="27"/>
      <c r="K2897" s="27"/>
      <c r="L2897" s="27"/>
      <c r="M2897" s="27"/>
      <c r="N2897" s="27"/>
      <c r="O2897" s="27"/>
      <c r="P2897" s="27"/>
      <c r="Q2897" s="27"/>
      <c r="R2897" s="27"/>
      <c r="S2897" s="27"/>
      <c r="T2897" s="27"/>
      <c r="U2897" s="27"/>
      <c r="V2897" s="27"/>
      <c r="W2897" s="27"/>
      <c r="X2897" s="27"/>
      <c r="AA2897" s="26" t="s">
        <v>5148</v>
      </c>
      <c r="AF2897" t="str">
        <f t="shared" si="45"/>
        <v/>
      </c>
    </row>
    <row r="2898" spans="1:32" s="27" customFormat="1">
      <c r="A2898" s="28"/>
      <c r="B2898" s="28"/>
      <c r="C2898" s="28"/>
      <c r="D2898" s="28"/>
      <c r="E2898" s="28"/>
      <c r="F2898" s="28"/>
      <c r="G2898" s="28"/>
      <c r="H2898" s="28"/>
      <c r="I2898" s="26" t="s">
        <v>1214</v>
      </c>
      <c r="J2898" s="28"/>
      <c r="K2898" s="28"/>
      <c r="L2898" s="28"/>
      <c r="M2898" s="28"/>
      <c r="N2898" s="28"/>
      <c r="O2898" s="28"/>
      <c r="P2898" s="28"/>
      <c r="Q2898" s="28"/>
      <c r="R2898" s="28"/>
      <c r="S2898" s="28"/>
      <c r="T2898" s="28"/>
      <c r="U2898" s="28"/>
      <c r="V2898" s="28"/>
      <c r="W2898" s="28"/>
      <c r="X2898" s="28"/>
      <c r="AA2898" s="26" t="s">
        <v>5155</v>
      </c>
      <c r="AF2898" t="str">
        <f t="shared" si="45"/>
        <v/>
      </c>
    </row>
    <row r="2899" spans="1:32" s="27" customFormat="1">
      <c r="A2899" s="28"/>
      <c r="B2899" s="28"/>
      <c r="C2899" s="28"/>
      <c r="D2899" s="28"/>
      <c r="E2899" s="28"/>
      <c r="F2899" s="28"/>
      <c r="G2899" s="28"/>
      <c r="H2899" s="28"/>
      <c r="I2899" s="26" t="s">
        <v>1263</v>
      </c>
      <c r="J2899" s="28"/>
      <c r="K2899" s="28"/>
      <c r="L2899" s="28"/>
      <c r="M2899" s="28"/>
      <c r="N2899" s="28"/>
      <c r="O2899" s="28"/>
      <c r="P2899" s="28"/>
      <c r="Q2899" s="28"/>
      <c r="R2899" s="28"/>
      <c r="S2899" s="28"/>
      <c r="T2899" s="28"/>
      <c r="U2899" s="28"/>
      <c r="V2899" s="28"/>
      <c r="W2899" s="28"/>
      <c r="X2899" s="28"/>
      <c r="AA2899" s="26" t="s">
        <v>5147</v>
      </c>
      <c r="AF2899" t="str">
        <f t="shared" si="45"/>
        <v/>
      </c>
    </row>
    <row r="2900" spans="1:32" s="28" customFormat="1">
      <c r="I2900" s="26" t="s">
        <v>739</v>
      </c>
      <c r="AA2900" s="26" t="s">
        <v>5163</v>
      </c>
      <c r="AF2900" t="str">
        <f t="shared" si="45"/>
        <v/>
      </c>
    </row>
    <row r="2901" spans="1:32" s="28" customFormat="1">
      <c r="A2901" s="27"/>
      <c r="B2901" s="27"/>
      <c r="C2901" s="27"/>
      <c r="D2901" s="27"/>
      <c r="E2901" s="27"/>
      <c r="F2901" s="27"/>
      <c r="G2901" s="27"/>
      <c r="H2901" s="27"/>
      <c r="I2901" s="26" t="s">
        <v>1235</v>
      </c>
      <c r="J2901" s="27"/>
      <c r="K2901" s="27"/>
      <c r="L2901" s="27"/>
      <c r="M2901" s="27"/>
      <c r="N2901" s="27"/>
      <c r="O2901" s="27"/>
      <c r="P2901" s="27"/>
      <c r="Q2901" s="27"/>
      <c r="R2901" s="27"/>
      <c r="S2901" s="27"/>
      <c r="T2901" s="27"/>
      <c r="U2901" s="27"/>
      <c r="V2901" s="27"/>
      <c r="W2901" s="27"/>
      <c r="X2901" s="27"/>
      <c r="AA2901" s="26" t="s">
        <v>5158</v>
      </c>
      <c r="AF2901" t="str">
        <f t="shared" si="45"/>
        <v/>
      </c>
    </row>
    <row r="2902" spans="1:32" s="28" customFormat="1">
      <c r="J2902" s="26" t="s">
        <v>6024</v>
      </c>
      <c r="AA2902" s="26" t="s">
        <v>5149</v>
      </c>
      <c r="AF2902" t="str">
        <f t="shared" si="45"/>
        <v/>
      </c>
    </row>
    <row r="2903" spans="1:32" s="27" customFormat="1">
      <c r="J2903" s="26" t="s">
        <v>710</v>
      </c>
      <c r="Y2903" s="26" t="s">
        <v>5182</v>
      </c>
      <c r="Z2903" s="26" t="s">
        <v>5183</v>
      </c>
      <c r="AA2903" s="26" t="s">
        <v>5184</v>
      </c>
      <c r="AB2903" s="26" t="s">
        <v>5182</v>
      </c>
      <c r="AF2903" t="str">
        <f t="shared" si="45"/>
        <v/>
      </c>
    </row>
    <row r="2904" spans="1:32" s="28" customFormat="1">
      <c r="J2904" s="26" t="s">
        <v>636</v>
      </c>
      <c r="AA2904" s="26" t="s">
        <v>6027</v>
      </c>
      <c r="AF2904" t="str">
        <f t="shared" si="45"/>
        <v/>
      </c>
    </row>
    <row r="2905" spans="1:32" s="28" customFormat="1">
      <c r="A2905" s="27"/>
      <c r="B2905" s="27"/>
      <c r="C2905" s="27"/>
      <c r="D2905" s="27"/>
      <c r="E2905" s="27"/>
      <c r="F2905" s="27"/>
      <c r="G2905" s="27"/>
      <c r="H2905" s="27"/>
      <c r="I2905" s="27"/>
      <c r="J2905" s="26" t="s">
        <v>698</v>
      </c>
      <c r="K2905" s="27"/>
      <c r="L2905" s="27"/>
      <c r="M2905" s="27"/>
      <c r="N2905" s="27"/>
      <c r="O2905" s="27"/>
      <c r="P2905" s="27"/>
      <c r="Q2905" s="27"/>
      <c r="R2905" s="27"/>
      <c r="S2905" s="27"/>
      <c r="T2905" s="27"/>
      <c r="U2905" s="27"/>
      <c r="V2905" s="27"/>
      <c r="W2905" s="27"/>
      <c r="X2905" s="27"/>
      <c r="AA2905" s="26" t="s">
        <v>2540</v>
      </c>
      <c r="AF2905" t="str">
        <f t="shared" si="45"/>
        <v/>
      </c>
    </row>
    <row r="2906" spans="1:32" s="28" customFormat="1">
      <c r="J2906" s="26" t="s">
        <v>711</v>
      </c>
      <c r="AA2906" s="26" t="s">
        <v>5190</v>
      </c>
      <c r="AF2906" t="str">
        <f t="shared" si="45"/>
        <v/>
      </c>
    </row>
    <row r="2907" spans="1:32" s="27" customFormat="1">
      <c r="J2907" s="26" t="s">
        <v>699</v>
      </c>
      <c r="Y2907" s="26" t="s">
        <v>5179</v>
      </c>
      <c r="Z2907" s="26" t="s">
        <v>5180</v>
      </c>
      <c r="AA2907" s="26" t="s">
        <v>5181</v>
      </c>
      <c r="AB2907" s="26" t="s">
        <v>5179</v>
      </c>
      <c r="AF2907" t="str">
        <f t="shared" si="45"/>
        <v/>
      </c>
    </row>
    <row r="2908" spans="1:32" s="28" customFormat="1">
      <c r="A2908" s="27"/>
      <c r="B2908" s="27"/>
      <c r="C2908" s="27"/>
      <c r="D2908" s="27"/>
      <c r="E2908" s="27"/>
      <c r="F2908" s="27"/>
      <c r="G2908" s="27"/>
      <c r="H2908" s="27"/>
      <c r="I2908" s="27"/>
      <c r="J2908" s="26" t="s">
        <v>722</v>
      </c>
      <c r="K2908" s="27"/>
      <c r="L2908" s="27"/>
      <c r="M2908" s="27"/>
      <c r="N2908" s="27"/>
      <c r="O2908" s="27"/>
      <c r="P2908" s="27"/>
      <c r="Q2908" s="27"/>
      <c r="R2908" s="27"/>
      <c r="S2908" s="27"/>
      <c r="T2908" s="27"/>
      <c r="U2908" s="27"/>
      <c r="V2908" s="27"/>
      <c r="W2908" s="27"/>
      <c r="X2908" s="27"/>
      <c r="AA2908" s="26" t="s">
        <v>685</v>
      </c>
      <c r="AF2908" t="str">
        <f t="shared" si="45"/>
        <v/>
      </c>
    </row>
    <row r="2909" spans="1:32" s="28" customFormat="1">
      <c r="J2909" s="26" t="s">
        <v>716</v>
      </c>
      <c r="AA2909" s="26" t="s">
        <v>688</v>
      </c>
      <c r="AF2909" t="str">
        <f t="shared" si="45"/>
        <v/>
      </c>
    </row>
    <row r="2910" spans="1:32" s="28" customFormat="1">
      <c r="J2910" s="26" t="s">
        <v>704</v>
      </c>
      <c r="AA2910" s="26" t="s">
        <v>686</v>
      </c>
      <c r="AF2910" t="str">
        <f t="shared" si="45"/>
        <v/>
      </c>
    </row>
    <row r="2911" spans="1:32" s="27" customFormat="1">
      <c r="A2911" s="28"/>
      <c r="B2911" s="28"/>
      <c r="C2911" s="28"/>
      <c r="D2911" s="28"/>
      <c r="E2911" s="28"/>
      <c r="F2911" s="28"/>
      <c r="G2911" s="28"/>
      <c r="H2911" s="28"/>
      <c r="I2911" s="28"/>
      <c r="J2911" s="26" t="s">
        <v>717</v>
      </c>
      <c r="K2911" s="28"/>
      <c r="L2911" s="28"/>
      <c r="M2911" s="28"/>
      <c r="N2911" s="28"/>
      <c r="O2911" s="28"/>
      <c r="P2911" s="28"/>
      <c r="Q2911" s="28"/>
      <c r="R2911" s="28"/>
      <c r="S2911" s="28"/>
      <c r="T2911" s="28"/>
      <c r="U2911" s="28"/>
      <c r="V2911" s="28"/>
      <c r="W2911" s="28"/>
      <c r="X2911" s="28"/>
      <c r="AA2911" s="26" t="s">
        <v>5424</v>
      </c>
      <c r="AF2911" t="str">
        <f t="shared" si="45"/>
        <v/>
      </c>
    </row>
    <row r="2912" spans="1:32" s="27" customFormat="1">
      <c r="I2912" s="26" t="s">
        <v>1280</v>
      </c>
      <c r="Y2912" s="26" t="s">
        <v>5415</v>
      </c>
      <c r="Z2912" s="26" t="s">
        <v>5416</v>
      </c>
      <c r="AA2912" s="26" t="s">
        <v>5417</v>
      </c>
      <c r="AB2912" s="26" t="s">
        <v>5415</v>
      </c>
      <c r="AF2912" t="str">
        <f t="shared" si="45"/>
        <v/>
      </c>
    </row>
    <row r="2913" spans="1:32" s="27" customFormat="1">
      <c r="A2913" s="28"/>
      <c r="B2913" s="28"/>
      <c r="C2913" s="28"/>
      <c r="D2913" s="28"/>
      <c r="E2913" s="28"/>
      <c r="F2913" s="28"/>
      <c r="G2913" s="28"/>
      <c r="H2913" s="28"/>
      <c r="I2913" s="28"/>
      <c r="J2913" s="26" t="s">
        <v>1048</v>
      </c>
      <c r="K2913" s="28"/>
      <c r="L2913" s="28"/>
      <c r="M2913" s="28"/>
      <c r="N2913" s="28"/>
      <c r="O2913" s="28"/>
      <c r="P2913" s="28"/>
      <c r="Q2913" s="28"/>
      <c r="R2913" s="28"/>
      <c r="S2913" s="28"/>
      <c r="T2913" s="28"/>
      <c r="U2913" s="28"/>
      <c r="V2913" s="28"/>
      <c r="W2913" s="28"/>
      <c r="X2913" s="28"/>
      <c r="AA2913" s="26" t="s">
        <v>5421</v>
      </c>
      <c r="AF2913" t="str">
        <f t="shared" si="45"/>
        <v/>
      </c>
    </row>
    <row r="2914" spans="1:32" s="28" customFormat="1">
      <c r="J2914" s="26" t="s">
        <v>1043</v>
      </c>
      <c r="AA2914" s="26" t="s">
        <v>5196</v>
      </c>
      <c r="AF2914" t="str">
        <f t="shared" si="45"/>
        <v/>
      </c>
    </row>
    <row r="2915" spans="1:32" s="27" customFormat="1">
      <c r="A2915" s="28"/>
      <c r="B2915" s="28"/>
      <c r="C2915" s="28"/>
      <c r="D2915" s="28"/>
      <c r="E2915" s="28"/>
      <c r="F2915" s="28"/>
      <c r="G2915" s="28"/>
      <c r="H2915" s="28"/>
      <c r="I2915" s="28"/>
      <c r="J2915" s="26" t="s">
        <v>749</v>
      </c>
      <c r="K2915" s="28"/>
      <c r="L2915" s="28"/>
      <c r="M2915" s="28"/>
      <c r="N2915" s="28"/>
      <c r="O2915" s="28"/>
      <c r="P2915" s="28"/>
      <c r="Q2915" s="28"/>
      <c r="R2915" s="28"/>
      <c r="S2915" s="28"/>
      <c r="T2915" s="28"/>
      <c r="U2915" s="28"/>
      <c r="V2915" s="28"/>
      <c r="W2915" s="28"/>
      <c r="X2915" s="28"/>
      <c r="AA2915" s="26" t="s">
        <v>1305</v>
      </c>
      <c r="AF2915" t="str">
        <f t="shared" si="45"/>
        <v/>
      </c>
    </row>
    <row r="2916" spans="1:32" s="27" customFormat="1">
      <c r="I2916" s="26" t="s">
        <v>1276</v>
      </c>
      <c r="Y2916" s="26" t="s">
        <v>5428</v>
      </c>
      <c r="Z2916" s="26" t="s">
        <v>5429</v>
      </c>
      <c r="AA2916" s="26" t="s">
        <v>5430</v>
      </c>
      <c r="AB2916" s="26" t="s">
        <v>5428</v>
      </c>
      <c r="AF2916" t="str">
        <f t="shared" si="45"/>
        <v/>
      </c>
    </row>
    <row r="2917" spans="1:32" s="27" customFormat="1">
      <c r="A2917" s="28"/>
      <c r="B2917" s="28"/>
      <c r="C2917" s="28"/>
      <c r="D2917" s="28"/>
      <c r="E2917" s="28"/>
      <c r="F2917" s="28"/>
      <c r="G2917" s="28"/>
      <c r="H2917" s="28"/>
      <c r="I2917" s="28"/>
      <c r="J2917" s="26" t="s">
        <v>757</v>
      </c>
      <c r="K2917" s="28"/>
      <c r="L2917" s="28"/>
      <c r="M2917" s="28"/>
      <c r="N2917" s="28"/>
      <c r="O2917" s="28"/>
      <c r="P2917" s="28"/>
      <c r="Q2917" s="28"/>
      <c r="R2917" s="28"/>
      <c r="S2917" s="28"/>
      <c r="T2917" s="28"/>
      <c r="U2917" s="28"/>
      <c r="V2917" s="28"/>
      <c r="W2917" s="28"/>
      <c r="X2917" s="28"/>
      <c r="Y2917" s="26" t="s">
        <v>5443</v>
      </c>
      <c r="Z2917" s="26" t="s">
        <v>5444</v>
      </c>
      <c r="AA2917" s="26" t="s">
        <v>5445</v>
      </c>
      <c r="AB2917" s="26" t="s">
        <v>5443</v>
      </c>
      <c r="AF2917" t="str">
        <f t="shared" si="45"/>
        <v/>
      </c>
    </row>
    <row r="2918" spans="1:32" s="28" customFormat="1">
      <c r="J2918" s="26" t="s">
        <v>677</v>
      </c>
      <c r="AA2918" s="26" t="s">
        <v>5442</v>
      </c>
      <c r="AF2918" t="str">
        <f t="shared" si="45"/>
        <v/>
      </c>
    </row>
    <row r="2919" spans="1:32" s="28" customFormat="1">
      <c r="J2919" s="26" t="s">
        <v>673</v>
      </c>
      <c r="AA2919" s="26" t="s">
        <v>5432</v>
      </c>
      <c r="AF2919" t="str">
        <f t="shared" si="45"/>
        <v/>
      </c>
    </row>
    <row r="2920" spans="1:32" s="27" customFormat="1">
      <c r="H2920" s="26" t="s">
        <v>1502</v>
      </c>
      <c r="AA2920" s="26" t="s">
        <v>5435</v>
      </c>
      <c r="AF2920" t="str">
        <f t="shared" si="45"/>
        <v/>
      </c>
    </row>
    <row r="2921" spans="1:32" s="27" customFormat="1">
      <c r="H2921" s="26" t="s">
        <v>1497</v>
      </c>
      <c r="Y2921" s="26" t="s">
        <v>5438</v>
      </c>
      <c r="Z2921" s="26" t="s">
        <v>996</v>
      </c>
      <c r="AA2921" s="26" t="s">
        <v>5439</v>
      </c>
      <c r="AB2921" s="26" t="s">
        <v>5438</v>
      </c>
      <c r="AF2921" t="str">
        <f t="shared" si="45"/>
        <v/>
      </c>
    </row>
    <row r="2922" spans="1:32" s="27" customFormat="1">
      <c r="I2922" s="26" t="s">
        <v>1501</v>
      </c>
      <c r="Y2922" s="26" t="s">
        <v>5446</v>
      </c>
      <c r="Z2922" s="26" t="s">
        <v>5447</v>
      </c>
      <c r="AA2922" s="26" t="s">
        <v>5448</v>
      </c>
      <c r="AB2922" s="26" t="s">
        <v>5446</v>
      </c>
      <c r="AF2922" t="str">
        <f t="shared" si="45"/>
        <v/>
      </c>
    </row>
    <row r="2923" spans="1:32" s="28" customFormat="1">
      <c r="I2923" s="26" t="s">
        <v>1039</v>
      </c>
      <c r="AA2923" s="26" t="s">
        <v>5450</v>
      </c>
      <c r="AF2923" t="str">
        <f t="shared" si="45"/>
        <v/>
      </c>
    </row>
    <row r="2924" spans="1:32" s="28" customFormat="1">
      <c r="A2924" s="27"/>
      <c r="B2924" s="27"/>
      <c r="C2924" s="27"/>
      <c r="D2924" s="27"/>
      <c r="E2924" s="27"/>
      <c r="F2924" s="27"/>
      <c r="G2924" s="27"/>
      <c r="H2924" s="27"/>
      <c r="I2924" s="26" t="s">
        <v>1028</v>
      </c>
      <c r="J2924" s="27"/>
      <c r="K2924" s="27"/>
      <c r="L2924" s="27"/>
      <c r="M2924" s="27"/>
      <c r="N2924" s="27"/>
      <c r="O2924" s="27"/>
      <c r="P2924" s="27"/>
      <c r="Q2924" s="27"/>
      <c r="R2924" s="27"/>
      <c r="S2924" s="27"/>
      <c r="T2924" s="27"/>
      <c r="U2924" s="27"/>
      <c r="V2924" s="27"/>
      <c r="W2924" s="27"/>
      <c r="X2924" s="27"/>
      <c r="AA2924" s="26" t="s">
        <v>755</v>
      </c>
      <c r="AF2924" t="str">
        <f t="shared" si="45"/>
        <v/>
      </c>
    </row>
    <row r="2925" spans="1:32" s="27" customFormat="1">
      <c r="I2925" s="26" t="s">
        <v>1511</v>
      </c>
      <c r="Y2925" s="26" t="s">
        <v>5464</v>
      </c>
      <c r="Z2925" s="26" t="s">
        <v>1017</v>
      </c>
      <c r="AA2925" s="26" t="s">
        <v>5465</v>
      </c>
      <c r="AB2925" s="26" t="s">
        <v>5464</v>
      </c>
      <c r="AF2925" t="str">
        <f t="shared" si="45"/>
        <v/>
      </c>
    </row>
    <row r="2926" spans="1:32" s="27" customFormat="1">
      <c r="J2926" s="26" t="s">
        <v>1541</v>
      </c>
      <c r="Y2926" s="26" t="s">
        <v>5466</v>
      </c>
      <c r="Z2926" s="26" t="s">
        <v>5467</v>
      </c>
      <c r="AA2926" s="26" t="s">
        <v>5468</v>
      </c>
      <c r="AB2926" s="26" t="s">
        <v>5466</v>
      </c>
      <c r="AF2926" t="str">
        <f t="shared" si="45"/>
        <v/>
      </c>
    </row>
    <row r="2927" spans="1:32" s="27" customFormat="1">
      <c r="A2927" s="28"/>
      <c r="B2927" s="28"/>
      <c r="C2927" s="28"/>
      <c r="D2927" s="28"/>
      <c r="E2927" s="28"/>
      <c r="F2927" s="28"/>
      <c r="G2927" s="28"/>
      <c r="H2927" s="28"/>
      <c r="I2927" s="28"/>
      <c r="J2927" s="26" t="s">
        <v>1534</v>
      </c>
      <c r="K2927" s="28"/>
      <c r="L2927" s="28"/>
      <c r="M2927" s="28"/>
      <c r="N2927" s="28"/>
      <c r="O2927" s="28"/>
      <c r="P2927" s="28"/>
      <c r="Q2927" s="28"/>
      <c r="R2927" s="28"/>
      <c r="S2927" s="28"/>
      <c r="T2927" s="28"/>
      <c r="U2927" s="28"/>
      <c r="V2927" s="28"/>
      <c r="W2927" s="28"/>
      <c r="X2927" s="28"/>
      <c r="Y2927" s="26" t="s">
        <v>5469</v>
      </c>
      <c r="Z2927" s="26" t="s">
        <v>5470</v>
      </c>
      <c r="AA2927" s="26" t="s">
        <v>5471</v>
      </c>
      <c r="AB2927" s="26" t="s">
        <v>5469</v>
      </c>
      <c r="AF2927" t="str">
        <f t="shared" si="45"/>
        <v/>
      </c>
    </row>
    <row r="2928" spans="1:32" s="27" customFormat="1">
      <c r="A2928" s="28"/>
      <c r="B2928" s="28"/>
      <c r="C2928" s="28"/>
      <c r="D2928" s="28"/>
      <c r="E2928" s="28"/>
      <c r="F2928" s="28"/>
      <c r="G2928" s="28"/>
      <c r="H2928" s="28"/>
      <c r="I2928" s="28"/>
      <c r="J2928" s="26" t="s">
        <v>1515</v>
      </c>
      <c r="K2928" s="28"/>
      <c r="L2928" s="28"/>
      <c r="M2928" s="28"/>
      <c r="N2928" s="28"/>
      <c r="O2928" s="28"/>
      <c r="P2928" s="28"/>
      <c r="Q2928" s="28"/>
      <c r="R2928" s="28"/>
      <c r="S2928" s="28"/>
      <c r="T2928" s="28"/>
      <c r="U2928" s="28"/>
      <c r="V2928" s="28"/>
      <c r="W2928" s="28"/>
      <c r="X2928" s="28"/>
      <c r="AA2928" s="26" t="s">
        <v>5453</v>
      </c>
      <c r="AF2928" t="str">
        <f t="shared" si="45"/>
        <v/>
      </c>
    </row>
    <row r="2929" spans="1:32" s="28" customFormat="1">
      <c r="A2929" s="27"/>
      <c r="B2929" s="27"/>
      <c r="C2929" s="27"/>
      <c r="D2929" s="27"/>
      <c r="E2929" s="27"/>
      <c r="F2929" s="27"/>
      <c r="G2929" s="27"/>
      <c r="H2929" s="27"/>
      <c r="I2929" s="27"/>
      <c r="J2929" s="26" t="s">
        <v>1519</v>
      </c>
      <c r="K2929" s="27"/>
      <c r="L2929" s="27"/>
      <c r="M2929" s="27"/>
      <c r="N2929" s="27"/>
      <c r="O2929" s="27"/>
      <c r="P2929" s="27"/>
      <c r="Q2929" s="27"/>
      <c r="R2929" s="27"/>
      <c r="S2929" s="27"/>
      <c r="T2929" s="27"/>
      <c r="U2929" s="27"/>
      <c r="V2929" s="27"/>
      <c r="W2929" s="27"/>
      <c r="X2929" s="27"/>
      <c r="AA2929" s="26" t="s">
        <v>5199</v>
      </c>
      <c r="AF2929" t="str">
        <f t="shared" si="45"/>
        <v/>
      </c>
    </row>
    <row r="2930" spans="1:32" s="27" customFormat="1">
      <c r="J2930" s="26" t="s">
        <v>1530</v>
      </c>
      <c r="AA2930" s="26" t="s">
        <v>1931</v>
      </c>
      <c r="AF2930" t="str">
        <f t="shared" si="45"/>
        <v/>
      </c>
    </row>
    <row r="2931" spans="1:32" s="27" customFormat="1">
      <c r="J2931" s="26" t="s">
        <v>1542</v>
      </c>
      <c r="AA2931" s="26" t="s">
        <v>5430</v>
      </c>
      <c r="AF2931" t="str">
        <f t="shared" si="45"/>
        <v/>
      </c>
    </row>
    <row r="2932" spans="1:32" s="27" customFormat="1">
      <c r="A2932" s="28"/>
      <c r="B2932" s="28"/>
      <c r="C2932" s="28"/>
      <c r="D2932" s="28"/>
      <c r="E2932" s="28"/>
      <c r="F2932" s="28"/>
      <c r="G2932" s="28"/>
      <c r="H2932" s="28"/>
      <c r="I2932" s="26" t="s">
        <v>1546</v>
      </c>
      <c r="J2932" s="28"/>
      <c r="K2932" s="28"/>
      <c r="L2932" s="28"/>
      <c r="M2932" s="28"/>
      <c r="N2932" s="28"/>
      <c r="O2932" s="28"/>
      <c r="P2932" s="28"/>
      <c r="Q2932" s="28"/>
      <c r="R2932" s="28"/>
      <c r="S2932" s="28"/>
      <c r="T2932" s="28"/>
      <c r="U2932" s="28"/>
      <c r="V2932" s="28"/>
      <c r="W2932" s="28"/>
      <c r="X2932" s="28"/>
      <c r="Y2932" s="26" t="s">
        <v>5011</v>
      </c>
      <c r="Z2932" s="26" t="s">
        <v>5012</v>
      </c>
      <c r="AA2932" s="26" t="s">
        <v>5013</v>
      </c>
      <c r="AB2932" s="26" t="s">
        <v>5011</v>
      </c>
      <c r="AF2932" t="str">
        <f t="shared" si="45"/>
        <v/>
      </c>
    </row>
    <row r="2933" spans="1:32" s="28" customFormat="1">
      <c r="I2933" s="26" t="s">
        <v>992</v>
      </c>
      <c r="AA2933" s="26" t="s">
        <v>5024</v>
      </c>
      <c r="AF2933" t="str">
        <f t="shared" si="45"/>
        <v/>
      </c>
    </row>
    <row r="2934" spans="1:32" s="27" customFormat="1">
      <c r="I2934" s="26" t="s">
        <v>1567</v>
      </c>
      <c r="Y2934" s="26" t="s">
        <v>5049</v>
      </c>
      <c r="Z2934" s="26" t="s">
        <v>5050</v>
      </c>
      <c r="AA2934" s="26" t="s">
        <v>5051</v>
      </c>
      <c r="AB2934" s="26" t="s">
        <v>5049</v>
      </c>
      <c r="AF2934" t="str">
        <f t="shared" si="45"/>
        <v/>
      </c>
    </row>
    <row r="2935" spans="1:32">
      <c r="A2935" s="27"/>
      <c r="B2935" s="27"/>
      <c r="C2935" s="27"/>
      <c r="D2935" s="27"/>
      <c r="E2935" s="27"/>
      <c r="F2935" s="27"/>
      <c r="G2935" s="27"/>
      <c r="H2935" s="27"/>
      <c r="I2935" s="27"/>
      <c r="J2935" s="26" t="s">
        <v>1568</v>
      </c>
      <c r="K2935" s="27"/>
      <c r="L2935" s="27"/>
      <c r="M2935" s="27"/>
      <c r="N2935" s="27"/>
      <c r="O2935" s="27"/>
      <c r="P2935" s="27"/>
      <c r="Q2935" s="27"/>
      <c r="R2935" s="27"/>
      <c r="S2935" s="27"/>
      <c r="T2935" s="27"/>
      <c r="U2935" s="27"/>
      <c r="V2935" s="27"/>
      <c r="W2935" s="27"/>
      <c r="X2935" s="27"/>
      <c r="Y2935" s="26" t="s">
        <v>6083</v>
      </c>
      <c r="Z2935" s="26" t="s">
        <v>6084</v>
      </c>
      <c r="AA2935" s="26" t="s">
        <v>6085</v>
      </c>
      <c r="AB2935" s="26" t="s">
        <v>6083</v>
      </c>
      <c r="AF2935" t="str">
        <f t="shared" si="45"/>
        <v/>
      </c>
    </row>
    <row r="2936" spans="1:32">
      <c r="A2936" s="27"/>
      <c r="B2936" s="27"/>
      <c r="C2936" s="27"/>
      <c r="D2936" s="27"/>
      <c r="E2936" s="27"/>
      <c r="F2936" s="27"/>
      <c r="G2936" s="27"/>
      <c r="H2936" s="27"/>
      <c r="I2936" s="27"/>
      <c r="J2936" s="26" t="s">
        <v>1572</v>
      </c>
      <c r="K2936" s="27"/>
      <c r="L2936" s="27"/>
      <c r="M2936" s="27"/>
      <c r="N2936" s="27"/>
      <c r="O2936" s="27"/>
      <c r="P2936" s="27"/>
      <c r="Q2936" s="27"/>
      <c r="R2936" s="27"/>
      <c r="S2936" s="27"/>
      <c r="T2936" s="27"/>
      <c r="U2936" s="27"/>
      <c r="V2936" s="27"/>
      <c r="W2936" s="27"/>
      <c r="X2936" s="27"/>
      <c r="Y2936" s="26" t="s">
        <v>6086</v>
      </c>
      <c r="Z2936" s="26" t="s">
        <v>6087</v>
      </c>
      <c r="AA2936" s="26" t="s">
        <v>6088</v>
      </c>
      <c r="AB2936" s="26" t="s">
        <v>6086</v>
      </c>
      <c r="AF2936" t="str">
        <f t="shared" si="45"/>
        <v/>
      </c>
    </row>
    <row r="2937" spans="1:32" s="28" customFormat="1">
      <c r="A2937" s="27"/>
      <c r="B2937" s="27"/>
      <c r="C2937" s="27"/>
      <c r="D2937" s="27"/>
      <c r="E2937" s="27"/>
      <c r="F2937" s="27"/>
      <c r="G2937" s="27"/>
      <c r="H2937" s="27"/>
      <c r="I2937" s="26" t="s">
        <v>1550</v>
      </c>
      <c r="J2937" s="27"/>
      <c r="K2937" s="27"/>
      <c r="L2937" s="27"/>
      <c r="M2937" s="27"/>
      <c r="N2937" s="27"/>
      <c r="O2937" s="27"/>
      <c r="P2937" s="27"/>
      <c r="Q2937" s="27"/>
      <c r="R2937" s="27"/>
      <c r="S2937" s="27"/>
      <c r="T2937" s="27"/>
      <c r="U2937" s="27"/>
      <c r="V2937" s="27"/>
      <c r="W2937" s="27"/>
      <c r="X2937" s="27"/>
      <c r="AA2937" s="26" t="s">
        <v>292</v>
      </c>
      <c r="AF2937" t="str">
        <f t="shared" si="45"/>
        <v/>
      </c>
    </row>
    <row r="2938" spans="1:32">
      <c r="A2938" s="28"/>
      <c r="B2938" s="28"/>
      <c r="C2938" s="28"/>
      <c r="D2938" s="28"/>
      <c r="E2938" s="28"/>
      <c r="F2938" s="28"/>
      <c r="G2938" s="28"/>
      <c r="H2938" s="28"/>
      <c r="I2938" s="26" t="s">
        <v>1019</v>
      </c>
      <c r="J2938" s="28"/>
      <c r="K2938" s="28"/>
      <c r="L2938" s="28"/>
      <c r="M2938" s="28"/>
      <c r="N2938" s="28"/>
      <c r="O2938" s="28"/>
      <c r="P2938" s="28"/>
      <c r="Q2938" s="28"/>
      <c r="R2938" s="28"/>
      <c r="S2938" s="28"/>
      <c r="T2938" s="28"/>
      <c r="U2938" s="28"/>
      <c r="V2938" s="28"/>
      <c r="W2938" s="28"/>
      <c r="X2938" s="28"/>
      <c r="Y2938" s="26" t="s">
        <v>6089</v>
      </c>
      <c r="Z2938" s="26" t="s">
        <v>6090</v>
      </c>
      <c r="AA2938" s="26" t="s">
        <v>6091</v>
      </c>
      <c r="AB2938" s="26" t="s">
        <v>6089</v>
      </c>
      <c r="AF2938" t="str">
        <f t="shared" si="45"/>
        <v/>
      </c>
    </row>
    <row r="2939" spans="1:32" s="28" customFormat="1">
      <c r="A2939" s="27"/>
      <c r="B2939" s="27"/>
      <c r="C2939" s="27"/>
      <c r="D2939" s="27"/>
      <c r="E2939" s="27"/>
      <c r="F2939" s="27"/>
      <c r="G2939" s="27"/>
      <c r="H2939" s="27"/>
      <c r="I2939" s="26" t="s">
        <v>1029</v>
      </c>
      <c r="J2939" s="27"/>
      <c r="K2939" s="27"/>
      <c r="L2939" s="27"/>
      <c r="M2939" s="27"/>
      <c r="N2939" s="27"/>
      <c r="O2939" s="27"/>
      <c r="P2939" s="27"/>
      <c r="Q2939" s="27"/>
      <c r="R2939" s="27"/>
      <c r="S2939" s="27"/>
      <c r="T2939" s="27"/>
      <c r="U2939" s="27"/>
      <c r="V2939" s="27"/>
      <c r="W2939" s="27"/>
      <c r="X2939" s="27"/>
      <c r="AA2939" s="26" t="s">
        <v>1049</v>
      </c>
      <c r="AF2939" t="str">
        <f t="shared" si="45"/>
        <v/>
      </c>
    </row>
    <row r="2940" spans="1:32" s="27" customFormat="1">
      <c r="H2940" s="26" t="s">
        <v>1511</v>
      </c>
      <c r="Y2940" s="26" t="s">
        <v>5028</v>
      </c>
      <c r="Z2940" s="26" t="s">
        <v>5029</v>
      </c>
      <c r="AA2940" s="26" t="s">
        <v>5030</v>
      </c>
      <c r="AB2940" s="26" t="s">
        <v>5028</v>
      </c>
      <c r="AF2940" t="str">
        <f t="shared" si="45"/>
        <v/>
      </c>
    </row>
    <row r="2941" spans="1:32" s="28" customFormat="1">
      <c r="A2941" s="27"/>
      <c r="B2941" s="27"/>
      <c r="C2941" s="27"/>
      <c r="D2941" s="27"/>
      <c r="E2941" s="27"/>
      <c r="F2941" s="27"/>
      <c r="G2941" s="27"/>
      <c r="H2941" s="26" t="s">
        <v>1819</v>
      </c>
      <c r="I2941" s="27"/>
      <c r="J2941" s="27"/>
      <c r="K2941" s="27"/>
      <c r="L2941" s="27"/>
      <c r="M2941" s="27"/>
      <c r="N2941" s="27"/>
      <c r="O2941" s="27"/>
      <c r="P2941" s="27"/>
      <c r="Q2941" s="27"/>
      <c r="R2941" s="27"/>
      <c r="S2941" s="27"/>
      <c r="T2941" s="27"/>
      <c r="U2941" s="27"/>
      <c r="V2941" s="27"/>
      <c r="W2941" s="27"/>
      <c r="X2941" s="27"/>
      <c r="AA2941" s="26" t="s">
        <v>5039</v>
      </c>
      <c r="AF2941" t="str">
        <f t="shared" si="45"/>
        <v/>
      </c>
    </row>
    <row r="2942" spans="1:32" s="28" customFormat="1">
      <c r="I2942" s="26" t="s">
        <v>1839</v>
      </c>
      <c r="AA2942" s="26" t="s">
        <v>5036</v>
      </c>
      <c r="AF2942" t="str">
        <f t="shared" si="45"/>
        <v/>
      </c>
    </row>
    <row r="2943" spans="1:32" s="28" customFormat="1">
      <c r="A2943" s="27"/>
      <c r="B2943" s="27"/>
      <c r="C2943" s="27"/>
      <c r="D2943" s="27"/>
      <c r="E2943" s="27"/>
      <c r="F2943" s="27"/>
      <c r="G2943" s="27"/>
      <c r="H2943" s="27"/>
      <c r="I2943" s="26" t="s">
        <v>1876</v>
      </c>
      <c r="J2943" s="27"/>
      <c r="K2943" s="27"/>
      <c r="L2943" s="27"/>
      <c r="M2943" s="27"/>
      <c r="N2943" s="27"/>
      <c r="O2943" s="27"/>
      <c r="P2943" s="27"/>
      <c r="Q2943" s="27"/>
      <c r="R2943" s="27"/>
      <c r="S2943" s="27"/>
      <c r="T2943" s="27"/>
      <c r="U2943" s="27"/>
      <c r="V2943" s="27"/>
      <c r="W2943" s="27"/>
      <c r="X2943" s="27"/>
      <c r="AA2943" s="26" t="s">
        <v>292</v>
      </c>
      <c r="AF2943" t="str">
        <f t="shared" si="45"/>
        <v/>
      </c>
    </row>
    <row r="2944" spans="1:32" s="28" customFormat="1">
      <c r="A2944"/>
      <c r="B2944"/>
      <c r="C2944"/>
      <c r="D2944"/>
      <c r="E2944"/>
      <c r="F2944"/>
      <c r="G2944"/>
      <c r="H2944"/>
      <c r="I2944"/>
      <c r="J2944" s="26" t="s">
        <v>6092</v>
      </c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AA2944" s="26" t="s">
        <v>5034</v>
      </c>
      <c r="AF2944" t="str">
        <f t="shared" si="45"/>
        <v/>
      </c>
    </row>
    <row r="2945" spans="1:32" s="27" customFormat="1">
      <c r="A2945"/>
      <c r="B2945"/>
      <c r="C2945"/>
      <c r="D2945"/>
      <c r="E2945"/>
      <c r="F2945"/>
      <c r="G2945"/>
      <c r="H2945"/>
      <c r="I2945"/>
      <c r="J2945" s="26" t="s">
        <v>6093</v>
      </c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 s="26" t="s">
        <v>5041</v>
      </c>
      <c r="Z2945" s="26" t="s">
        <v>5042</v>
      </c>
      <c r="AA2945" s="26" t="s">
        <v>5043</v>
      </c>
      <c r="AB2945" s="26" t="s">
        <v>5041</v>
      </c>
      <c r="AF2945" t="str">
        <f t="shared" si="45"/>
        <v/>
      </c>
    </row>
    <row r="2946" spans="1:32" s="27" customFormat="1">
      <c r="A2946" s="28"/>
      <c r="B2946" s="28"/>
      <c r="C2946" s="28"/>
      <c r="D2946" s="28"/>
      <c r="E2946" s="28"/>
      <c r="F2946" s="28"/>
      <c r="G2946" s="28"/>
      <c r="H2946" s="28"/>
      <c r="I2946" s="28"/>
      <c r="J2946" s="26" t="s">
        <v>640</v>
      </c>
      <c r="K2946" s="28"/>
      <c r="L2946" s="28"/>
      <c r="M2946" s="28"/>
      <c r="N2946" s="28"/>
      <c r="O2946" s="28"/>
      <c r="P2946" s="28"/>
      <c r="Q2946" s="28"/>
      <c r="R2946" s="28"/>
      <c r="S2946" s="28"/>
      <c r="T2946" s="28"/>
      <c r="U2946" s="28"/>
      <c r="V2946" s="28"/>
      <c r="W2946" s="28"/>
      <c r="X2946" s="28"/>
      <c r="Y2946" s="26" t="s">
        <v>5046</v>
      </c>
      <c r="Z2946" s="26" t="s">
        <v>5047</v>
      </c>
      <c r="AA2946" s="26" t="s">
        <v>5048</v>
      </c>
      <c r="AB2946" s="26" t="s">
        <v>5046</v>
      </c>
      <c r="AF2946" t="str">
        <f t="shared" si="45"/>
        <v/>
      </c>
    </row>
    <row r="2947" spans="1:32" s="27" customFormat="1">
      <c r="A2947"/>
      <c r="B2947"/>
      <c r="C2947"/>
      <c r="D2947"/>
      <c r="E2947"/>
      <c r="F2947"/>
      <c r="G2947"/>
      <c r="H2947"/>
      <c r="I2947"/>
      <c r="J2947" s="26" t="s">
        <v>6094</v>
      </c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 s="26" t="s">
        <v>5044</v>
      </c>
      <c r="Z2947" s="26" t="s">
        <v>1112</v>
      </c>
      <c r="AA2947" s="26" t="s">
        <v>5045</v>
      </c>
      <c r="AB2947" s="26" t="s">
        <v>5044</v>
      </c>
      <c r="AF2947" t="str">
        <f t="shared" ref="AF2947:AF3010" si="46">IFERROR(VLOOKUP(AE2947, $Z$2:$AA$4500,2,0),"")</f>
        <v/>
      </c>
    </row>
    <row r="2948" spans="1:32" s="28" customFormat="1">
      <c r="A2948" s="27"/>
      <c r="B2948" s="27"/>
      <c r="C2948" s="27"/>
      <c r="D2948" s="27"/>
      <c r="E2948" s="27"/>
      <c r="F2948" s="27"/>
      <c r="G2948" s="27"/>
      <c r="H2948" s="27"/>
      <c r="I2948" s="26" t="s">
        <v>1823</v>
      </c>
      <c r="J2948" s="27"/>
      <c r="K2948" s="27"/>
      <c r="L2948" s="27"/>
      <c r="M2948" s="27"/>
      <c r="N2948" s="27"/>
      <c r="O2948" s="27"/>
      <c r="P2948" s="27"/>
      <c r="Q2948" s="27"/>
      <c r="R2948" s="27"/>
      <c r="S2948" s="27"/>
      <c r="T2948" s="27"/>
      <c r="U2948" s="27"/>
      <c r="V2948" s="27"/>
      <c r="W2948" s="27"/>
      <c r="X2948" s="27"/>
      <c r="AA2948" s="26" t="s">
        <v>5024</v>
      </c>
      <c r="AF2948" t="str">
        <f t="shared" si="46"/>
        <v/>
      </c>
    </row>
    <row r="2949" spans="1:32" s="27" customFormat="1">
      <c r="I2949" s="26" t="s">
        <v>1846</v>
      </c>
      <c r="Y2949" s="26" t="s">
        <v>4843</v>
      </c>
      <c r="Z2949" s="26" t="s">
        <v>4844</v>
      </c>
      <c r="AA2949" s="26" t="s">
        <v>4845</v>
      </c>
      <c r="AB2949" s="26" t="s">
        <v>4843</v>
      </c>
      <c r="AF2949" t="str">
        <f t="shared" si="46"/>
        <v/>
      </c>
    </row>
    <row r="2950" spans="1:32" s="28" customFormat="1">
      <c r="J2950" s="26" t="s">
        <v>1861</v>
      </c>
      <c r="AA2950" s="26" t="s">
        <v>4848</v>
      </c>
      <c r="AF2950" t="str">
        <f t="shared" si="46"/>
        <v/>
      </c>
    </row>
    <row r="2951" spans="1:32">
      <c r="A2951" s="28"/>
      <c r="B2951" s="28"/>
      <c r="C2951" s="28"/>
      <c r="D2951" s="28"/>
      <c r="E2951" s="28"/>
      <c r="F2951" s="28"/>
      <c r="G2951" s="28"/>
      <c r="H2951" s="28"/>
      <c r="I2951" s="28"/>
      <c r="J2951" s="26" t="s">
        <v>1857</v>
      </c>
      <c r="K2951" s="28"/>
      <c r="L2951" s="28"/>
      <c r="M2951" s="28"/>
      <c r="N2951" s="28"/>
      <c r="O2951" s="28"/>
      <c r="P2951" s="28"/>
      <c r="Q2951" s="28"/>
      <c r="R2951" s="28"/>
      <c r="S2951" s="28"/>
      <c r="T2951" s="28"/>
      <c r="U2951" s="28"/>
      <c r="V2951" s="28"/>
      <c r="W2951" s="28"/>
      <c r="X2951" s="28"/>
      <c r="Y2951" s="26" t="s">
        <v>6095</v>
      </c>
      <c r="Z2951" s="26" t="s">
        <v>6096</v>
      </c>
      <c r="AA2951" s="26" t="s">
        <v>6097</v>
      </c>
      <c r="AB2951" s="26" t="s">
        <v>6095</v>
      </c>
      <c r="AF2951" t="str">
        <f t="shared" si="46"/>
        <v/>
      </c>
    </row>
    <row r="2952" spans="1:32" s="27" customFormat="1">
      <c r="A2952" s="28"/>
      <c r="B2952" s="28"/>
      <c r="C2952" s="28"/>
      <c r="D2952" s="28"/>
      <c r="E2952" s="28"/>
      <c r="F2952" s="28"/>
      <c r="G2952" s="28"/>
      <c r="H2952" s="28"/>
      <c r="I2952" s="28"/>
      <c r="J2952" s="26" t="s">
        <v>640</v>
      </c>
      <c r="K2952" s="28"/>
      <c r="L2952" s="28"/>
      <c r="M2952" s="28"/>
      <c r="N2952" s="28"/>
      <c r="O2952" s="28"/>
      <c r="P2952" s="28"/>
      <c r="Q2952" s="28"/>
      <c r="R2952" s="28"/>
      <c r="S2952" s="28"/>
      <c r="T2952" s="28"/>
      <c r="U2952" s="28"/>
      <c r="V2952" s="28"/>
      <c r="W2952" s="28"/>
      <c r="X2952" s="28"/>
      <c r="Y2952" s="26" t="s">
        <v>4850</v>
      </c>
      <c r="Z2952" s="26" t="s">
        <v>1100</v>
      </c>
      <c r="AA2952" s="26" t="s">
        <v>4851</v>
      </c>
      <c r="AB2952" s="26" t="s">
        <v>4850</v>
      </c>
      <c r="AF2952" t="str">
        <f t="shared" si="46"/>
        <v/>
      </c>
    </row>
    <row r="2953" spans="1:32" s="28" customFormat="1">
      <c r="J2953" s="26" t="s">
        <v>1853</v>
      </c>
      <c r="AA2953" s="26" t="s">
        <v>1207</v>
      </c>
      <c r="AF2953" t="str">
        <f t="shared" si="46"/>
        <v/>
      </c>
    </row>
    <row r="2954" spans="1:32" s="27" customFormat="1">
      <c r="I2954" s="26" t="s">
        <v>1864</v>
      </c>
      <c r="Y2954" s="26" t="s">
        <v>4857</v>
      </c>
      <c r="Z2954" s="26" t="s">
        <v>1060</v>
      </c>
      <c r="AA2954" s="26" t="s">
        <v>4858</v>
      </c>
      <c r="AB2954" s="26" t="s">
        <v>4857</v>
      </c>
      <c r="AF2954" t="str">
        <f t="shared" si="46"/>
        <v/>
      </c>
    </row>
    <row r="2955" spans="1:32">
      <c r="A2955" s="27"/>
      <c r="B2955" s="27"/>
      <c r="C2955" s="27"/>
      <c r="D2955" s="27"/>
      <c r="E2955" s="27"/>
      <c r="F2955" s="27"/>
      <c r="G2955" s="27"/>
      <c r="H2955" s="27"/>
      <c r="I2955" s="27"/>
      <c r="J2955" s="26" t="s">
        <v>1872</v>
      </c>
      <c r="K2955" s="27"/>
      <c r="L2955" s="27"/>
      <c r="M2955" s="27"/>
      <c r="N2955" s="27"/>
      <c r="O2955" s="27"/>
      <c r="P2955" s="27"/>
      <c r="Q2955" s="27"/>
      <c r="R2955" s="27"/>
      <c r="S2955" s="27"/>
      <c r="T2955" s="27"/>
      <c r="U2955" s="27"/>
      <c r="V2955" s="27"/>
      <c r="W2955" s="27"/>
      <c r="X2955" s="27"/>
      <c r="Y2955" s="26" t="s">
        <v>6098</v>
      </c>
      <c r="Z2955" s="26" t="s">
        <v>6099</v>
      </c>
      <c r="AA2955" s="26" t="s">
        <v>6100</v>
      </c>
      <c r="AB2955" s="26" t="s">
        <v>6098</v>
      </c>
      <c r="AF2955" t="str">
        <f t="shared" si="46"/>
        <v/>
      </c>
    </row>
    <row r="2956" spans="1:32" s="28" customFormat="1">
      <c r="A2956" s="27"/>
      <c r="B2956" s="27"/>
      <c r="C2956" s="27"/>
      <c r="D2956" s="27"/>
      <c r="E2956" s="27"/>
      <c r="F2956" s="27"/>
      <c r="G2956" s="27"/>
      <c r="H2956" s="27"/>
      <c r="I2956" s="27"/>
      <c r="J2956" s="26" t="s">
        <v>1868</v>
      </c>
      <c r="K2956" s="27"/>
      <c r="L2956" s="27"/>
      <c r="M2956" s="27"/>
      <c r="N2956" s="27"/>
      <c r="O2956" s="27"/>
      <c r="P2956" s="27"/>
      <c r="Q2956" s="27"/>
      <c r="R2956" s="27"/>
      <c r="S2956" s="27"/>
      <c r="T2956" s="27"/>
      <c r="U2956" s="27"/>
      <c r="V2956" s="27"/>
      <c r="W2956" s="27"/>
      <c r="X2956" s="27"/>
      <c r="AA2956" s="26" t="s">
        <v>300</v>
      </c>
      <c r="AF2956" t="str">
        <f t="shared" si="46"/>
        <v/>
      </c>
    </row>
    <row r="2957" spans="1:32" s="28" customFormat="1">
      <c r="H2957" s="26" t="s">
        <v>1839</v>
      </c>
      <c r="AA2957" s="26" t="s">
        <v>311</v>
      </c>
      <c r="AF2957" t="str">
        <f t="shared" si="46"/>
        <v/>
      </c>
    </row>
    <row r="2958" spans="1:32" s="28" customFormat="1">
      <c r="A2958" s="27"/>
      <c r="B2958" s="27"/>
      <c r="C2958" s="27"/>
      <c r="D2958" s="27"/>
      <c r="E2958" s="27"/>
      <c r="F2958" s="27"/>
      <c r="G2958" s="27"/>
      <c r="H2958" s="26" t="s">
        <v>1647</v>
      </c>
      <c r="I2958" s="27"/>
      <c r="J2958" s="27"/>
      <c r="K2958" s="27"/>
      <c r="L2958" s="27"/>
      <c r="M2958" s="27"/>
      <c r="N2958" s="27"/>
      <c r="O2958" s="27"/>
      <c r="P2958" s="27"/>
      <c r="Q2958" s="27"/>
      <c r="R2958" s="27"/>
      <c r="S2958" s="27"/>
      <c r="T2958" s="27"/>
      <c r="U2958" s="27"/>
      <c r="V2958" s="27"/>
      <c r="W2958" s="27"/>
      <c r="X2958" s="27"/>
      <c r="AA2958" s="26" t="s">
        <v>345</v>
      </c>
      <c r="AF2958" t="str">
        <f t="shared" si="46"/>
        <v/>
      </c>
    </row>
    <row r="2959" spans="1:32" s="28" customFormat="1">
      <c r="I2959" s="26" t="s">
        <v>1652</v>
      </c>
      <c r="AA2959" s="26" t="s">
        <v>343</v>
      </c>
      <c r="AF2959" t="str">
        <f t="shared" si="46"/>
        <v/>
      </c>
    </row>
    <row r="2960" spans="1:32" s="28" customFormat="1">
      <c r="A2960"/>
      <c r="B2960"/>
      <c r="C2960"/>
      <c r="D2960"/>
      <c r="E2960"/>
      <c r="F2960"/>
      <c r="G2960"/>
      <c r="H2960"/>
      <c r="I2960" s="26" t="s">
        <v>6101</v>
      </c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AA2960" s="26" t="s">
        <v>277</v>
      </c>
      <c r="AF2960" t="str">
        <f t="shared" si="46"/>
        <v/>
      </c>
    </row>
    <row r="2961" spans="1:32" s="28" customFormat="1">
      <c r="A2961" s="27"/>
      <c r="B2961" s="27"/>
      <c r="C2961" s="27"/>
      <c r="D2961" s="27"/>
      <c r="E2961" s="27"/>
      <c r="F2961" s="27"/>
      <c r="G2961" s="27"/>
      <c r="H2961" s="27"/>
      <c r="I2961" s="26" t="s">
        <v>1658</v>
      </c>
      <c r="J2961" s="27"/>
      <c r="K2961" s="27"/>
      <c r="L2961" s="27"/>
      <c r="M2961" s="27"/>
      <c r="N2961" s="27"/>
      <c r="O2961" s="27"/>
      <c r="P2961" s="27"/>
      <c r="Q2961" s="27"/>
      <c r="R2961" s="27"/>
      <c r="S2961" s="27"/>
      <c r="T2961" s="27"/>
      <c r="U2961" s="27"/>
      <c r="V2961" s="27"/>
      <c r="W2961" s="27"/>
      <c r="X2961" s="27"/>
      <c r="AA2961" s="26" t="s">
        <v>4638</v>
      </c>
      <c r="AF2961" t="str">
        <f t="shared" si="46"/>
        <v/>
      </c>
    </row>
    <row r="2962" spans="1:32">
      <c r="A2962" s="28"/>
      <c r="B2962" s="28"/>
      <c r="C2962" s="28"/>
      <c r="D2962" s="28"/>
      <c r="E2962" s="28"/>
      <c r="F2962" s="28"/>
      <c r="G2962" s="28"/>
      <c r="H2962" s="28"/>
      <c r="I2962" s="26" t="s">
        <v>1653</v>
      </c>
      <c r="J2962" s="28"/>
      <c r="K2962" s="28"/>
      <c r="L2962" s="28"/>
      <c r="M2962" s="28"/>
      <c r="N2962" s="28"/>
      <c r="O2962" s="28"/>
      <c r="P2962" s="28"/>
      <c r="Q2962" s="28"/>
      <c r="R2962" s="28"/>
      <c r="S2962" s="28"/>
      <c r="T2962" s="28"/>
      <c r="U2962" s="28"/>
      <c r="V2962" s="28"/>
      <c r="W2962" s="28"/>
      <c r="X2962" s="28"/>
      <c r="Y2962" s="26" t="s">
        <v>6102</v>
      </c>
      <c r="Z2962" s="26" t="s">
        <v>6103</v>
      </c>
      <c r="AA2962" s="26" t="s">
        <v>6104</v>
      </c>
      <c r="AB2962" s="26" t="s">
        <v>6102</v>
      </c>
      <c r="AF2962" t="str">
        <f t="shared" si="46"/>
        <v/>
      </c>
    </row>
    <row r="2963" spans="1:32" s="28" customFormat="1">
      <c r="A2963" s="27"/>
      <c r="B2963" s="27"/>
      <c r="C2963" s="27"/>
      <c r="D2963" s="27"/>
      <c r="E2963" s="27"/>
      <c r="F2963" s="27"/>
      <c r="G2963" s="27"/>
      <c r="H2963" s="27"/>
      <c r="I2963" s="26" t="s">
        <v>1663</v>
      </c>
      <c r="J2963" s="27"/>
      <c r="K2963" s="27"/>
      <c r="L2963" s="27"/>
      <c r="M2963" s="27"/>
      <c r="N2963" s="27"/>
      <c r="O2963" s="27"/>
      <c r="P2963" s="27"/>
      <c r="Q2963" s="27"/>
      <c r="R2963" s="27"/>
      <c r="S2963" s="27"/>
      <c r="T2963" s="27"/>
      <c r="U2963" s="27"/>
      <c r="V2963" s="27"/>
      <c r="W2963" s="27"/>
      <c r="X2963" s="27"/>
      <c r="AA2963" s="26" t="s">
        <v>263</v>
      </c>
      <c r="AF2963" t="str">
        <f t="shared" si="46"/>
        <v/>
      </c>
    </row>
    <row r="2964" spans="1:32">
      <c r="H2964" s="26" t="s">
        <v>6105</v>
      </c>
      <c r="Y2964" s="26" t="s">
        <v>6106</v>
      </c>
      <c r="Z2964" s="26" t="s">
        <v>6107</v>
      </c>
      <c r="AA2964" s="26" t="s">
        <v>6108</v>
      </c>
      <c r="AB2964" s="26" t="s">
        <v>6106</v>
      </c>
      <c r="AF2964" t="str">
        <f t="shared" si="46"/>
        <v/>
      </c>
    </row>
    <row r="2965" spans="1:32" s="28" customFormat="1">
      <c r="I2965" s="26" t="s">
        <v>485</v>
      </c>
      <c r="AA2965" s="26" t="s">
        <v>1903</v>
      </c>
      <c r="AF2965" t="str">
        <f t="shared" si="46"/>
        <v/>
      </c>
    </row>
    <row r="2966" spans="1:32" s="28" customFormat="1">
      <c r="I2966" s="26" t="s">
        <v>489</v>
      </c>
      <c r="AA2966" s="26" t="s">
        <v>2018</v>
      </c>
      <c r="AF2966" t="str">
        <f t="shared" si="46"/>
        <v/>
      </c>
    </row>
    <row r="2967" spans="1:32" s="28" customFormat="1">
      <c r="I2967" s="26" t="s">
        <v>515</v>
      </c>
      <c r="AA2967" s="26" t="s">
        <v>1679</v>
      </c>
      <c r="AF2967" t="str">
        <f t="shared" si="46"/>
        <v/>
      </c>
    </row>
    <row r="2968" spans="1:32" s="28" customFormat="1">
      <c r="I2968" s="26" t="s">
        <v>514</v>
      </c>
      <c r="AA2968" s="26" t="s">
        <v>261</v>
      </c>
      <c r="AF2968" t="str">
        <f t="shared" si="46"/>
        <v/>
      </c>
    </row>
    <row r="2969" spans="1:32" s="28" customFormat="1">
      <c r="I2969" s="26" t="s">
        <v>475</v>
      </c>
      <c r="AA2969" s="26" t="s">
        <v>270</v>
      </c>
      <c r="AF2969" t="str">
        <f t="shared" si="46"/>
        <v/>
      </c>
    </row>
    <row r="2970" spans="1:32" s="28" customFormat="1">
      <c r="I2970" s="26" t="s">
        <v>5387</v>
      </c>
      <c r="AA2970" s="26" t="s">
        <v>272</v>
      </c>
      <c r="AF2970" t="str">
        <f t="shared" si="46"/>
        <v/>
      </c>
    </row>
    <row r="2971" spans="1:32" s="28" customFormat="1">
      <c r="A2971"/>
      <c r="B2971"/>
      <c r="C2971"/>
      <c r="D2971"/>
      <c r="E2971"/>
      <c r="F2971"/>
      <c r="G2971"/>
      <c r="H2971"/>
      <c r="I2971" s="26" t="s">
        <v>6109</v>
      </c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AA2971" s="26" t="s">
        <v>1875</v>
      </c>
      <c r="AF2971" t="str">
        <f t="shared" si="46"/>
        <v/>
      </c>
    </row>
    <row r="2972" spans="1:32" s="28" customFormat="1">
      <c r="J2972" s="26" t="s">
        <v>467</v>
      </c>
      <c r="AA2972" s="26" t="s">
        <v>4683</v>
      </c>
      <c r="AF2972" t="str">
        <f t="shared" si="46"/>
        <v/>
      </c>
    </row>
    <row r="2973" spans="1:32" s="28" customFormat="1">
      <c r="A2973"/>
      <c r="B2973"/>
      <c r="C2973"/>
      <c r="D2973"/>
      <c r="E2973"/>
      <c r="F2973"/>
      <c r="G2973"/>
      <c r="H2973"/>
      <c r="I2973"/>
      <c r="J2973" s="26" t="s">
        <v>473</v>
      </c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AA2973" s="26" t="s">
        <v>323</v>
      </c>
      <c r="AF2973" t="str">
        <f t="shared" si="46"/>
        <v/>
      </c>
    </row>
    <row r="2974" spans="1:32" s="28" customFormat="1">
      <c r="K2974" s="26" t="s">
        <v>2823</v>
      </c>
      <c r="AA2974" s="26" t="s">
        <v>286</v>
      </c>
      <c r="AF2974" t="str">
        <f t="shared" si="46"/>
        <v/>
      </c>
    </row>
    <row r="2975" spans="1:32" s="28" customFormat="1">
      <c r="K2975" s="26" t="s">
        <v>2907</v>
      </c>
      <c r="AA2975" s="26" t="s">
        <v>4718</v>
      </c>
      <c r="AF2975" t="str">
        <f t="shared" si="46"/>
        <v/>
      </c>
    </row>
    <row r="2976" spans="1:32" s="28" customFormat="1">
      <c r="K2976" s="26" t="s">
        <v>2676</v>
      </c>
      <c r="AA2976" s="26" t="s">
        <v>318</v>
      </c>
      <c r="AF2976" t="str">
        <f t="shared" si="46"/>
        <v/>
      </c>
    </row>
    <row r="2977" spans="9:32" s="28" customFormat="1">
      <c r="J2977" s="26" t="s">
        <v>465</v>
      </c>
      <c r="AA2977" s="26" t="s">
        <v>4678</v>
      </c>
      <c r="AF2977" t="str">
        <f t="shared" si="46"/>
        <v/>
      </c>
    </row>
    <row r="2978" spans="9:32" s="28" customFormat="1">
      <c r="J2978" s="26" t="s">
        <v>469</v>
      </c>
      <c r="AA2978" s="26" t="s">
        <v>327</v>
      </c>
      <c r="AF2978" t="str">
        <f t="shared" si="46"/>
        <v/>
      </c>
    </row>
    <row r="2979" spans="9:32" s="28" customFormat="1">
      <c r="J2979" s="26" t="s">
        <v>471</v>
      </c>
      <c r="AA2979" s="26" t="s">
        <v>304</v>
      </c>
      <c r="AF2979" t="str">
        <f t="shared" si="46"/>
        <v/>
      </c>
    </row>
    <row r="2980" spans="9:32" s="28" customFormat="1">
      <c r="J2980" s="26" t="s">
        <v>2802</v>
      </c>
      <c r="AA2980" s="26" t="s">
        <v>4672</v>
      </c>
      <c r="AF2980" t="str">
        <f t="shared" si="46"/>
        <v/>
      </c>
    </row>
    <row r="2981" spans="9:32" s="28" customFormat="1">
      <c r="I2981" s="26" t="s">
        <v>5401</v>
      </c>
      <c r="AA2981" s="26" t="s">
        <v>4643</v>
      </c>
      <c r="AF2981" t="str">
        <f t="shared" si="46"/>
        <v/>
      </c>
    </row>
    <row r="2982" spans="9:32" s="28" customFormat="1">
      <c r="I2982" s="26" t="s">
        <v>495</v>
      </c>
      <c r="AA2982" s="26" t="s">
        <v>341</v>
      </c>
      <c r="AF2982" t="str">
        <f t="shared" si="46"/>
        <v/>
      </c>
    </row>
    <row r="2983" spans="9:32" s="28" customFormat="1">
      <c r="I2983" s="26" t="s">
        <v>479</v>
      </c>
      <c r="AA2983" s="26" t="s">
        <v>296</v>
      </c>
      <c r="AF2983" t="str">
        <f t="shared" si="46"/>
        <v/>
      </c>
    </row>
    <row r="2984" spans="9:32" s="28" customFormat="1">
      <c r="I2984" s="26" t="s">
        <v>5418</v>
      </c>
      <c r="AA2984" s="26" t="s">
        <v>329</v>
      </c>
      <c r="AF2984" t="str">
        <f t="shared" si="46"/>
        <v/>
      </c>
    </row>
    <row r="2985" spans="9:32" s="28" customFormat="1">
      <c r="I2985" s="26" t="s">
        <v>493</v>
      </c>
      <c r="AA2985" s="26" t="s">
        <v>333</v>
      </c>
      <c r="AF2985" t="str">
        <f t="shared" si="46"/>
        <v/>
      </c>
    </row>
    <row r="2986" spans="9:32" s="28" customFormat="1">
      <c r="I2986" s="26" t="s">
        <v>5400</v>
      </c>
      <c r="AA2986" s="26" t="s">
        <v>313</v>
      </c>
      <c r="AF2986" t="str">
        <f t="shared" si="46"/>
        <v/>
      </c>
    </row>
    <row r="2987" spans="9:32" s="28" customFormat="1">
      <c r="I2987" s="26" t="s">
        <v>499</v>
      </c>
      <c r="AA2987" s="26" t="s">
        <v>339</v>
      </c>
      <c r="AF2987" t="str">
        <f t="shared" si="46"/>
        <v/>
      </c>
    </row>
    <row r="2988" spans="9:32" s="28" customFormat="1">
      <c r="I2988" s="26" t="s">
        <v>487</v>
      </c>
      <c r="AA2988" s="26" t="s">
        <v>279</v>
      </c>
      <c r="AF2988" t="str">
        <f t="shared" si="46"/>
        <v/>
      </c>
    </row>
    <row r="2989" spans="9:32" s="28" customFormat="1">
      <c r="I2989" s="26" t="s">
        <v>5399</v>
      </c>
      <c r="AA2989" s="26" t="s">
        <v>337</v>
      </c>
      <c r="AF2989" t="str">
        <f t="shared" si="46"/>
        <v/>
      </c>
    </row>
    <row r="2990" spans="9:32" s="28" customFormat="1">
      <c r="I2990" s="26" t="s">
        <v>5392</v>
      </c>
      <c r="AA2990" s="26" t="s">
        <v>331</v>
      </c>
      <c r="AF2990" t="str">
        <f t="shared" si="46"/>
        <v/>
      </c>
    </row>
    <row r="2991" spans="9:32" s="28" customFormat="1">
      <c r="I2991" s="26" t="s">
        <v>513</v>
      </c>
      <c r="AA2991" s="26" t="s">
        <v>335</v>
      </c>
      <c r="AF2991" t="str">
        <f t="shared" si="46"/>
        <v/>
      </c>
    </row>
    <row r="2992" spans="9:32" s="28" customFormat="1">
      <c r="I2992" s="26" t="s">
        <v>481</v>
      </c>
      <c r="AA2992" s="26" t="s">
        <v>4714</v>
      </c>
      <c r="AF2992" t="str">
        <f t="shared" si="46"/>
        <v/>
      </c>
    </row>
    <row r="2993" spans="1:32" s="28" customFormat="1">
      <c r="I2993" s="26" t="s">
        <v>501</v>
      </c>
      <c r="AA2993" s="26" t="s">
        <v>5864</v>
      </c>
      <c r="AF2993" t="str">
        <f t="shared" si="46"/>
        <v/>
      </c>
    </row>
    <row r="2994" spans="1:32" s="28" customFormat="1">
      <c r="I2994" s="26" t="s">
        <v>505</v>
      </c>
      <c r="AA2994" s="26" t="s">
        <v>4707</v>
      </c>
      <c r="AF2994" t="str">
        <f t="shared" si="46"/>
        <v/>
      </c>
    </row>
    <row r="2995" spans="1:32" s="28" customFormat="1">
      <c r="I2995" s="26" t="s">
        <v>491</v>
      </c>
      <c r="AA2995" s="26" t="s">
        <v>298</v>
      </c>
      <c r="AF2995" t="str">
        <f t="shared" si="46"/>
        <v/>
      </c>
    </row>
    <row r="2996" spans="1:32" s="28" customFormat="1">
      <c r="I2996" s="26" t="s">
        <v>511</v>
      </c>
      <c r="AA2996" s="26" t="s">
        <v>4623</v>
      </c>
      <c r="AF2996" t="str">
        <f t="shared" si="46"/>
        <v/>
      </c>
    </row>
    <row r="2997" spans="1:32">
      <c r="A2997" s="28"/>
      <c r="B2997" s="28"/>
      <c r="C2997" s="28"/>
      <c r="D2997" s="28"/>
      <c r="E2997" s="28"/>
      <c r="F2997" s="28"/>
      <c r="G2997" s="28"/>
      <c r="H2997" s="28"/>
      <c r="I2997" s="26" t="s">
        <v>477</v>
      </c>
      <c r="J2997" s="28"/>
      <c r="K2997" s="28"/>
      <c r="L2997" s="28"/>
      <c r="M2997" s="28"/>
      <c r="N2997" s="28"/>
      <c r="O2997" s="28"/>
      <c r="P2997" s="28"/>
      <c r="Q2997" s="28"/>
      <c r="R2997" s="28"/>
      <c r="S2997" s="28"/>
      <c r="T2997" s="28"/>
      <c r="U2997" s="28"/>
      <c r="V2997" s="28"/>
      <c r="W2997" s="28"/>
      <c r="X2997" s="28"/>
      <c r="Y2997" s="26" t="s">
        <v>6110</v>
      </c>
      <c r="Z2997" s="26" t="s">
        <v>6111</v>
      </c>
      <c r="AA2997" s="26" t="s">
        <v>347</v>
      </c>
      <c r="AB2997" s="26" t="s">
        <v>6110</v>
      </c>
      <c r="AF2997" t="str">
        <f t="shared" si="46"/>
        <v/>
      </c>
    </row>
    <row r="2998" spans="1:32" s="28" customFormat="1">
      <c r="I2998" s="26" t="s">
        <v>509</v>
      </c>
      <c r="AA2998" s="26" t="s">
        <v>4293</v>
      </c>
      <c r="AF2998" t="str">
        <f t="shared" si="46"/>
        <v/>
      </c>
    </row>
    <row r="2999" spans="1:32" s="28" customFormat="1">
      <c r="I2999" s="26" t="s">
        <v>503</v>
      </c>
      <c r="AA2999" s="26" t="s">
        <v>4218</v>
      </c>
      <c r="AF2999" t="str">
        <f t="shared" si="46"/>
        <v/>
      </c>
    </row>
    <row r="3000" spans="1:32" s="28" customFormat="1">
      <c r="I3000" s="26" t="s">
        <v>507</v>
      </c>
      <c r="AA3000" s="26" t="s">
        <v>4136</v>
      </c>
      <c r="AF3000" t="str">
        <f t="shared" si="46"/>
        <v/>
      </c>
    </row>
    <row r="3001" spans="1:32" s="28" customFormat="1">
      <c r="I3001" s="26" t="s">
        <v>5412</v>
      </c>
      <c r="AA3001" s="26" t="s">
        <v>4080</v>
      </c>
      <c r="AF3001" t="str">
        <f t="shared" si="46"/>
        <v/>
      </c>
    </row>
    <row r="3002" spans="1:32" s="28" customFormat="1">
      <c r="I3002" s="26" t="s">
        <v>5886</v>
      </c>
      <c r="AA3002" s="26" t="s">
        <v>325</v>
      </c>
      <c r="AF3002" t="str">
        <f t="shared" si="46"/>
        <v/>
      </c>
    </row>
    <row r="3003" spans="1:32" s="28" customFormat="1">
      <c r="I3003" s="26" t="s">
        <v>5409</v>
      </c>
      <c r="AA3003" s="26" t="s">
        <v>4678</v>
      </c>
      <c r="AF3003" t="str">
        <f t="shared" si="46"/>
        <v/>
      </c>
    </row>
    <row r="3004" spans="1:32" s="28" customFormat="1">
      <c r="I3004" s="26" t="s">
        <v>483</v>
      </c>
      <c r="AA3004" s="26" t="s">
        <v>304</v>
      </c>
      <c r="AF3004" t="str">
        <f t="shared" si="46"/>
        <v/>
      </c>
    </row>
    <row r="3005" spans="1:32" s="28" customFormat="1">
      <c r="I3005" s="26" t="s">
        <v>5377</v>
      </c>
      <c r="AA3005" s="26" t="s">
        <v>3847</v>
      </c>
      <c r="AF3005" t="str">
        <f t="shared" si="46"/>
        <v/>
      </c>
    </row>
    <row r="3006" spans="1:32" s="27" customFormat="1">
      <c r="A3006"/>
      <c r="B3006"/>
      <c r="C3006"/>
      <c r="D3006"/>
      <c r="E3006"/>
      <c r="F3006"/>
      <c r="G3006"/>
      <c r="H3006"/>
      <c r="I3006" s="26" t="s">
        <v>516</v>
      </c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 s="26" t="s">
        <v>3290</v>
      </c>
      <c r="Z3006" s="26" t="s">
        <v>3291</v>
      </c>
      <c r="AA3006" s="26" t="s">
        <v>3292</v>
      </c>
      <c r="AB3006" s="26" t="s">
        <v>3290</v>
      </c>
      <c r="AF3006" t="str">
        <f t="shared" si="46"/>
        <v/>
      </c>
    </row>
    <row r="3007" spans="1:32" s="28" customFormat="1">
      <c r="J3007" s="26" t="s">
        <v>5161</v>
      </c>
      <c r="AA3007" s="26" t="s">
        <v>688</v>
      </c>
      <c r="AF3007" t="str">
        <f t="shared" si="46"/>
        <v/>
      </c>
    </row>
    <row r="3008" spans="1:32" s="28" customFormat="1">
      <c r="J3008" s="26" t="s">
        <v>5076</v>
      </c>
      <c r="AA3008" s="26" t="s">
        <v>5242</v>
      </c>
      <c r="AF3008" t="str">
        <f t="shared" si="46"/>
        <v/>
      </c>
    </row>
    <row r="3009" spans="1:32" s="28" customFormat="1">
      <c r="J3009" s="26" t="s">
        <v>5007</v>
      </c>
      <c r="AA3009" s="26" t="s">
        <v>686</v>
      </c>
      <c r="AF3009" t="str">
        <f t="shared" si="46"/>
        <v/>
      </c>
    </row>
    <row r="3010" spans="1:32" s="28" customFormat="1">
      <c r="J3010" s="26" t="s">
        <v>4922</v>
      </c>
      <c r="AA3010" s="26" t="s">
        <v>3300</v>
      </c>
      <c r="AF3010" t="str">
        <f t="shared" si="46"/>
        <v/>
      </c>
    </row>
    <row r="3011" spans="1:32" s="27" customFormat="1">
      <c r="A3011" s="28"/>
      <c r="B3011" s="28"/>
      <c r="C3011" s="28"/>
      <c r="D3011" s="28"/>
      <c r="E3011" s="28"/>
      <c r="F3011" s="28"/>
      <c r="G3011" s="28"/>
      <c r="H3011" s="28"/>
      <c r="I3011" s="26" t="s">
        <v>497</v>
      </c>
      <c r="J3011" s="28"/>
      <c r="K3011" s="28"/>
      <c r="L3011" s="28"/>
      <c r="M3011" s="28"/>
      <c r="N3011" s="28"/>
      <c r="O3011" s="28"/>
      <c r="P3011" s="28"/>
      <c r="Q3011" s="28"/>
      <c r="R3011" s="28"/>
      <c r="S3011" s="28"/>
      <c r="T3011" s="28"/>
      <c r="U3011" s="28"/>
      <c r="V3011" s="28"/>
      <c r="W3011" s="28"/>
      <c r="X3011" s="28"/>
      <c r="Y3011" s="26" t="s">
        <v>4038</v>
      </c>
      <c r="Z3011" s="26" t="s">
        <v>4039</v>
      </c>
      <c r="AA3011" s="26" t="s">
        <v>4040</v>
      </c>
      <c r="AB3011" s="26" t="s">
        <v>4038</v>
      </c>
      <c r="AF3011" t="str">
        <f t="shared" ref="AF3011:AF3074" si="47">IFERROR(VLOOKUP(AE3011, $Z$2:$AA$4500,2,0),"")</f>
        <v/>
      </c>
    </row>
    <row r="3012" spans="1:32" s="28" customFormat="1">
      <c r="H3012" s="26" t="s">
        <v>5400</v>
      </c>
      <c r="AA3012" s="26" t="s">
        <v>3301</v>
      </c>
      <c r="AF3012" t="str">
        <f t="shared" si="47"/>
        <v/>
      </c>
    </row>
    <row r="3013" spans="1:32" s="28" customFormat="1">
      <c r="H3013" s="26" t="s">
        <v>487</v>
      </c>
      <c r="AA3013" s="26" t="s">
        <v>3148</v>
      </c>
      <c r="AF3013" t="str">
        <f t="shared" si="47"/>
        <v/>
      </c>
    </row>
    <row r="3014" spans="1:32" s="28" customFormat="1">
      <c r="H3014" s="26" t="s">
        <v>4699</v>
      </c>
      <c r="AA3014" s="26" t="s">
        <v>289</v>
      </c>
      <c r="AF3014" t="str">
        <f t="shared" si="47"/>
        <v/>
      </c>
    </row>
    <row r="3015" spans="1:32" s="28" customFormat="1">
      <c r="A3015" s="27"/>
      <c r="B3015" s="27"/>
      <c r="C3015" s="27"/>
      <c r="D3015" s="27"/>
      <c r="E3015" s="27"/>
      <c r="F3015" s="27"/>
      <c r="G3015" s="27"/>
      <c r="H3015" s="26" t="s">
        <v>4120</v>
      </c>
      <c r="I3015" s="27"/>
      <c r="J3015" s="27"/>
      <c r="K3015" s="27"/>
      <c r="L3015" s="27"/>
      <c r="M3015" s="27"/>
      <c r="N3015" s="27"/>
      <c r="O3015" s="27"/>
      <c r="P3015" s="27"/>
      <c r="Q3015" s="27"/>
      <c r="R3015" s="27"/>
      <c r="S3015" s="27"/>
      <c r="T3015" s="27"/>
      <c r="U3015" s="27"/>
      <c r="V3015" s="27"/>
      <c r="W3015" s="27"/>
      <c r="X3015" s="27"/>
      <c r="AA3015" s="26" t="s">
        <v>318</v>
      </c>
      <c r="AF3015" t="str">
        <f t="shared" si="47"/>
        <v/>
      </c>
    </row>
    <row r="3016" spans="1:32">
      <c r="A3016" s="28"/>
      <c r="B3016" s="28"/>
      <c r="C3016" s="28"/>
      <c r="D3016" s="28"/>
      <c r="E3016" s="28"/>
      <c r="F3016" s="28"/>
      <c r="G3016" s="28"/>
      <c r="H3016" s="28"/>
      <c r="I3016" s="26" t="s">
        <v>677</v>
      </c>
      <c r="J3016" s="28"/>
      <c r="K3016" s="28"/>
      <c r="L3016" s="28"/>
      <c r="M3016" s="28"/>
      <c r="N3016" s="28"/>
      <c r="O3016" s="28"/>
      <c r="P3016" s="28"/>
      <c r="Q3016" s="28"/>
      <c r="R3016" s="28"/>
      <c r="S3016" s="28"/>
      <c r="T3016" s="28"/>
      <c r="U3016" s="28"/>
      <c r="V3016" s="28"/>
      <c r="W3016" s="28"/>
      <c r="X3016" s="28"/>
      <c r="Y3016" s="26" t="s">
        <v>6112</v>
      </c>
      <c r="Z3016" s="26" t="s">
        <v>6113</v>
      </c>
      <c r="AA3016" s="26" t="s">
        <v>6114</v>
      </c>
      <c r="AB3016" s="26" t="s">
        <v>6112</v>
      </c>
      <c r="AF3016" t="str">
        <f t="shared" si="47"/>
        <v/>
      </c>
    </row>
    <row r="3017" spans="1:32">
      <c r="A3017" s="28"/>
      <c r="B3017" s="28"/>
      <c r="C3017" s="28"/>
      <c r="D3017" s="28"/>
      <c r="E3017" s="28"/>
      <c r="F3017" s="28"/>
      <c r="G3017" s="28"/>
      <c r="H3017" s="28"/>
      <c r="I3017" s="26" t="s">
        <v>675</v>
      </c>
      <c r="J3017" s="28"/>
      <c r="K3017" s="28"/>
      <c r="L3017" s="28"/>
      <c r="M3017" s="28"/>
      <c r="N3017" s="28"/>
      <c r="O3017" s="28"/>
      <c r="P3017" s="28"/>
      <c r="Q3017" s="28"/>
      <c r="R3017" s="28"/>
      <c r="S3017" s="28"/>
      <c r="T3017" s="28"/>
      <c r="U3017" s="28"/>
      <c r="V3017" s="28"/>
      <c r="W3017" s="28"/>
      <c r="X3017" s="28"/>
      <c r="AA3017" s="26" t="s">
        <v>6115</v>
      </c>
      <c r="AF3017" t="str">
        <f t="shared" si="47"/>
        <v/>
      </c>
    </row>
    <row r="3018" spans="1:32">
      <c r="A3018" s="28"/>
      <c r="B3018" s="28"/>
      <c r="C3018" s="28"/>
      <c r="D3018" s="28"/>
      <c r="E3018" s="28"/>
      <c r="F3018" s="28"/>
      <c r="G3018" s="28"/>
      <c r="H3018" s="28"/>
      <c r="I3018" s="26" t="s">
        <v>673</v>
      </c>
      <c r="J3018" s="28"/>
      <c r="K3018" s="28"/>
      <c r="L3018" s="28"/>
      <c r="M3018" s="28"/>
      <c r="N3018" s="28"/>
      <c r="O3018" s="28"/>
      <c r="P3018" s="28"/>
      <c r="Q3018" s="28"/>
      <c r="R3018" s="28"/>
      <c r="S3018" s="28"/>
      <c r="T3018" s="28"/>
      <c r="U3018" s="28"/>
      <c r="V3018" s="28"/>
      <c r="W3018" s="28"/>
      <c r="X3018" s="28"/>
      <c r="Y3018" s="26" t="s">
        <v>6116</v>
      </c>
      <c r="Z3018" s="26" t="s">
        <v>6117</v>
      </c>
      <c r="AA3018" s="26" t="s">
        <v>6118</v>
      </c>
      <c r="AB3018" s="26" t="s">
        <v>6116</v>
      </c>
      <c r="AF3018" t="str">
        <f t="shared" si="47"/>
        <v/>
      </c>
    </row>
    <row r="3019" spans="1:32">
      <c r="A3019" s="28"/>
      <c r="B3019" s="28"/>
      <c r="C3019" s="28"/>
      <c r="D3019" s="28"/>
      <c r="E3019" s="28"/>
      <c r="F3019" s="28"/>
      <c r="G3019" s="28"/>
      <c r="H3019" s="26" t="s">
        <v>4143</v>
      </c>
      <c r="I3019" s="28"/>
      <c r="J3019" s="28"/>
      <c r="K3019" s="28"/>
      <c r="L3019" s="28"/>
      <c r="M3019" s="28"/>
      <c r="N3019" s="28"/>
      <c r="O3019" s="28"/>
      <c r="P3019" s="28"/>
      <c r="Q3019" s="28"/>
      <c r="R3019" s="28"/>
      <c r="S3019" s="28"/>
      <c r="T3019" s="28"/>
      <c r="U3019" s="28"/>
      <c r="V3019" s="28"/>
      <c r="W3019" s="28"/>
      <c r="X3019" s="28"/>
      <c r="Y3019" s="26" t="s">
        <v>6119</v>
      </c>
      <c r="Z3019" s="26" t="s">
        <v>6120</v>
      </c>
      <c r="AA3019" s="26" t="s">
        <v>6121</v>
      </c>
      <c r="AB3019" s="26" t="s">
        <v>6119</v>
      </c>
      <c r="AF3019" t="str">
        <f t="shared" si="47"/>
        <v/>
      </c>
    </row>
    <row r="3020" spans="1:32" s="27" customFormat="1">
      <c r="H3020" s="26" t="s">
        <v>4871</v>
      </c>
      <c r="Y3020" s="26" t="s">
        <v>5245</v>
      </c>
      <c r="Z3020" s="26" t="s">
        <v>5246</v>
      </c>
      <c r="AA3020" s="26" t="s">
        <v>740</v>
      </c>
      <c r="AB3020" s="26" t="s">
        <v>5245</v>
      </c>
      <c r="AF3020" t="str">
        <f t="shared" si="47"/>
        <v/>
      </c>
    </row>
    <row r="3021" spans="1:32" s="28" customFormat="1">
      <c r="I3021" s="26" t="s">
        <v>4150</v>
      </c>
      <c r="AA3021" s="26" t="s">
        <v>759</v>
      </c>
      <c r="AF3021" t="str">
        <f t="shared" si="47"/>
        <v/>
      </c>
    </row>
    <row r="3022" spans="1:32" s="28" customFormat="1">
      <c r="I3022" s="26" t="s">
        <v>3998</v>
      </c>
      <c r="AA3022" s="26" t="s">
        <v>680</v>
      </c>
      <c r="AF3022" t="str">
        <f t="shared" si="47"/>
        <v/>
      </c>
    </row>
    <row r="3023" spans="1:32" s="28" customFormat="1">
      <c r="I3023" s="26" t="s">
        <v>3289</v>
      </c>
      <c r="Y3023" s="26" t="s">
        <v>5249</v>
      </c>
      <c r="Z3023" s="26" t="s">
        <v>5250</v>
      </c>
      <c r="AA3023" s="26" t="s">
        <v>761</v>
      </c>
      <c r="AB3023" s="26" t="s">
        <v>5249</v>
      </c>
      <c r="AF3023" t="str">
        <f t="shared" si="47"/>
        <v/>
      </c>
    </row>
    <row r="3024" spans="1:32" s="28" customFormat="1">
      <c r="H3024" s="26" t="s">
        <v>493</v>
      </c>
      <c r="AA3024" s="26" t="s">
        <v>2540</v>
      </c>
      <c r="AF3024" t="str">
        <f t="shared" si="47"/>
        <v/>
      </c>
    </row>
    <row r="3025" spans="1:32" s="28" customFormat="1">
      <c r="A3025"/>
      <c r="B3025"/>
      <c r="C3025"/>
      <c r="D3025"/>
      <c r="E3025"/>
      <c r="F3025"/>
      <c r="G3025"/>
      <c r="H3025" s="26" t="s">
        <v>6122</v>
      </c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AA3025" s="26" t="s">
        <v>5190</v>
      </c>
      <c r="AF3025" t="str">
        <f t="shared" si="47"/>
        <v/>
      </c>
    </row>
    <row r="3026" spans="1:32" s="28" customFormat="1">
      <c r="A3026"/>
      <c r="B3026"/>
      <c r="C3026"/>
      <c r="D3026"/>
      <c r="E3026"/>
      <c r="F3026"/>
      <c r="G3026"/>
      <c r="H3026"/>
      <c r="I3026" s="26" t="s">
        <v>6123</v>
      </c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AA3026" s="26" t="s">
        <v>6027</v>
      </c>
      <c r="AF3026" t="str">
        <f t="shared" si="47"/>
        <v/>
      </c>
    </row>
    <row r="3027" spans="1:32" s="27" customFormat="1">
      <c r="A3027"/>
      <c r="B3027"/>
      <c r="C3027"/>
      <c r="D3027"/>
      <c r="E3027"/>
      <c r="F3027"/>
      <c r="G3027"/>
      <c r="H3027"/>
      <c r="I3027" s="26" t="s">
        <v>6124</v>
      </c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 s="26" t="s">
        <v>5255</v>
      </c>
      <c r="Z3027" s="26" t="s">
        <v>5256</v>
      </c>
      <c r="AA3027" s="26" t="s">
        <v>763</v>
      </c>
      <c r="AB3027" s="26" t="s">
        <v>5255</v>
      </c>
      <c r="AF3027" t="str">
        <f t="shared" si="47"/>
        <v/>
      </c>
    </row>
    <row r="3028" spans="1:32" s="27" customFormat="1">
      <c r="A3028"/>
      <c r="B3028"/>
      <c r="C3028"/>
      <c r="D3028"/>
      <c r="E3028"/>
      <c r="F3028"/>
      <c r="G3028"/>
      <c r="H3028"/>
      <c r="I3028" s="26" t="s">
        <v>6125</v>
      </c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AA3028" s="26" t="s">
        <v>5155</v>
      </c>
      <c r="AF3028" t="str">
        <f t="shared" si="47"/>
        <v/>
      </c>
    </row>
    <row r="3029" spans="1:32" s="28" customFormat="1">
      <c r="A3029" s="27"/>
      <c r="B3029" s="27"/>
      <c r="C3029" s="27"/>
      <c r="D3029" s="27"/>
      <c r="E3029" s="27"/>
      <c r="F3029" s="27"/>
      <c r="G3029" s="27"/>
      <c r="H3029" s="26" t="s">
        <v>838</v>
      </c>
      <c r="I3029" s="27"/>
      <c r="J3029" s="27"/>
      <c r="K3029" s="27"/>
      <c r="L3029" s="27"/>
      <c r="M3029" s="27"/>
      <c r="N3029" s="27"/>
      <c r="O3029" s="27"/>
      <c r="P3029" s="27"/>
      <c r="Q3029" s="27"/>
      <c r="R3029" s="27"/>
      <c r="S3029" s="27"/>
      <c r="T3029" s="27"/>
      <c r="U3029" s="27"/>
      <c r="V3029" s="27"/>
      <c r="W3029" s="27"/>
      <c r="X3029" s="27"/>
      <c r="AA3029" s="26" t="s">
        <v>6023</v>
      </c>
      <c r="AF3029" t="str">
        <f t="shared" si="47"/>
        <v/>
      </c>
    </row>
    <row r="3030" spans="1:32" s="27" customFormat="1">
      <c r="A3030" s="28"/>
      <c r="B3030" s="28"/>
      <c r="C3030" s="28"/>
      <c r="D3030" s="28"/>
      <c r="E3030" s="28"/>
      <c r="F3030" s="28"/>
      <c r="G3030" s="28"/>
      <c r="H3030" s="28"/>
      <c r="I3030" s="26" t="s">
        <v>843</v>
      </c>
      <c r="J3030" s="28"/>
      <c r="K3030" s="28"/>
      <c r="L3030" s="28"/>
      <c r="M3030" s="28"/>
      <c r="N3030" s="28"/>
      <c r="O3030" s="28"/>
      <c r="P3030" s="28"/>
      <c r="Q3030" s="28"/>
      <c r="R3030" s="28"/>
      <c r="S3030" s="28"/>
      <c r="T3030" s="28"/>
      <c r="U3030" s="28"/>
      <c r="V3030" s="28"/>
      <c r="W3030" s="28"/>
      <c r="X3030" s="28"/>
      <c r="AA3030" s="26" t="s">
        <v>5147</v>
      </c>
      <c r="AF3030" t="str">
        <f t="shared" si="47"/>
        <v/>
      </c>
    </row>
    <row r="3031" spans="1:32" s="28" customFormat="1">
      <c r="I3031" s="26" t="s">
        <v>739</v>
      </c>
      <c r="AA3031" s="26" t="s">
        <v>275</v>
      </c>
      <c r="AF3031" t="str">
        <f t="shared" si="47"/>
        <v/>
      </c>
    </row>
    <row r="3032" spans="1:32" s="28" customFormat="1">
      <c r="A3032" s="27"/>
      <c r="B3032" s="27"/>
      <c r="C3032" s="27"/>
      <c r="D3032" s="27"/>
      <c r="E3032" s="27"/>
      <c r="F3032" s="27"/>
      <c r="G3032" s="27"/>
      <c r="H3032" s="27"/>
      <c r="I3032" s="26" t="s">
        <v>848</v>
      </c>
      <c r="J3032" s="27"/>
      <c r="K3032" s="27"/>
      <c r="L3032" s="27"/>
      <c r="M3032" s="27"/>
      <c r="N3032" s="27"/>
      <c r="O3032" s="27"/>
      <c r="P3032" s="27"/>
      <c r="Q3032" s="27"/>
      <c r="R3032" s="27"/>
      <c r="S3032" s="27"/>
      <c r="T3032" s="27"/>
      <c r="U3032" s="27"/>
      <c r="V3032" s="27"/>
      <c r="W3032" s="27"/>
      <c r="X3032" s="27"/>
      <c r="AA3032" s="26" t="s">
        <v>5148</v>
      </c>
      <c r="AF3032" t="str">
        <f t="shared" si="47"/>
        <v/>
      </c>
    </row>
    <row r="3033" spans="1:32" s="28" customFormat="1">
      <c r="A3033" s="27"/>
      <c r="B3033" s="27"/>
      <c r="C3033" s="27"/>
      <c r="D3033" s="27"/>
      <c r="E3033" s="27"/>
      <c r="F3033" s="27"/>
      <c r="G3033" s="27"/>
      <c r="H3033" s="27"/>
      <c r="I3033" s="26" t="s">
        <v>875</v>
      </c>
      <c r="J3033" s="27"/>
      <c r="K3033" s="27"/>
      <c r="L3033" s="27"/>
      <c r="M3033" s="27"/>
      <c r="N3033" s="27"/>
      <c r="O3033" s="27"/>
      <c r="P3033" s="27"/>
      <c r="Q3033" s="27"/>
      <c r="R3033" s="27"/>
      <c r="S3033" s="27"/>
      <c r="T3033" s="27"/>
      <c r="U3033" s="27"/>
      <c r="V3033" s="27"/>
      <c r="W3033" s="27"/>
      <c r="X3033" s="27"/>
      <c r="AA3033" s="26" t="s">
        <v>5158</v>
      </c>
      <c r="AF3033" t="str">
        <f t="shared" si="47"/>
        <v/>
      </c>
    </row>
    <row r="3034" spans="1:32" s="27" customFormat="1">
      <c r="J3034" s="26" t="s">
        <v>699</v>
      </c>
      <c r="AA3034" s="26" t="s">
        <v>5160</v>
      </c>
      <c r="AF3034" t="str">
        <f t="shared" si="47"/>
        <v/>
      </c>
    </row>
    <row r="3035" spans="1:32" s="27" customFormat="1">
      <c r="A3035" s="28"/>
      <c r="B3035" s="28"/>
      <c r="C3035" s="28"/>
      <c r="D3035" s="28"/>
      <c r="E3035" s="28"/>
      <c r="F3035" s="28"/>
      <c r="G3035" s="28"/>
      <c r="H3035" s="28"/>
      <c r="I3035" s="28"/>
      <c r="J3035" s="26" t="s">
        <v>6024</v>
      </c>
      <c r="K3035" s="28"/>
      <c r="L3035" s="28"/>
      <c r="M3035" s="28"/>
      <c r="N3035" s="28"/>
      <c r="O3035" s="28"/>
      <c r="P3035" s="28"/>
      <c r="Q3035" s="28"/>
      <c r="R3035" s="28"/>
      <c r="S3035" s="28"/>
      <c r="T3035" s="28"/>
      <c r="U3035" s="28"/>
      <c r="V3035" s="28"/>
      <c r="W3035" s="28"/>
      <c r="X3035" s="28"/>
      <c r="AA3035" s="26" t="s">
        <v>5166</v>
      </c>
      <c r="AF3035" t="str">
        <f t="shared" si="47"/>
        <v/>
      </c>
    </row>
    <row r="3036" spans="1:32" s="28" customFormat="1">
      <c r="A3036" s="27"/>
      <c r="B3036" s="27"/>
      <c r="C3036" s="27"/>
      <c r="D3036" s="27"/>
      <c r="E3036" s="27"/>
      <c r="F3036" s="27"/>
      <c r="G3036" s="27"/>
      <c r="H3036" s="27"/>
      <c r="I3036" s="27"/>
      <c r="J3036" s="26" t="s">
        <v>722</v>
      </c>
      <c r="K3036" s="27"/>
      <c r="L3036" s="27"/>
      <c r="M3036" s="27"/>
      <c r="N3036" s="27"/>
      <c r="O3036" s="27"/>
      <c r="P3036" s="27"/>
      <c r="Q3036" s="27"/>
      <c r="R3036" s="27"/>
      <c r="S3036" s="27"/>
      <c r="T3036" s="27"/>
      <c r="U3036" s="27"/>
      <c r="V3036" s="27"/>
      <c r="W3036" s="27"/>
      <c r="X3036" s="27"/>
      <c r="AA3036" s="26" t="s">
        <v>5163</v>
      </c>
      <c r="AF3036" t="str">
        <f t="shared" si="47"/>
        <v/>
      </c>
    </row>
    <row r="3037" spans="1:32" s="28" customFormat="1">
      <c r="J3037" s="26" t="s">
        <v>636</v>
      </c>
      <c r="AA3037" s="26" t="s">
        <v>5149</v>
      </c>
      <c r="AF3037" t="str">
        <f t="shared" si="47"/>
        <v/>
      </c>
    </row>
    <row r="3038" spans="1:32" s="28" customFormat="1">
      <c r="J3038" s="26" t="s">
        <v>711</v>
      </c>
      <c r="Y3038" s="26" t="s">
        <v>5253</v>
      </c>
      <c r="Z3038" s="26" t="s">
        <v>5254</v>
      </c>
      <c r="AA3038" s="26" t="s">
        <v>746</v>
      </c>
      <c r="AB3038" s="26" t="s">
        <v>5253</v>
      </c>
      <c r="AF3038" t="str">
        <f t="shared" si="47"/>
        <v/>
      </c>
    </row>
    <row r="3039" spans="1:32" s="28" customFormat="1">
      <c r="J3039" s="26" t="s">
        <v>704</v>
      </c>
      <c r="AA3039" s="26" t="s">
        <v>688</v>
      </c>
      <c r="AF3039" t="str">
        <f t="shared" si="47"/>
        <v/>
      </c>
    </row>
    <row r="3040" spans="1:32" s="28" customFormat="1">
      <c r="A3040" s="27"/>
      <c r="B3040" s="27"/>
      <c r="C3040" s="27"/>
      <c r="D3040" s="27"/>
      <c r="E3040" s="27"/>
      <c r="F3040" s="27"/>
      <c r="G3040" s="27"/>
      <c r="H3040" s="27"/>
      <c r="I3040" s="27"/>
      <c r="J3040" s="26" t="s">
        <v>698</v>
      </c>
      <c r="K3040" s="27"/>
      <c r="L3040" s="27"/>
      <c r="M3040" s="27"/>
      <c r="N3040" s="27"/>
      <c r="O3040" s="27"/>
      <c r="P3040" s="27"/>
      <c r="Q3040" s="27"/>
      <c r="R3040" s="27"/>
      <c r="S3040" s="27"/>
      <c r="T3040" s="27"/>
      <c r="U3040" s="27"/>
      <c r="V3040" s="27"/>
      <c r="W3040" s="27"/>
      <c r="X3040" s="27"/>
      <c r="AA3040" s="26" t="s">
        <v>5242</v>
      </c>
      <c r="AF3040" t="str">
        <f t="shared" si="47"/>
        <v/>
      </c>
    </row>
    <row r="3041" spans="1:32" s="28" customFormat="1">
      <c r="A3041" s="27"/>
      <c r="B3041" s="27"/>
      <c r="C3041" s="27"/>
      <c r="D3041" s="27"/>
      <c r="E3041" s="27"/>
      <c r="F3041" s="27"/>
      <c r="G3041" s="27"/>
      <c r="H3041" s="27"/>
      <c r="I3041" s="27"/>
      <c r="J3041" s="26" t="s">
        <v>710</v>
      </c>
      <c r="K3041" s="27"/>
      <c r="L3041" s="27"/>
      <c r="M3041" s="27"/>
      <c r="N3041" s="27"/>
      <c r="O3041" s="27"/>
      <c r="P3041" s="27"/>
      <c r="Q3041" s="27"/>
      <c r="R3041" s="27"/>
      <c r="S3041" s="27"/>
      <c r="T3041" s="27"/>
      <c r="U3041" s="27"/>
      <c r="V3041" s="27"/>
      <c r="W3041" s="27"/>
      <c r="X3041" s="27"/>
      <c r="AA3041" s="26" t="s">
        <v>686</v>
      </c>
      <c r="AF3041" t="str">
        <f t="shared" si="47"/>
        <v/>
      </c>
    </row>
    <row r="3042" spans="1:32" s="28" customFormat="1">
      <c r="J3042" s="26" t="s">
        <v>716</v>
      </c>
      <c r="Y3042" s="26" t="s">
        <v>5251</v>
      </c>
      <c r="Z3042" s="26" t="s">
        <v>5252</v>
      </c>
      <c r="AA3042" s="26" t="s">
        <v>748</v>
      </c>
      <c r="AB3042" s="26" t="s">
        <v>5251</v>
      </c>
      <c r="AF3042" t="str">
        <f t="shared" si="47"/>
        <v/>
      </c>
    </row>
    <row r="3043" spans="1:32" s="28" customFormat="1">
      <c r="J3043" s="26" t="s">
        <v>717</v>
      </c>
      <c r="AA3043" s="26" t="s">
        <v>685</v>
      </c>
      <c r="AF3043" t="str">
        <f t="shared" si="47"/>
        <v/>
      </c>
    </row>
    <row r="3044" spans="1:32" s="28" customFormat="1">
      <c r="A3044" s="27"/>
      <c r="B3044" s="27"/>
      <c r="C3044" s="27"/>
      <c r="D3044" s="27"/>
      <c r="E3044" s="27"/>
      <c r="F3044" s="27"/>
      <c r="G3044" s="27"/>
      <c r="H3044" s="27"/>
      <c r="I3044" s="26" t="s">
        <v>866</v>
      </c>
      <c r="J3044" s="27"/>
      <c r="K3044" s="27"/>
      <c r="L3044" s="27"/>
      <c r="M3044" s="27"/>
      <c r="N3044" s="27"/>
      <c r="O3044" s="27"/>
      <c r="P3044" s="27"/>
      <c r="Q3044" s="27"/>
      <c r="R3044" s="27"/>
      <c r="S3044" s="27"/>
      <c r="T3044" s="27"/>
      <c r="U3044" s="27"/>
      <c r="V3044" s="27"/>
      <c r="W3044" s="27"/>
      <c r="X3044" s="27"/>
      <c r="AA3044" s="26" t="s">
        <v>686</v>
      </c>
      <c r="AF3044" t="str">
        <f t="shared" si="47"/>
        <v/>
      </c>
    </row>
    <row r="3045" spans="1:32" s="28" customFormat="1">
      <c r="A3045" s="27"/>
      <c r="B3045" s="27"/>
      <c r="C3045" s="27"/>
      <c r="D3045" s="27"/>
      <c r="E3045" s="27"/>
      <c r="F3045" s="27"/>
      <c r="G3045" s="27"/>
      <c r="H3045" s="27"/>
      <c r="I3045" s="26" t="s">
        <v>857</v>
      </c>
      <c r="J3045" s="27"/>
      <c r="K3045" s="27"/>
      <c r="L3045" s="27"/>
      <c r="M3045" s="27"/>
      <c r="N3045" s="27"/>
      <c r="O3045" s="27"/>
      <c r="P3045" s="27"/>
      <c r="Q3045" s="27"/>
      <c r="R3045" s="27"/>
      <c r="S3045" s="27"/>
      <c r="T3045" s="27"/>
      <c r="U3045" s="27"/>
      <c r="V3045" s="27"/>
      <c r="W3045" s="27"/>
      <c r="X3045" s="27"/>
      <c r="AA3045" s="26" t="s">
        <v>688</v>
      </c>
      <c r="AF3045" t="str">
        <f t="shared" si="47"/>
        <v/>
      </c>
    </row>
    <row r="3046" spans="1:32" s="28" customFormat="1">
      <c r="A3046" s="27"/>
      <c r="B3046" s="27"/>
      <c r="C3046" s="27"/>
      <c r="D3046" s="27"/>
      <c r="E3046" s="27"/>
      <c r="F3046" s="27"/>
      <c r="G3046" s="27"/>
      <c r="H3046" s="26" t="s">
        <v>857</v>
      </c>
      <c r="I3046" s="27"/>
      <c r="J3046" s="27"/>
      <c r="K3046" s="27"/>
      <c r="L3046" s="27"/>
      <c r="M3046" s="27"/>
      <c r="N3046" s="27"/>
      <c r="O3046" s="27"/>
      <c r="P3046" s="27"/>
      <c r="Q3046" s="27"/>
      <c r="R3046" s="27"/>
      <c r="S3046" s="27"/>
      <c r="T3046" s="27"/>
      <c r="U3046" s="27"/>
      <c r="V3046" s="27"/>
      <c r="W3046" s="27"/>
      <c r="X3046" s="27"/>
      <c r="AA3046" s="26" t="s">
        <v>748</v>
      </c>
      <c r="AF3046" t="str">
        <f t="shared" si="47"/>
        <v/>
      </c>
    </row>
    <row r="3047" spans="1:32" s="27" customFormat="1">
      <c r="H3047" s="26" t="s">
        <v>1276</v>
      </c>
      <c r="AA3047" s="26" t="s">
        <v>5181</v>
      </c>
      <c r="AF3047" t="str">
        <f t="shared" si="47"/>
        <v/>
      </c>
    </row>
    <row r="3048" spans="1:32" s="27" customFormat="1">
      <c r="H3048" s="26" t="s">
        <v>1281</v>
      </c>
      <c r="Y3048" s="26" t="s">
        <v>5191</v>
      </c>
      <c r="Z3048" s="26" t="s">
        <v>5192</v>
      </c>
      <c r="AA3048" s="26" t="s">
        <v>5193</v>
      </c>
      <c r="AB3048" s="26" t="s">
        <v>5191</v>
      </c>
      <c r="AF3048" t="str">
        <f t="shared" si="47"/>
        <v/>
      </c>
    </row>
    <row r="3049" spans="1:32" s="28" customFormat="1">
      <c r="I3049" s="26" t="s">
        <v>1019</v>
      </c>
      <c r="AA3049" s="26" t="s">
        <v>5199</v>
      </c>
      <c r="AF3049" t="str">
        <f t="shared" si="47"/>
        <v/>
      </c>
    </row>
    <row r="3050" spans="1:32" s="27" customFormat="1">
      <c r="I3050" s="26" t="s">
        <v>1029</v>
      </c>
      <c r="AA3050" s="26" t="s">
        <v>1931</v>
      </c>
      <c r="AF3050" t="str">
        <f t="shared" si="47"/>
        <v/>
      </c>
    </row>
    <row r="3051" spans="1:32" s="27" customFormat="1">
      <c r="I3051" s="26" t="s">
        <v>1335</v>
      </c>
      <c r="AA3051" s="26" t="s">
        <v>4165</v>
      </c>
      <c r="AF3051" t="str">
        <f t="shared" si="47"/>
        <v/>
      </c>
    </row>
    <row r="3052" spans="1:32" s="27" customFormat="1">
      <c r="I3052" s="26" t="s">
        <v>1314</v>
      </c>
      <c r="Y3052" s="26" t="s">
        <v>5200</v>
      </c>
      <c r="Z3052" s="26" t="s">
        <v>958</v>
      </c>
      <c r="AA3052" s="26" t="s">
        <v>5201</v>
      </c>
      <c r="AB3052" s="26" t="s">
        <v>5200</v>
      </c>
      <c r="AF3052" t="str">
        <f t="shared" si="47"/>
        <v/>
      </c>
    </row>
    <row r="3053" spans="1:32" s="27" customFormat="1">
      <c r="J3053" s="26" t="s">
        <v>1316</v>
      </c>
      <c r="Y3053" s="26" t="s">
        <v>5202</v>
      </c>
      <c r="Z3053" s="26" t="s">
        <v>5203</v>
      </c>
      <c r="AA3053" s="26" t="s">
        <v>5204</v>
      </c>
      <c r="AB3053" s="26" t="s">
        <v>5202</v>
      </c>
      <c r="AF3053" t="str">
        <f t="shared" si="47"/>
        <v/>
      </c>
    </row>
    <row r="3054" spans="1:32" s="27" customFormat="1">
      <c r="J3054" s="26" t="s">
        <v>1320</v>
      </c>
      <c r="Y3054" s="26" t="s">
        <v>5205</v>
      </c>
      <c r="Z3054" s="26" t="s">
        <v>5206</v>
      </c>
      <c r="AA3054" s="26" t="s">
        <v>5207</v>
      </c>
      <c r="AB3054" s="26" t="s">
        <v>5205</v>
      </c>
      <c r="AF3054" t="str">
        <f t="shared" si="47"/>
        <v/>
      </c>
    </row>
    <row r="3055" spans="1:32" s="27" customFormat="1">
      <c r="I3055" s="26" t="s">
        <v>1291</v>
      </c>
      <c r="AA3055" s="26" t="s">
        <v>4207</v>
      </c>
      <c r="AF3055" t="str">
        <f t="shared" si="47"/>
        <v/>
      </c>
    </row>
    <row r="3056" spans="1:32" s="27" customFormat="1">
      <c r="I3056" s="26" t="s">
        <v>1028</v>
      </c>
      <c r="AA3056" s="26" t="s">
        <v>1305</v>
      </c>
      <c r="AF3056" t="str">
        <f t="shared" si="47"/>
        <v/>
      </c>
    </row>
    <row r="3057" spans="8:32" s="27" customFormat="1">
      <c r="I3057" s="26" t="s">
        <v>1034</v>
      </c>
      <c r="AA3057" s="26" t="s">
        <v>1989</v>
      </c>
      <c r="AF3057" t="str">
        <f t="shared" si="47"/>
        <v/>
      </c>
    </row>
    <row r="3058" spans="8:32" s="28" customFormat="1">
      <c r="I3058" s="26" t="s">
        <v>1039</v>
      </c>
      <c r="AA3058" s="26" t="s">
        <v>5196</v>
      </c>
      <c r="AF3058" t="str">
        <f t="shared" si="47"/>
        <v/>
      </c>
    </row>
    <row r="3059" spans="8:32" s="28" customFormat="1">
      <c r="I3059" s="26" t="s">
        <v>992</v>
      </c>
      <c r="AA3059" s="26" t="s">
        <v>755</v>
      </c>
      <c r="AF3059" t="str">
        <f t="shared" si="47"/>
        <v/>
      </c>
    </row>
    <row r="3060" spans="8:32" s="28" customFormat="1">
      <c r="H3060" s="26" t="s">
        <v>1560</v>
      </c>
      <c r="AA3060" s="26" t="s">
        <v>5463</v>
      </c>
      <c r="AF3060" t="str">
        <f t="shared" si="47"/>
        <v/>
      </c>
    </row>
    <row r="3061" spans="8:32" s="28" customFormat="1">
      <c r="H3061" s="26" t="s">
        <v>1534</v>
      </c>
      <c r="AA3061" s="26" t="s">
        <v>5442</v>
      </c>
      <c r="AF3061" t="str">
        <f t="shared" si="47"/>
        <v/>
      </c>
    </row>
    <row r="3062" spans="8:32" s="27" customFormat="1">
      <c r="H3062" s="26" t="s">
        <v>1686</v>
      </c>
      <c r="Y3062" s="26" t="s">
        <v>4877</v>
      </c>
      <c r="Z3062" s="26" t="s">
        <v>4878</v>
      </c>
      <c r="AA3062" s="26" t="s">
        <v>4879</v>
      </c>
      <c r="AB3062" s="26" t="s">
        <v>4877</v>
      </c>
      <c r="AF3062" t="str">
        <f t="shared" si="47"/>
        <v/>
      </c>
    </row>
    <row r="3063" spans="8:32">
      <c r="I3063" s="26" t="s">
        <v>6126</v>
      </c>
      <c r="Y3063" s="26" t="s">
        <v>6127</v>
      </c>
      <c r="Z3063" s="26" t="s">
        <v>6128</v>
      </c>
      <c r="AA3063" s="26" t="s">
        <v>6129</v>
      </c>
      <c r="AB3063" s="26" t="s">
        <v>6127</v>
      </c>
      <c r="AF3063" t="str">
        <f t="shared" si="47"/>
        <v/>
      </c>
    </row>
    <row r="3064" spans="8:32">
      <c r="J3064" s="26" t="s">
        <v>6130</v>
      </c>
      <c r="Y3064" s="26" t="s">
        <v>6131</v>
      </c>
      <c r="Z3064" s="26" t="s">
        <v>6132</v>
      </c>
      <c r="AA3064" s="26" t="s">
        <v>6133</v>
      </c>
      <c r="AB3064" s="26" t="s">
        <v>6131</v>
      </c>
      <c r="AF3064" t="str">
        <f t="shared" si="47"/>
        <v/>
      </c>
    </row>
    <row r="3065" spans="8:32">
      <c r="J3065" s="26" t="s">
        <v>6134</v>
      </c>
      <c r="Y3065" s="26" t="s">
        <v>6135</v>
      </c>
      <c r="Z3065" s="26" t="s">
        <v>6136</v>
      </c>
      <c r="AA3065" s="26" t="s">
        <v>6137</v>
      </c>
      <c r="AB3065" s="26" t="s">
        <v>6135</v>
      </c>
      <c r="AF3065" t="str">
        <f t="shared" si="47"/>
        <v/>
      </c>
    </row>
    <row r="3066" spans="8:32">
      <c r="J3066" s="26" t="s">
        <v>6138</v>
      </c>
      <c r="Y3066" s="26" t="s">
        <v>6139</v>
      </c>
      <c r="Z3066" s="26" t="s">
        <v>6140</v>
      </c>
      <c r="AA3066" s="26" t="s">
        <v>6141</v>
      </c>
      <c r="AB3066" s="26" t="s">
        <v>6139</v>
      </c>
      <c r="AF3066" t="str">
        <f t="shared" si="47"/>
        <v/>
      </c>
    </row>
    <row r="3067" spans="8:32">
      <c r="J3067" s="26" t="s">
        <v>6142</v>
      </c>
      <c r="Y3067" s="26" t="s">
        <v>6143</v>
      </c>
      <c r="Z3067" s="26" t="s">
        <v>6144</v>
      </c>
      <c r="AA3067" s="26" t="s">
        <v>6145</v>
      </c>
      <c r="AB3067" s="26" t="s">
        <v>6143</v>
      </c>
      <c r="AF3067" t="str">
        <f t="shared" si="47"/>
        <v/>
      </c>
    </row>
    <row r="3068" spans="8:32">
      <c r="J3068" s="26" t="s">
        <v>6146</v>
      </c>
      <c r="Y3068" s="26" t="s">
        <v>6147</v>
      </c>
      <c r="Z3068" s="26" t="s">
        <v>6148</v>
      </c>
      <c r="AA3068" s="26" t="s">
        <v>6149</v>
      </c>
      <c r="AB3068" s="26" t="s">
        <v>6147</v>
      </c>
      <c r="AF3068" t="str">
        <f t="shared" si="47"/>
        <v/>
      </c>
    </row>
    <row r="3069" spans="8:32">
      <c r="J3069" s="26" t="s">
        <v>6150</v>
      </c>
      <c r="Y3069" s="26" t="s">
        <v>6151</v>
      </c>
      <c r="Z3069" s="26" t="s">
        <v>6152</v>
      </c>
      <c r="AA3069" s="26" t="s">
        <v>6153</v>
      </c>
      <c r="AB3069" s="26" t="s">
        <v>6151</v>
      </c>
      <c r="AF3069" t="str">
        <f t="shared" si="47"/>
        <v/>
      </c>
    </row>
    <row r="3070" spans="8:32" s="27" customFormat="1">
      <c r="I3070" s="26" t="s">
        <v>1723</v>
      </c>
      <c r="AA3070" s="26" t="s">
        <v>4913</v>
      </c>
      <c r="AF3070" t="str">
        <f t="shared" si="47"/>
        <v/>
      </c>
    </row>
    <row r="3071" spans="8:32" s="27" customFormat="1">
      <c r="I3071" s="26" t="s">
        <v>1690</v>
      </c>
      <c r="Y3071" s="26" t="s">
        <v>4880</v>
      </c>
      <c r="Z3071" s="26" t="s">
        <v>1132</v>
      </c>
      <c r="AA3071" s="26" t="s">
        <v>4881</v>
      </c>
      <c r="AB3071" s="26" t="s">
        <v>4880</v>
      </c>
      <c r="AF3071" t="str">
        <f t="shared" si="47"/>
        <v/>
      </c>
    </row>
    <row r="3072" spans="8:32">
      <c r="I3072" s="26" t="s">
        <v>6154</v>
      </c>
      <c r="Y3072" s="26" t="s">
        <v>6155</v>
      </c>
      <c r="Z3072" s="26" t="s">
        <v>6156</v>
      </c>
      <c r="AA3072" s="26" t="s">
        <v>6157</v>
      </c>
      <c r="AB3072" s="26" t="s">
        <v>6155</v>
      </c>
      <c r="AF3072" t="str">
        <f t="shared" si="47"/>
        <v/>
      </c>
    </row>
    <row r="3073" spans="8:32" s="27" customFormat="1">
      <c r="I3073" s="26" t="s">
        <v>1762</v>
      </c>
      <c r="AA3073" s="26" t="s">
        <v>4946</v>
      </c>
      <c r="AF3073" t="str">
        <f t="shared" si="47"/>
        <v/>
      </c>
    </row>
    <row r="3074" spans="8:32">
      <c r="I3074" s="26" t="s">
        <v>6158</v>
      </c>
      <c r="Y3074" s="26" t="s">
        <v>6159</v>
      </c>
      <c r="Z3074" s="26" t="s">
        <v>6160</v>
      </c>
      <c r="AA3074" s="26" t="s">
        <v>6161</v>
      </c>
      <c r="AB3074" s="26" t="s">
        <v>6159</v>
      </c>
      <c r="AF3074" t="str">
        <f t="shared" si="47"/>
        <v/>
      </c>
    </row>
    <row r="3075" spans="8:32">
      <c r="I3075" s="26" t="s">
        <v>6162</v>
      </c>
      <c r="Y3075" s="26" t="s">
        <v>6163</v>
      </c>
      <c r="Z3075" s="26" t="s">
        <v>6164</v>
      </c>
      <c r="AA3075" s="26" t="s">
        <v>6165</v>
      </c>
      <c r="AB3075" s="26" t="s">
        <v>6163</v>
      </c>
      <c r="AF3075" t="str">
        <f t="shared" ref="AF3075:AF3138" si="48">IFERROR(VLOOKUP(AE3075, $Z$2:$AA$4500,2,0),"")</f>
        <v/>
      </c>
    </row>
    <row r="3076" spans="8:32">
      <c r="J3076" s="26" t="s">
        <v>6166</v>
      </c>
      <c r="Y3076" s="26" t="s">
        <v>6167</v>
      </c>
      <c r="Z3076" s="26" t="s">
        <v>6168</v>
      </c>
      <c r="AA3076" s="26" t="s">
        <v>6169</v>
      </c>
      <c r="AB3076" s="26" t="s">
        <v>6167</v>
      </c>
      <c r="AF3076" t="str">
        <f t="shared" si="48"/>
        <v/>
      </c>
    </row>
    <row r="3077" spans="8:32">
      <c r="J3077" s="26" t="s">
        <v>6170</v>
      </c>
      <c r="Y3077" s="26" t="s">
        <v>6171</v>
      </c>
      <c r="Z3077" s="26" t="s">
        <v>6172</v>
      </c>
      <c r="AA3077" s="26" t="s">
        <v>6173</v>
      </c>
      <c r="AB3077" s="26" t="s">
        <v>6171</v>
      </c>
      <c r="AF3077" t="str">
        <f t="shared" si="48"/>
        <v/>
      </c>
    </row>
    <row r="3078" spans="8:32">
      <c r="J3078" s="26" t="s">
        <v>6174</v>
      </c>
      <c r="Y3078" s="26" t="s">
        <v>6175</v>
      </c>
      <c r="Z3078" s="26" t="s">
        <v>6176</v>
      </c>
      <c r="AA3078" s="26" t="s">
        <v>6177</v>
      </c>
      <c r="AB3078" s="26" t="s">
        <v>6175</v>
      </c>
      <c r="AF3078" t="str">
        <f t="shared" si="48"/>
        <v/>
      </c>
    </row>
    <row r="3079" spans="8:32">
      <c r="J3079" s="26" t="s">
        <v>6178</v>
      </c>
      <c r="Y3079" s="26" t="s">
        <v>6179</v>
      </c>
      <c r="Z3079" s="26" t="s">
        <v>6180</v>
      </c>
      <c r="AA3079" s="26" t="s">
        <v>6181</v>
      </c>
      <c r="AB3079" s="26" t="s">
        <v>6179</v>
      </c>
      <c r="AF3079" t="str">
        <f t="shared" si="48"/>
        <v/>
      </c>
    </row>
    <row r="3080" spans="8:32">
      <c r="J3080" s="26" t="s">
        <v>6182</v>
      </c>
      <c r="Y3080" s="26" t="s">
        <v>6183</v>
      </c>
      <c r="Z3080" s="26" t="s">
        <v>6184</v>
      </c>
      <c r="AA3080" s="26" t="s">
        <v>6185</v>
      </c>
      <c r="AB3080" s="26" t="s">
        <v>6183</v>
      </c>
      <c r="AF3080" t="str">
        <f t="shared" si="48"/>
        <v/>
      </c>
    </row>
    <row r="3081" spans="8:32">
      <c r="J3081" s="26" t="s">
        <v>6186</v>
      </c>
      <c r="Y3081" s="26" t="s">
        <v>6187</v>
      </c>
      <c r="Z3081" s="26" t="s">
        <v>6188</v>
      </c>
      <c r="AA3081" s="26" t="s">
        <v>6189</v>
      </c>
      <c r="AB3081" s="26" t="s">
        <v>6187</v>
      </c>
      <c r="AF3081" t="str">
        <f t="shared" si="48"/>
        <v/>
      </c>
    </row>
    <row r="3082" spans="8:32">
      <c r="H3082" s="26" t="s">
        <v>6190</v>
      </c>
      <c r="AA3082" s="26" t="s">
        <v>6191</v>
      </c>
      <c r="AF3082" t="str">
        <f t="shared" si="48"/>
        <v/>
      </c>
    </row>
    <row r="3083" spans="8:32">
      <c r="H3083" s="26" t="s">
        <v>518</v>
      </c>
      <c r="AA3083" s="26" t="s">
        <v>6192</v>
      </c>
      <c r="AF3083" t="str">
        <f t="shared" si="48"/>
        <v/>
      </c>
    </row>
    <row r="3084" spans="8:32" s="27" customFormat="1">
      <c r="H3084" s="26" t="s">
        <v>3059</v>
      </c>
      <c r="Y3084" s="26" t="s">
        <v>2145</v>
      </c>
      <c r="Z3084" s="26" t="s">
        <v>2146</v>
      </c>
      <c r="AA3084" s="26" t="s">
        <v>2147</v>
      </c>
      <c r="AB3084" s="26" t="s">
        <v>2145</v>
      </c>
      <c r="AF3084" t="str">
        <f t="shared" si="48"/>
        <v/>
      </c>
    </row>
    <row r="3085" spans="8:32" s="27" customFormat="1">
      <c r="I3085" s="26" t="s">
        <v>3068</v>
      </c>
      <c r="Y3085" s="26" t="s">
        <v>2158</v>
      </c>
      <c r="Z3085" s="26" t="s">
        <v>2159</v>
      </c>
      <c r="AA3085" s="26" t="s">
        <v>2160</v>
      </c>
      <c r="AB3085" s="26" t="s">
        <v>2158</v>
      </c>
      <c r="AF3085" t="str">
        <f t="shared" si="48"/>
        <v/>
      </c>
    </row>
    <row r="3086" spans="8:32" s="27" customFormat="1">
      <c r="I3086" s="26" t="s">
        <v>3063</v>
      </c>
      <c r="Y3086" s="26" t="s">
        <v>2152</v>
      </c>
      <c r="Z3086" s="26" t="s">
        <v>2153</v>
      </c>
      <c r="AA3086" s="26" t="s">
        <v>2154</v>
      </c>
      <c r="AB3086" s="26" t="s">
        <v>2152</v>
      </c>
      <c r="AF3086" t="str">
        <f t="shared" si="48"/>
        <v/>
      </c>
    </row>
    <row r="3087" spans="8:32" s="28" customFormat="1">
      <c r="I3087" s="26" t="s">
        <v>3061</v>
      </c>
      <c r="AA3087" s="26" t="s">
        <v>2150</v>
      </c>
      <c r="AF3087" t="str">
        <f t="shared" si="48"/>
        <v/>
      </c>
    </row>
    <row r="3088" spans="8:32" s="27" customFormat="1">
      <c r="I3088" s="26" t="s">
        <v>3067</v>
      </c>
      <c r="Y3088" s="26" t="s">
        <v>2155</v>
      </c>
      <c r="Z3088" s="26" t="s">
        <v>2156</v>
      </c>
      <c r="AA3088" s="26" t="s">
        <v>2157</v>
      </c>
      <c r="AB3088" s="26" t="s">
        <v>2155</v>
      </c>
      <c r="AF3088" t="str">
        <f t="shared" si="48"/>
        <v/>
      </c>
    </row>
    <row r="3089" spans="8:32" s="27" customFormat="1">
      <c r="I3089" s="26" t="s">
        <v>3069</v>
      </c>
      <c r="Y3089" s="26" t="s">
        <v>2162</v>
      </c>
      <c r="Z3089" s="26" t="s">
        <v>2163</v>
      </c>
      <c r="AA3089" s="26" t="s">
        <v>2164</v>
      </c>
      <c r="AB3089" s="26" t="s">
        <v>2162</v>
      </c>
      <c r="AF3089" t="str">
        <f t="shared" si="48"/>
        <v/>
      </c>
    </row>
    <row r="3090" spans="8:32" s="28" customFormat="1">
      <c r="I3090" s="26" t="s">
        <v>3073</v>
      </c>
      <c r="AA3090" s="26" t="s">
        <v>2168</v>
      </c>
      <c r="AF3090" t="str">
        <f t="shared" si="48"/>
        <v/>
      </c>
    </row>
    <row r="3091" spans="8:32" s="28" customFormat="1">
      <c r="H3091" s="26" t="s">
        <v>3073</v>
      </c>
      <c r="AA3091" s="26" t="s">
        <v>2168</v>
      </c>
      <c r="AF3091" t="str">
        <f t="shared" si="48"/>
        <v/>
      </c>
    </row>
    <row r="3092" spans="8:32" s="28" customFormat="1">
      <c r="H3092" s="26" t="s">
        <v>5399</v>
      </c>
      <c r="AA3092" s="26" t="s">
        <v>4672</v>
      </c>
      <c r="AF3092" t="str">
        <f t="shared" si="48"/>
        <v/>
      </c>
    </row>
    <row r="3093" spans="8:32" s="28" customFormat="1">
      <c r="H3093" s="26" t="s">
        <v>3730</v>
      </c>
      <c r="AA3093" s="26" t="s">
        <v>2899</v>
      </c>
      <c r="AF3093" t="str">
        <f t="shared" si="48"/>
        <v/>
      </c>
    </row>
    <row r="3094" spans="8:32" s="28" customFormat="1">
      <c r="H3094" s="26" t="s">
        <v>3896</v>
      </c>
      <c r="AA3094" s="26" t="s">
        <v>3050</v>
      </c>
      <c r="AF3094" t="str">
        <f t="shared" si="48"/>
        <v/>
      </c>
    </row>
    <row r="3095" spans="8:32" s="28" customFormat="1">
      <c r="H3095" s="26" t="s">
        <v>5267</v>
      </c>
      <c r="AA3095" s="26" t="s">
        <v>4483</v>
      </c>
      <c r="AF3095" t="str">
        <f t="shared" si="48"/>
        <v/>
      </c>
    </row>
    <row r="3096" spans="8:32">
      <c r="H3096" s="26" t="s">
        <v>463</v>
      </c>
      <c r="Y3096" s="26" t="s">
        <v>6193</v>
      </c>
      <c r="Z3096" s="26" t="s">
        <v>6194</v>
      </c>
      <c r="AA3096" s="26" t="s">
        <v>447</v>
      </c>
      <c r="AB3096" s="26" t="s">
        <v>6193</v>
      </c>
      <c r="AF3096" t="str">
        <f t="shared" si="48"/>
        <v/>
      </c>
    </row>
    <row r="3097" spans="8:32">
      <c r="I3097" s="26" t="s">
        <v>6195</v>
      </c>
      <c r="AA3097" s="26" t="s">
        <v>6196</v>
      </c>
      <c r="AF3097" t="str">
        <f t="shared" si="48"/>
        <v/>
      </c>
    </row>
    <row r="3098" spans="8:32">
      <c r="I3098" s="26" t="s">
        <v>6197</v>
      </c>
      <c r="Y3098" s="26" t="s">
        <v>6198</v>
      </c>
      <c r="Z3098" s="26" t="s">
        <v>6199</v>
      </c>
      <c r="AA3098" s="26" t="s">
        <v>6200</v>
      </c>
      <c r="AB3098" s="26" t="s">
        <v>6198</v>
      </c>
      <c r="AF3098" t="str">
        <f t="shared" si="48"/>
        <v/>
      </c>
    </row>
    <row r="3099" spans="8:32" s="28" customFormat="1">
      <c r="J3099" s="26" t="s">
        <v>6075</v>
      </c>
      <c r="AA3099" s="26" t="s">
        <v>6062</v>
      </c>
      <c r="AF3099" t="str">
        <f t="shared" si="48"/>
        <v/>
      </c>
    </row>
    <row r="3100" spans="8:32">
      <c r="J3100" s="26" t="s">
        <v>6201</v>
      </c>
      <c r="Y3100" s="26" t="s">
        <v>6202</v>
      </c>
      <c r="Z3100" s="26" t="s">
        <v>6203</v>
      </c>
      <c r="AA3100" s="26" t="s">
        <v>6204</v>
      </c>
      <c r="AB3100" s="26" t="s">
        <v>6202</v>
      </c>
      <c r="AF3100" t="str">
        <f t="shared" si="48"/>
        <v/>
      </c>
    </row>
    <row r="3101" spans="8:32" s="27" customFormat="1">
      <c r="K3101" s="26" t="s">
        <v>6044</v>
      </c>
      <c r="Y3101" s="26" t="s">
        <v>6036</v>
      </c>
      <c r="Z3101" s="26" t="s">
        <v>6037</v>
      </c>
      <c r="AA3101" s="26" t="s">
        <v>6038</v>
      </c>
      <c r="AB3101" s="26" t="s">
        <v>6036</v>
      </c>
      <c r="AF3101" t="str">
        <f t="shared" si="48"/>
        <v/>
      </c>
    </row>
    <row r="3102" spans="8:32" s="28" customFormat="1">
      <c r="L3102" s="26" t="s">
        <v>6080</v>
      </c>
      <c r="AA3102" s="26" t="s">
        <v>6069</v>
      </c>
      <c r="AF3102" t="str">
        <f t="shared" si="48"/>
        <v/>
      </c>
    </row>
    <row r="3103" spans="8:32" s="27" customFormat="1">
      <c r="L3103" s="26" t="s">
        <v>6045</v>
      </c>
      <c r="Y3103" s="26" t="s">
        <v>6039</v>
      </c>
      <c r="Z3103" s="26" t="s">
        <v>6040</v>
      </c>
      <c r="AA3103" s="26" t="s">
        <v>6041</v>
      </c>
      <c r="AB3103" s="26" t="s">
        <v>6039</v>
      </c>
      <c r="AF3103" t="str">
        <f t="shared" si="48"/>
        <v/>
      </c>
    </row>
    <row r="3104" spans="8:32" s="28" customFormat="1">
      <c r="L3104" s="26" t="s">
        <v>6076</v>
      </c>
      <c r="AA3104" s="26" t="s">
        <v>6065</v>
      </c>
      <c r="AF3104" t="str">
        <f t="shared" si="48"/>
        <v/>
      </c>
    </row>
    <row r="3105" spans="9:32" s="28" customFormat="1">
      <c r="L3105" s="26" t="s">
        <v>6081</v>
      </c>
      <c r="AA3105" s="26" t="s">
        <v>6073</v>
      </c>
      <c r="AF3105" t="str">
        <f t="shared" si="48"/>
        <v/>
      </c>
    </row>
    <row r="3106" spans="9:32" s="27" customFormat="1">
      <c r="K3106" s="26" t="s">
        <v>5850</v>
      </c>
      <c r="AA3106" s="26" t="s">
        <v>5823</v>
      </c>
      <c r="AF3106" t="str">
        <f t="shared" si="48"/>
        <v/>
      </c>
    </row>
    <row r="3107" spans="9:32" s="27" customFormat="1">
      <c r="J3107" s="26" t="s">
        <v>6043</v>
      </c>
      <c r="Y3107" s="26" t="s">
        <v>6033</v>
      </c>
      <c r="Z3107" s="26" t="s">
        <v>6034</v>
      </c>
      <c r="AA3107" s="26" t="s">
        <v>6035</v>
      </c>
      <c r="AB3107" s="26" t="s">
        <v>6033</v>
      </c>
      <c r="AF3107" t="str">
        <f t="shared" si="48"/>
        <v/>
      </c>
    </row>
    <row r="3108" spans="9:32" s="27" customFormat="1">
      <c r="K3108" s="26" t="s">
        <v>5850</v>
      </c>
      <c r="AA3108" s="26" t="s">
        <v>5823</v>
      </c>
      <c r="AF3108" t="str">
        <f t="shared" si="48"/>
        <v/>
      </c>
    </row>
    <row r="3109" spans="9:32" s="27" customFormat="1">
      <c r="K3109" s="26" t="s">
        <v>6044</v>
      </c>
      <c r="AA3109" s="26" t="s">
        <v>6038</v>
      </c>
      <c r="AF3109" t="str">
        <f t="shared" si="48"/>
        <v/>
      </c>
    </row>
    <row r="3110" spans="9:32">
      <c r="J3110" s="26" t="s">
        <v>6205</v>
      </c>
      <c r="Y3110" s="26" t="s">
        <v>6206</v>
      </c>
      <c r="Z3110" s="26" t="s">
        <v>6207</v>
      </c>
      <c r="AA3110" s="26" t="s">
        <v>6208</v>
      </c>
      <c r="AB3110" s="26" t="s">
        <v>6206</v>
      </c>
      <c r="AF3110" t="str">
        <f t="shared" si="48"/>
        <v/>
      </c>
    </row>
    <row r="3111" spans="9:32" s="27" customFormat="1">
      <c r="K3111" s="26" t="s">
        <v>5850</v>
      </c>
      <c r="AA3111" s="26" t="s">
        <v>5823</v>
      </c>
      <c r="AF3111" t="str">
        <f t="shared" si="48"/>
        <v/>
      </c>
    </row>
    <row r="3112" spans="9:32" s="27" customFormat="1">
      <c r="K3112" s="26" t="s">
        <v>6044</v>
      </c>
      <c r="AA3112" s="26" t="s">
        <v>6038</v>
      </c>
      <c r="AF3112" t="str">
        <f t="shared" si="48"/>
        <v/>
      </c>
    </row>
    <row r="3113" spans="9:32">
      <c r="J3113" s="26" t="s">
        <v>6209</v>
      </c>
      <c r="Y3113" s="26" t="s">
        <v>6210</v>
      </c>
      <c r="Z3113" s="26" t="s">
        <v>6211</v>
      </c>
      <c r="AA3113" s="26" t="s">
        <v>6212</v>
      </c>
      <c r="AB3113" s="26" t="s">
        <v>6210</v>
      </c>
      <c r="AF3113" t="str">
        <f t="shared" si="48"/>
        <v/>
      </c>
    </row>
    <row r="3114" spans="9:32" s="27" customFormat="1">
      <c r="K3114" s="26" t="s">
        <v>5869</v>
      </c>
      <c r="AA3114" s="26" t="s">
        <v>5845</v>
      </c>
      <c r="AF3114" t="str">
        <f t="shared" si="48"/>
        <v/>
      </c>
    </row>
    <row r="3115" spans="9:32" s="27" customFormat="1">
      <c r="K3115" s="26" t="s">
        <v>5850</v>
      </c>
      <c r="AA3115" s="26" t="s">
        <v>5823</v>
      </c>
      <c r="AF3115" t="str">
        <f t="shared" si="48"/>
        <v/>
      </c>
    </row>
    <row r="3116" spans="9:32" s="27" customFormat="1">
      <c r="J3116" s="26" t="s">
        <v>5846</v>
      </c>
      <c r="Y3116" s="26" t="s">
        <v>5818</v>
      </c>
      <c r="Z3116" s="26" t="s">
        <v>5819</v>
      </c>
      <c r="AA3116" s="26" t="s">
        <v>5820</v>
      </c>
      <c r="AB3116" s="26" t="s">
        <v>5818</v>
      </c>
      <c r="AF3116" t="str">
        <f t="shared" si="48"/>
        <v/>
      </c>
    </row>
    <row r="3117" spans="9:32" s="27" customFormat="1">
      <c r="K3117" s="26" t="s">
        <v>5869</v>
      </c>
      <c r="AA3117" s="26" t="s">
        <v>5845</v>
      </c>
      <c r="AF3117" t="str">
        <f t="shared" si="48"/>
        <v/>
      </c>
    </row>
    <row r="3118" spans="9:32" s="27" customFormat="1">
      <c r="K3118" s="26" t="s">
        <v>5850</v>
      </c>
      <c r="AA3118" s="26" t="s">
        <v>5823</v>
      </c>
      <c r="AF3118" t="str">
        <f t="shared" si="48"/>
        <v/>
      </c>
    </row>
    <row r="3119" spans="9:32">
      <c r="I3119" s="26" t="s">
        <v>6213</v>
      </c>
      <c r="Y3119" s="26" t="s">
        <v>6214</v>
      </c>
      <c r="Z3119" s="26" t="s">
        <v>6215</v>
      </c>
      <c r="AA3119" s="26" t="s">
        <v>6216</v>
      </c>
      <c r="AB3119" s="26" t="s">
        <v>6214</v>
      </c>
      <c r="AF3119" t="str">
        <f t="shared" si="48"/>
        <v/>
      </c>
    </row>
    <row r="3120" spans="9:32">
      <c r="J3120" s="26" t="s">
        <v>6217</v>
      </c>
      <c r="Y3120" s="26" t="s">
        <v>6218</v>
      </c>
      <c r="Z3120" s="26" t="s">
        <v>6219</v>
      </c>
      <c r="AA3120" s="26" t="s">
        <v>6220</v>
      </c>
      <c r="AB3120" s="26" t="s">
        <v>6218</v>
      </c>
      <c r="AF3120" t="str">
        <f t="shared" si="48"/>
        <v/>
      </c>
    </row>
    <row r="3121" spans="11:32">
      <c r="K3121" s="26" t="s">
        <v>6221</v>
      </c>
      <c r="Y3121" s="26" t="s">
        <v>6222</v>
      </c>
      <c r="Z3121" s="26" t="s">
        <v>6223</v>
      </c>
      <c r="AA3121" s="26" t="s">
        <v>6224</v>
      </c>
      <c r="AB3121" s="26" t="s">
        <v>6222</v>
      </c>
      <c r="AF3121" t="str">
        <f t="shared" si="48"/>
        <v/>
      </c>
    </row>
    <row r="3122" spans="11:32">
      <c r="L3122" s="26" t="s">
        <v>6225</v>
      </c>
      <c r="Y3122" s="26" t="s">
        <v>6226</v>
      </c>
      <c r="Z3122" s="26" t="s">
        <v>6227</v>
      </c>
      <c r="AA3122" s="26" t="s">
        <v>6228</v>
      </c>
      <c r="AB3122" s="26" t="s">
        <v>6226</v>
      </c>
      <c r="AF3122" t="str">
        <f t="shared" si="48"/>
        <v/>
      </c>
    </row>
    <row r="3123" spans="11:32">
      <c r="L3123" s="26" t="s">
        <v>6229</v>
      </c>
      <c r="Y3123" s="26" t="s">
        <v>6230</v>
      </c>
      <c r="Z3123" s="26" t="s">
        <v>6231</v>
      </c>
      <c r="AA3123" s="26" t="s">
        <v>6232</v>
      </c>
      <c r="AB3123" s="26" t="s">
        <v>6230</v>
      </c>
      <c r="AF3123" t="str">
        <f t="shared" si="48"/>
        <v/>
      </c>
    </row>
    <row r="3124" spans="11:32">
      <c r="K3124" s="26" t="s">
        <v>6233</v>
      </c>
      <c r="Y3124" s="26" t="s">
        <v>6234</v>
      </c>
      <c r="Z3124" s="26" t="s">
        <v>6235</v>
      </c>
      <c r="AA3124" s="26" t="s">
        <v>6236</v>
      </c>
      <c r="AB3124" s="26" t="s">
        <v>6234</v>
      </c>
      <c r="AF3124" t="str">
        <f t="shared" si="48"/>
        <v/>
      </c>
    </row>
    <row r="3125" spans="11:32" s="28" customFormat="1">
      <c r="L3125" s="26" t="s">
        <v>717</v>
      </c>
      <c r="AA3125" s="26" t="s">
        <v>5149</v>
      </c>
      <c r="AF3125" t="str">
        <f t="shared" si="48"/>
        <v/>
      </c>
    </row>
    <row r="3126" spans="11:32" s="28" customFormat="1">
      <c r="L3126" s="26" t="s">
        <v>6079</v>
      </c>
      <c r="AA3126" s="26" t="s">
        <v>6068</v>
      </c>
      <c r="AF3126" t="str">
        <f t="shared" si="48"/>
        <v/>
      </c>
    </row>
    <row r="3127" spans="11:32" s="28" customFormat="1">
      <c r="L3127" s="26" t="s">
        <v>6077</v>
      </c>
      <c r="AA3127" s="26" t="s">
        <v>6066</v>
      </c>
      <c r="AF3127" t="str">
        <f t="shared" si="48"/>
        <v/>
      </c>
    </row>
    <row r="3128" spans="11:32" s="28" customFormat="1">
      <c r="L3128" s="26" t="s">
        <v>6078</v>
      </c>
      <c r="AA3128" s="26" t="s">
        <v>6067</v>
      </c>
      <c r="AF3128" t="str">
        <f t="shared" si="48"/>
        <v/>
      </c>
    </row>
    <row r="3129" spans="11:32">
      <c r="K3129" s="26" t="s">
        <v>6237</v>
      </c>
      <c r="Y3129" s="26" t="s">
        <v>6238</v>
      </c>
      <c r="Z3129" s="26" t="s">
        <v>6239</v>
      </c>
      <c r="AA3129" s="26" t="s">
        <v>6240</v>
      </c>
      <c r="AB3129" s="26" t="s">
        <v>6238</v>
      </c>
      <c r="AF3129" t="str">
        <f t="shared" si="48"/>
        <v/>
      </c>
    </row>
    <row r="3130" spans="11:32">
      <c r="K3130" s="26" t="s">
        <v>6241</v>
      </c>
      <c r="Y3130" s="26" t="s">
        <v>6242</v>
      </c>
      <c r="Z3130" s="26" t="s">
        <v>6243</v>
      </c>
      <c r="AA3130" s="26" t="s">
        <v>6244</v>
      </c>
      <c r="AB3130" s="26" t="s">
        <v>6242</v>
      </c>
      <c r="AF3130" t="str">
        <f t="shared" si="48"/>
        <v/>
      </c>
    </row>
    <row r="3131" spans="11:32">
      <c r="K3131" s="26" t="s">
        <v>6245</v>
      </c>
      <c r="AA3131" s="26" t="s">
        <v>6246</v>
      </c>
      <c r="AF3131" t="str">
        <f t="shared" si="48"/>
        <v/>
      </c>
    </row>
    <row r="3132" spans="11:32">
      <c r="K3132" s="26" t="s">
        <v>6247</v>
      </c>
      <c r="AA3132" s="26" t="s">
        <v>6248</v>
      </c>
      <c r="AF3132" t="str">
        <f t="shared" si="48"/>
        <v/>
      </c>
    </row>
    <row r="3133" spans="11:32">
      <c r="K3133" s="26" t="s">
        <v>6249</v>
      </c>
      <c r="Y3133" s="26" t="s">
        <v>6250</v>
      </c>
      <c r="Z3133" s="26" t="s">
        <v>6251</v>
      </c>
      <c r="AA3133" s="26" t="s">
        <v>6252</v>
      </c>
      <c r="AB3133" s="26" t="s">
        <v>6250</v>
      </c>
      <c r="AF3133" t="str">
        <f t="shared" si="48"/>
        <v/>
      </c>
    </row>
    <row r="3134" spans="11:32" s="28" customFormat="1">
      <c r="L3134" s="26" t="s">
        <v>717</v>
      </c>
      <c r="AA3134" s="26" t="s">
        <v>5149</v>
      </c>
      <c r="AF3134" t="str">
        <f t="shared" si="48"/>
        <v/>
      </c>
    </row>
    <row r="3135" spans="11:32" s="28" customFormat="1">
      <c r="L3135" s="26" t="s">
        <v>6077</v>
      </c>
      <c r="AA3135" s="26" t="s">
        <v>6066</v>
      </c>
      <c r="AF3135" t="str">
        <f t="shared" si="48"/>
        <v/>
      </c>
    </row>
    <row r="3136" spans="11:32" s="28" customFormat="1">
      <c r="L3136" s="26" t="s">
        <v>6079</v>
      </c>
      <c r="AA3136" s="26" t="s">
        <v>6068</v>
      </c>
      <c r="AF3136" t="str">
        <f t="shared" si="48"/>
        <v/>
      </c>
    </row>
    <row r="3137" spans="10:32">
      <c r="L3137" s="26" t="s">
        <v>6253</v>
      </c>
      <c r="Y3137" s="26" t="s">
        <v>6254</v>
      </c>
      <c r="Z3137" s="26" t="s">
        <v>6255</v>
      </c>
      <c r="AA3137" s="26" t="s">
        <v>6256</v>
      </c>
      <c r="AB3137" s="26" t="s">
        <v>6254</v>
      </c>
      <c r="AF3137" t="str">
        <f t="shared" si="48"/>
        <v/>
      </c>
    </row>
    <row r="3138" spans="10:32">
      <c r="K3138" s="26" t="s">
        <v>6257</v>
      </c>
      <c r="Y3138" s="26" t="s">
        <v>6258</v>
      </c>
      <c r="Z3138" s="26" t="s">
        <v>6259</v>
      </c>
      <c r="AA3138" s="26" t="s">
        <v>6260</v>
      </c>
      <c r="AB3138" s="26" t="s">
        <v>6258</v>
      </c>
      <c r="AF3138" t="str">
        <f t="shared" si="48"/>
        <v/>
      </c>
    </row>
    <row r="3139" spans="10:32">
      <c r="K3139" s="26" t="s">
        <v>6261</v>
      </c>
      <c r="Y3139" s="26" t="s">
        <v>6262</v>
      </c>
      <c r="Z3139" s="26" t="s">
        <v>6263</v>
      </c>
      <c r="AA3139" s="26" t="s">
        <v>6264</v>
      </c>
      <c r="AB3139" s="26" t="s">
        <v>6262</v>
      </c>
      <c r="AF3139" t="str">
        <f t="shared" ref="AF3139:AF3202" si="49">IFERROR(VLOOKUP(AE3139, $Z$2:$AA$4500,2,0),"")</f>
        <v/>
      </c>
    </row>
    <row r="3140" spans="10:32">
      <c r="K3140" s="26" t="s">
        <v>6265</v>
      </c>
      <c r="Y3140" s="26" t="s">
        <v>6266</v>
      </c>
      <c r="Z3140" s="26" t="s">
        <v>6267</v>
      </c>
      <c r="AA3140" s="26" t="s">
        <v>6268</v>
      </c>
      <c r="AB3140" s="26" t="s">
        <v>6266</v>
      </c>
      <c r="AF3140" t="str">
        <f t="shared" si="49"/>
        <v/>
      </c>
    </row>
    <row r="3141" spans="10:32">
      <c r="K3141" s="26" t="s">
        <v>6269</v>
      </c>
      <c r="Y3141" s="26" t="s">
        <v>6270</v>
      </c>
      <c r="Z3141" s="26" t="s">
        <v>6271</v>
      </c>
      <c r="AA3141" s="26" t="s">
        <v>6272</v>
      </c>
      <c r="AB3141" s="26" t="s">
        <v>6270</v>
      </c>
      <c r="AF3141" t="str">
        <f t="shared" si="49"/>
        <v/>
      </c>
    </row>
    <row r="3142" spans="10:32">
      <c r="L3142" s="26" t="s">
        <v>6273</v>
      </c>
      <c r="AA3142" s="26" t="s">
        <v>6274</v>
      </c>
      <c r="AF3142" t="str">
        <f t="shared" si="49"/>
        <v/>
      </c>
    </row>
    <row r="3143" spans="10:32">
      <c r="L3143" s="26" t="s">
        <v>6275</v>
      </c>
      <c r="AA3143" s="26" t="s">
        <v>6276</v>
      </c>
      <c r="AF3143" t="str">
        <f t="shared" si="49"/>
        <v/>
      </c>
    </row>
    <row r="3144" spans="10:32">
      <c r="J3144" s="26" t="s">
        <v>6277</v>
      </c>
      <c r="Y3144" s="26" t="s">
        <v>6278</v>
      </c>
      <c r="Z3144" s="26" t="s">
        <v>6279</v>
      </c>
      <c r="AA3144" s="26" t="s">
        <v>6280</v>
      </c>
      <c r="AB3144" s="26" t="s">
        <v>6278</v>
      </c>
      <c r="AF3144" t="str">
        <f t="shared" si="49"/>
        <v/>
      </c>
    </row>
    <row r="3145" spans="10:32" s="28" customFormat="1">
      <c r="K3145" s="26" t="s">
        <v>6257</v>
      </c>
      <c r="AA3145" s="26" t="s">
        <v>6260</v>
      </c>
      <c r="AF3145" t="str">
        <f t="shared" si="49"/>
        <v/>
      </c>
    </row>
    <row r="3146" spans="10:32" s="28" customFormat="1">
      <c r="K3146" s="26" t="s">
        <v>6269</v>
      </c>
      <c r="AA3146" s="26" t="s">
        <v>6272</v>
      </c>
      <c r="AF3146" t="str">
        <f t="shared" si="49"/>
        <v/>
      </c>
    </row>
    <row r="3147" spans="10:32" s="28" customFormat="1">
      <c r="K3147" s="26" t="s">
        <v>6245</v>
      </c>
      <c r="AA3147" s="26" t="s">
        <v>6246</v>
      </c>
      <c r="AF3147" t="str">
        <f t="shared" si="49"/>
        <v/>
      </c>
    </row>
    <row r="3148" spans="10:32" s="28" customFormat="1">
      <c r="K3148" s="26" t="s">
        <v>6241</v>
      </c>
      <c r="AA3148" s="26" t="s">
        <v>6244</v>
      </c>
      <c r="AF3148" t="str">
        <f t="shared" si="49"/>
        <v/>
      </c>
    </row>
    <row r="3149" spans="10:32" s="28" customFormat="1">
      <c r="K3149" s="26" t="s">
        <v>6265</v>
      </c>
      <c r="AA3149" s="26" t="s">
        <v>6268</v>
      </c>
      <c r="AF3149" t="str">
        <f t="shared" si="49"/>
        <v/>
      </c>
    </row>
    <row r="3150" spans="10:32" s="28" customFormat="1">
      <c r="K3150" s="26" t="s">
        <v>6221</v>
      </c>
      <c r="AA3150" s="26" t="s">
        <v>6224</v>
      </c>
      <c r="AF3150" t="str">
        <f t="shared" si="49"/>
        <v/>
      </c>
    </row>
    <row r="3151" spans="10:32" s="28" customFormat="1">
      <c r="K3151" s="26" t="s">
        <v>6076</v>
      </c>
      <c r="AA3151" s="26" t="s">
        <v>6065</v>
      </c>
      <c r="AF3151" t="str">
        <f t="shared" si="49"/>
        <v/>
      </c>
    </row>
    <row r="3152" spans="10:32" s="28" customFormat="1">
      <c r="K3152" s="26" t="s">
        <v>6247</v>
      </c>
      <c r="AA3152" s="26" t="s">
        <v>6248</v>
      </c>
      <c r="AF3152" t="str">
        <f t="shared" si="49"/>
        <v/>
      </c>
    </row>
    <row r="3153" spans="8:32" s="28" customFormat="1">
      <c r="K3153" s="26" t="s">
        <v>6237</v>
      </c>
      <c r="AA3153" s="26" t="s">
        <v>6240</v>
      </c>
      <c r="AF3153" t="str">
        <f t="shared" si="49"/>
        <v/>
      </c>
    </row>
    <row r="3154" spans="8:32">
      <c r="I3154" s="26" t="s">
        <v>6281</v>
      </c>
      <c r="Y3154" s="26" t="s">
        <v>6282</v>
      </c>
      <c r="Z3154" s="26" t="s">
        <v>6283</v>
      </c>
      <c r="AA3154" s="26" t="s">
        <v>6284</v>
      </c>
      <c r="AB3154" s="26" t="s">
        <v>6282</v>
      </c>
      <c r="AF3154" t="str">
        <f t="shared" si="49"/>
        <v/>
      </c>
    </row>
    <row r="3155" spans="8:32">
      <c r="J3155" s="26" t="s">
        <v>6285</v>
      </c>
      <c r="Y3155" s="26" t="s">
        <v>6286</v>
      </c>
      <c r="Z3155" s="26" t="s">
        <v>6287</v>
      </c>
      <c r="AA3155" s="26" t="s">
        <v>6288</v>
      </c>
      <c r="AB3155" s="26" t="s">
        <v>6286</v>
      </c>
      <c r="AF3155" t="str">
        <f t="shared" si="49"/>
        <v/>
      </c>
    </row>
    <row r="3156" spans="8:32">
      <c r="K3156" s="26" t="s">
        <v>6289</v>
      </c>
      <c r="Y3156" s="26" t="s">
        <v>6290</v>
      </c>
      <c r="Z3156" s="26" t="s">
        <v>6291</v>
      </c>
      <c r="AA3156" s="26" t="s">
        <v>6292</v>
      </c>
      <c r="AB3156" s="26" t="s">
        <v>6290</v>
      </c>
      <c r="AF3156" t="str">
        <f t="shared" si="49"/>
        <v/>
      </c>
    </row>
    <row r="3157" spans="8:32">
      <c r="L3157" s="26" t="s">
        <v>6293</v>
      </c>
      <c r="Y3157" s="26" t="s">
        <v>6294</v>
      </c>
      <c r="Z3157" s="26" t="s">
        <v>6295</v>
      </c>
      <c r="AA3157" s="26" t="s">
        <v>6296</v>
      </c>
      <c r="AB3157" s="26" t="s">
        <v>6294</v>
      </c>
      <c r="AF3157" t="str">
        <f t="shared" si="49"/>
        <v/>
      </c>
    </row>
    <row r="3158" spans="8:32" s="28" customFormat="1">
      <c r="L3158" s="26" t="s">
        <v>717</v>
      </c>
      <c r="AA3158" s="26" t="s">
        <v>5149</v>
      </c>
      <c r="AF3158" t="str">
        <f t="shared" si="49"/>
        <v/>
      </c>
    </row>
    <row r="3159" spans="8:32" s="28" customFormat="1">
      <c r="L3159" s="26" t="s">
        <v>6076</v>
      </c>
      <c r="AA3159" s="26" t="s">
        <v>6065</v>
      </c>
      <c r="AF3159" t="str">
        <f t="shared" si="49"/>
        <v/>
      </c>
    </row>
    <row r="3160" spans="8:32">
      <c r="L3160" s="26" t="s">
        <v>6297</v>
      </c>
      <c r="AA3160" s="26" t="s">
        <v>6298</v>
      </c>
      <c r="AF3160" t="str">
        <f t="shared" si="49"/>
        <v/>
      </c>
    </row>
    <row r="3161" spans="8:32">
      <c r="K3161" s="26" t="s">
        <v>6299</v>
      </c>
      <c r="Y3161" s="26" t="s">
        <v>6300</v>
      </c>
      <c r="Z3161" s="26" t="s">
        <v>6301</v>
      </c>
      <c r="AA3161" s="26" t="s">
        <v>6302</v>
      </c>
      <c r="AB3161" s="26" t="s">
        <v>6300</v>
      </c>
      <c r="AF3161" t="str">
        <f t="shared" si="49"/>
        <v/>
      </c>
    </row>
    <row r="3162" spans="8:32" s="28" customFormat="1">
      <c r="L3162" s="26" t="s">
        <v>6297</v>
      </c>
      <c r="AA3162" s="26" t="s">
        <v>6298</v>
      </c>
      <c r="AF3162" t="str">
        <f t="shared" si="49"/>
        <v/>
      </c>
    </row>
    <row r="3163" spans="8:32" s="28" customFormat="1">
      <c r="L3163" s="26" t="s">
        <v>6076</v>
      </c>
      <c r="AA3163" s="26" t="s">
        <v>6065</v>
      </c>
      <c r="AF3163" t="str">
        <f t="shared" si="49"/>
        <v/>
      </c>
    </row>
    <row r="3164" spans="8:32" s="28" customFormat="1">
      <c r="L3164" s="26" t="s">
        <v>717</v>
      </c>
      <c r="AA3164" s="26" t="s">
        <v>5149</v>
      </c>
      <c r="AF3164" t="str">
        <f t="shared" si="49"/>
        <v/>
      </c>
    </row>
    <row r="3165" spans="8:32" s="28" customFormat="1">
      <c r="L3165" s="26" t="s">
        <v>6293</v>
      </c>
      <c r="AA3165" s="26" t="s">
        <v>6296</v>
      </c>
      <c r="AF3165" t="str">
        <f t="shared" si="49"/>
        <v/>
      </c>
    </row>
    <row r="3166" spans="8:32" s="28" customFormat="1">
      <c r="H3166" s="26" t="s">
        <v>6201</v>
      </c>
      <c r="AA3166" s="26" t="s">
        <v>6204</v>
      </c>
      <c r="AF3166" t="str">
        <f t="shared" si="49"/>
        <v/>
      </c>
    </row>
    <row r="3167" spans="8:32" s="27" customFormat="1">
      <c r="H3167" s="26" t="s">
        <v>6209</v>
      </c>
      <c r="Y3167" s="26" t="s">
        <v>6210</v>
      </c>
      <c r="Z3167" s="26" t="s">
        <v>6211</v>
      </c>
      <c r="AA3167" s="26" t="s">
        <v>6212</v>
      </c>
      <c r="AB3167" s="26" t="s">
        <v>6210</v>
      </c>
      <c r="AF3167" t="str">
        <f t="shared" si="49"/>
        <v/>
      </c>
    </row>
    <row r="3168" spans="8:32" s="28" customFormat="1">
      <c r="I3168" s="26" t="s">
        <v>5869</v>
      </c>
      <c r="AA3168" s="26" t="s">
        <v>5845</v>
      </c>
      <c r="AF3168" t="str">
        <f t="shared" si="49"/>
        <v/>
      </c>
    </row>
    <row r="3169" spans="1:32" s="28" customFormat="1">
      <c r="I3169" s="26" t="s">
        <v>5850</v>
      </c>
      <c r="AA3169" s="26" t="s">
        <v>5823</v>
      </c>
      <c r="AF3169" t="str">
        <f t="shared" si="49"/>
        <v/>
      </c>
    </row>
    <row r="3170" spans="1:32">
      <c r="H3170" s="26" t="s">
        <v>461</v>
      </c>
      <c r="Y3170" s="26" t="s">
        <v>6303</v>
      </c>
      <c r="Z3170" s="26" t="s">
        <v>6304</v>
      </c>
      <c r="AA3170" s="26" t="s">
        <v>445</v>
      </c>
      <c r="AB3170" s="26" t="s">
        <v>6303</v>
      </c>
      <c r="AF3170" t="str">
        <f t="shared" si="49"/>
        <v/>
      </c>
    </row>
    <row r="3171" spans="1:32">
      <c r="I3171" s="26" t="s">
        <v>6305</v>
      </c>
      <c r="AA3171" s="26" t="s">
        <v>6306</v>
      </c>
      <c r="AF3171" t="str">
        <f t="shared" si="49"/>
        <v/>
      </c>
    </row>
    <row r="3172" spans="1:32">
      <c r="I3172" s="26" t="s">
        <v>6307</v>
      </c>
      <c r="AA3172" s="26" t="s">
        <v>6308</v>
      </c>
      <c r="AF3172" t="str">
        <f t="shared" si="49"/>
        <v/>
      </c>
    </row>
    <row r="3173" spans="1:32">
      <c r="I3173" s="26" t="s">
        <v>6309</v>
      </c>
      <c r="AA3173" s="26" t="s">
        <v>6310</v>
      </c>
      <c r="AF3173" t="str">
        <f t="shared" si="49"/>
        <v/>
      </c>
    </row>
    <row r="3174" spans="1:32">
      <c r="I3174" s="26" t="s">
        <v>6311</v>
      </c>
      <c r="AA3174" s="26" t="s">
        <v>6312</v>
      </c>
      <c r="AF3174" t="str">
        <f t="shared" si="49"/>
        <v/>
      </c>
    </row>
    <row r="3175" spans="1:32">
      <c r="I3175" s="26" t="s">
        <v>6313</v>
      </c>
      <c r="AA3175" s="26" t="s">
        <v>6314</v>
      </c>
      <c r="AF3175" t="str">
        <f t="shared" si="49"/>
        <v/>
      </c>
    </row>
    <row r="3176" spans="1:32">
      <c r="I3176" s="26" t="s">
        <v>6315</v>
      </c>
      <c r="AA3176" s="26" t="s">
        <v>6316</v>
      </c>
      <c r="AF3176" t="str">
        <f t="shared" si="49"/>
        <v/>
      </c>
    </row>
    <row r="3177" spans="1:32" s="28" customFormat="1">
      <c r="H3177" s="26" t="s">
        <v>1447</v>
      </c>
      <c r="AA3177" s="26" t="s">
        <v>5391</v>
      </c>
      <c r="AF3177" t="str">
        <f t="shared" si="49"/>
        <v/>
      </c>
    </row>
    <row r="3178" spans="1:32" s="28" customFormat="1">
      <c r="A3178" s="27"/>
      <c r="B3178" s="27"/>
      <c r="C3178" s="27"/>
      <c r="D3178" s="27"/>
      <c r="E3178" s="27"/>
      <c r="F3178" s="27"/>
      <c r="G3178" s="27"/>
      <c r="H3178" s="26" t="s">
        <v>866</v>
      </c>
      <c r="I3178" s="27"/>
      <c r="J3178" s="27"/>
      <c r="K3178" s="27"/>
      <c r="L3178" s="27"/>
      <c r="M3178" s="27"/>
      <c r="N3178" s="27"/>
      <c r="O3178" s="27"/>
      <c r="P3178" s="27"/>
      <c r="Q3178" s="27"/>
      <c r="R3178" s="27"/>
      <c r="S3178" s="27"/>
      <c r="T3178" s="27"/>
      <c r="U3178" s="27"/>
      <c r="V3178" s="27"/>
      <c r="W3178" s="27"/>
      <c r="X3178" s="27"/>
      <c r="AA3178" s="26" t="s">
        <v>746</v>
      </c>
      <c r="AF3178" t="str">
        <f t="shared" si="49"/>
        <v/>
      </c>
    </row>
    <row r="3179" spans="1:32" s="28" customFormat="1">
      <c r="H3179" s="26" t="s">
        <v>739</v>
      </c>
      <c r="AA3179" s="26" t="s">
        <v>680</v>
      </c>
      <c r="AF3179" t="str">
        <f t="shared" si="49"/>
        <v/>
      </c>
    </row>
    <row r="3180" spans="1:32" s="28" customFormat="1">
      <c r="H3180" s="26" t="s">
        <v>843</v>
      </c>
      <c r="AA3180" s="26" t="s">
        <v>759</v>
      </c>
      <c r="AF3180" t="str">
        <f t="shared" si="49"/>
        <v/>
      </c>
    </row>
    <row r="3181" spans="1:32" s="27" customFormat="1">
      <c r="H3181" s="26" t="s">
        <v>1008</v>
      </c>
      <c r="AA3181" s="26" t="s">
        <v>765</v>
      </c>
      <c r="AF3181" t="str">
        <f t="shared" si="49"/>
        <v/>
      </c>
    </row>
    <row r="3182" spans="1:32" s="28" customFormat="1">
      <c r="H3182" s="26" t="s">
        <v>899</v>
      </c>
      <c r="AA3182" s="26" t="s">
        <v>742</v>
      </c>
      <c r="AF3182" t="str">
        <f t="shared" si="49"/>
        <v/>
      </c>
    </row>
    <row r="3183" spans="1:32" s="28" customFormat="1">
      <c r="A3183" s="27"/>
      <c r="B3183" s="27"/>
      <c r="C3183" s="27"/>
      <c r="D3183" s="27"/>
      <c r="E3183" s="27"/>
      <c r="F3183" s="27"/>
      <c r="G3183" s="27"/>
      <c r="H3183" s="26" t="s">
        <v>909</v>
      </c>
      <c r="I3183" s="27"/>
      <c r="J3183" s="27"/>
      <c r="K3183" s="27"/>
      <c r="L3183" s="27"/>
      <c r="M3183" s="27"/>
      <c r="N3183" s="27"/>
      <c r="O3183" s="27"/>
      <c r="P3183" s="27"/>
      <c r="Q3183" s="27"/>
      <c r="R3183" s="27"/>
      <c r="S3183" s="27"/>
      <c r="T3183" s="27"/>
      <c r="U3183" s="27"/>
      <c r="V3183" s="27"/>
      <c r="W3183" s="27"/>
      <c r="X3183" s="27"/>
      <c r="AA3183" s="26" t="s">
        <v>752</v>
      </c>
      <c r="AF3183" t="str">
        <f t="shared" si="49"/>
        <v/>
      </c>
    </row>
    <row r="3184" spans="1:32" s="28" customFormat="1">
      <c r="H3184" s="26" t="s">
        <v>1360</v>
      </c>
      <c r="AA3184" s="26" t="s">
        <v>5214</v>
      </c>
      <c r="AF3184" t="str">
        <f t="shared" si="49"/>
        <v/>
      </c>
    </row>
    <row r="3185" spans="7:33" s="28" customFormat="1">
      <c r="H3185" s="26" t="s">
        <v>530</v>
      </c>
      <c r="AA3185" s="26" t="s">
        <v>1047</v>
      </c>
      <c r="AF3185" t="str">
        <f t="shared" si="49"/>
        <v/>
      </c>
    </row>
    <row r="3186" spans="7:33" s="27" customFormat="1">
      <c r="H3186" s="26" t="s">
        <v>1876</v>
      </c>
      <c r="AA3186" s="26" t="s">
        <v>5051</v>
      </c>
      <c r="AF3186" t="str">
        <f t="shared" si="49"/>
        <v/>
      </c>
    </row>
    <row r="3187" spans="7:33" s="28" customFormat="1">
      <c r="H3187" s="26" t="s">
        <v>3712</v>
      </c>
      <c r="AA3187" s="26" t="s">
        <v>2880</v>
      </c>
      <c r="AF3187" t="str">
        <f t="shared" si="49"/>
        <v/>
      </c>
    </row>
    <row r="3188" spans="7:33" s="28" customFormat="1">
      <c r="H3188" s="26" t="s">
        <v>3717</v>
      </c>
      <c r="AA3188" s="26" t="s">
        <v>2892</v>
      </c>
      <c r="AF3188" t="str">
        <f t="shared" si="49"/>
        <v/>
      </c>
    </row>
    <row r="3189" spans="7:33" s="28" customFormat="1">
      <c r="H3189" s="26" t="s">
        <v>491</v>
      </c>
      <c r="AA3189" s="26" t="s">
        <v>313</v>
      </c>
      <c r="AF3189" t="str">
        <f t="shared" si="49"/>
        <v/>
      </c>
    </row>
    <row r="3190" spans="7:33" s="28" customFormat="1">
      <c r="H3190" s="26" t="s">
        <v>5311</v>
      </c>
      <c r="AA3190" s="26" t="s">
        <v>4533</v>
      </c>
      <c r="AF3190" t="str">
        <f t="shared" si="49"/>
        <v/>
      </c>
    </row>
    <row r="3191" spans="7:33" s="28" customFormat="1">
      <c r="H3191" s="26" t="s">
        <v>5401</v>
      </c>
      <c r="AA3191" s="26" t="s">
        <v>4683</v>
      </c>
      <c r="AF3191" t="str">
        <f t="shared" si="49"/>
        <v/>
      </c>
    </row>
    <row r="3192" spans="7:33" s="27" customFormat="1">
      <c r="H3192" s="26" t="s">
        <v>6205</v>
      </c>
      <c r="Y3192" s="26" t="s">
        <v>6206</v>
      </c>
      <c r="Z3192" s="26" t="s">
        <v>6207</v>
      </c>
      <c r="AA3192" s="26" t="s">
        <v>6208</v>
      </c>
      <c r="AB3192" s="26" t="s">
        <v>6206</v>
      </c>
      <c r="AF3192" t="str">
        <f t="shared" si="49"/>
        <v/>
      </c>
    </row>
    <row r="3193" spans="7:33" s="28" customFormat="1">
      <c r="I3193" s="26" t="s">
        <v>6044</v>
      </c>
      <c r="AA3193" s="26" t="s">
        <v>6038</v>
      </c>
      <c r="AF3193" t="str">
        <f t="shared" si="49"/>
        <v/>
      </c>
    </row>
    <row r="3194" spans="7:33" s="28" customFormat="1">
      <c r="I3194" s="26" t="s">
        <v>5850</v>
      </c>
      <c r="AA3194" s="26" t="s">
        <v>5823</v>
      </c>
      <c r="AF3194" t="str">
        <f t="shared" si="49"/>
        <v/>
      </c>
    </row>
    <row r="3195" spans="7:33">
      <c r="AC3195" s="26" t="s">
        <v>6317</v>
      </c>
      <c r="AD3195" s="26" t="s">
        <v>6318</v>
      </c>
      <c r="AE3195" s="26" t="s">
        <v>4829</v>
      </c>
      <c r="AF3195" t="str">
        <f t="shared" si="49"/>
        <v>4LERUD</v>
      </c>
      <c r="AG3195" s="26" t="s">
        <v>25</v>
      </c>
    </row>
    <row r="3196" spans="7:33">
      <c r="G3196" s="26" t="s">
        <v>6319</v>
      </c>
      <c r="Y3196" s="26" t="s">
        <v>6320</v>
      </c>
      <c r="Z3196" s="26" t="s">
        <v>6321</v>
      </c>
      <c r="AA3196" s="26" t="s">
        <v>6322</v>
      </c>
      <c r="AB3196" s="26" t="s">
        <v>6320</v>
      </c>
      <c r="AF3196" t="str">
        <f t="shared" si="49"/>
        <v/>
      </c>
    </row>
    <row r="3197" spans="7:33" s="28" customFormat="1">
      <c r="H3197" s="26" t="s">
        <v>455</v>
      </c>
      <c r="AA3197" s="26" t="s">
        <v>440</v>
      </c>
      <c r="AF3197" t="str">
        <f t="shared" si="49"/>
        <v/>
      </c>
    </row>
    <row r="3198" spans="7:33" s="27" customFormat="1">
      <c r="H3198" s="26" t="s">
        <v>5591</v>
      </c>
      <c r="AA3198" s="26" t="s">
        <v>5560</v>
      </c>
      <c r="AF3198" t="str">
        <f t="shared" si="49"/>
        <v/>
      </c>
    </row>
    <row r="3199" spans="7:33" s="28" customFormat="1">
      <c r="H3199" s="26" t="s">
        <v>5591</v>
      </c>
      <c r="AA3199" s="26" t="s">
        <v>5560</v>
      </c>
      <c r="AF3199" t="str">
        <f t="shared" si="49"/>
        <v/>
      </c>
    </row>
    <row r="3200" spans="7:33">
      <c r="AC3200" s="26" t="s">
        <v>6323</v>
      </c>
      <c r="AD3200" s="26" t="s">
        <v>6324</v>
      </c>
      <c r="AE3200" s="26" t="s">
        <v>5623</v>
      </c>
      <c r="AF3200" t="str">
        <f t="shared" si="49"/>
        <v>7XYM7J</v>
      </c>
      <c r="AG3200" s="26" t="s">
        <v>6325</v>
      </c>
    </row>
    <row r="3201" spans="29:33">
      <c r="AF3201" t="str">
        <f t="shared" si="49"/>
        <v/>
      </c>
    </row>
    <row r="3202" spans="29:33">
      <c r="AC3202" s="26" t="s">
        <v>6326</v>
      </c>
      <c r="AD3202" s="26" t="s">
        <v>6327</v>
      </c>
      <c r="AE3202" s="26" t="s">
        <v>5743</v>
      </c>
      <c r="AF3202" t="str">
        <f t="shared" si="49"/>
        <v>WH3RFF</v>
      </c>
      <c r="AG3202" s="26" t="s">
        <v>6328</v>
      </c>
    </row>
    <row r="3203" spans="29:33">
      <c r="AF3203" t="str">
        <f t="shared" ref="AF3203:AF3266" si="50">IFERROR(VLOOKUP(AE3203, $Z$2:$AA$4500,2,0),"")</f>
        <v/>
      </c>
    </row>
    <row r="3204" spans="29:33">
      <c r="AC3204" s="26" t="s">
        <v>6329</v>
      </c>
      <c r="AD3204" s="26" t="s">
        <v>6330</v>
      </c>
      <c r="AE3204" s="26" t="s">
        <v>5639</v>
      </c>
      <c r="AF3204" t="str">
        <f t="shared" si="50"/>
        <v>VUMVLR</v>
      </c>
      <c r="AG3204" s="26" t="s">
        <v>6331</v>
      </c>
    </row>
    <row r="3205" spans="29:33">
      <c r="AF3205" t="str">
        <f t="shared" si="50"/>
        <v/>
      </c>
    </row>
    <row r="3206" spans="29:33">
      <c r="AC3206" s="26" t="s">
        <v>6332</v>
      </c>
      <c r="AD3206" s="26" t="s">
        <v>6333</v>
      </c>
      <c r="AE3206" s="26" t="s">
        <v>5674</v>
      </c>
      <c r="AF3206" t="str">
        <f t="shared" si="50"/>
        <v>W9HTLA</v>
      </c>
      <c r="AG3206" s="26" t="s">
        <v>6334</v>
      </c>
    </row>
    <row r="3207" spans="29:33">
      <c r="AF3207" t="str">
        <f t="shared" si="50"/>
        <v/>
      </c>
    </row>
    <row r="3208" spans="29:33">
      <c r="AC3208" s="26" t="s">
        <v>6335</v>
      </c>
      <c r="AD3208" s="26" t="s">
        <v>6336</v>
      </c>
      <c r="AE3208" s="26" t="s">
        <v>5678</v>
      </c>
      <c r="AF3208" t="str">
        <f t="shared" si="50"/>
        <v>6PE2VA</v>
      </c>
      <c r="AG3208" s="26" t="s">
        <v>6337</v>
      </c>
    </row>
    <row r="3209" spans="29:33">
      <c r="AF3209" t="str">
        <f t="shared" si="50"/>
        <v/>
      </c>
    </row>
    <row r="3210" spans="29:33">
      <c r="AC3210" s="26" t="s">
        <v>6338</v>
      </c>
      <c r="AD3210" s="26" t="s">
        <v>6339</v>
      </c>
      <c r="AE3210" s="26" t="s">
        <v>5576</v>
      </c>
      <c r="AF3210" t="str">
        <f t="shared" si="50"/>
        <v>WGZ6WJ</v>
      </c>
      <c r="AG3210" s="26" t="s">
        <v>6340</v>
      </c>
    </row>
    <row r="3211" spans="29:33">
      <c r="AF3211" t="str">
        <f t="shared" si="50"/>
        <v/>
      </c>
    </row>
    <row r="3212" spans="29:33">
      <c r="AC3212" s="26" t="s">
        <v>6341</v>
      </c>
      <c r="AD3212" s="26" t="s">
        <v>6342</v>
      </c>
      <c r="AE3212" s="26" t="s">
        <v>5568</v>
      </c>
      <c r="AF3212" t="str">
        <f t="shared" si="50"/>
        <v>7CD84K</v>
      </c>
      <c r="AG3212" s="26" t="s">
        <v>6343</v>
      </c>
    </row>
    <row r="3213" spans="29:33">
      <c r="AF3213" t="str">
        <f t="shared" si="50"/>
        <v/>
      </c>
    </row>
    <row r="3214" spans="29:33">
      <c r="AC3214" s="26" t="s">
        <v>6344</v>
      </c>
      <c r="AD3214" s="26" t="s">
        <v>6345</v>
      </c>
      <c r="AE3214" s="26" t="s">
        <v>5662</v>
      </c>
      <c r="AF3214" t="str">
        <f t="shared" si="50"/>
        <v>6PDY4T</v>
      </c>
      <c r="AG3214" s="26" t="s">
        <v>6346</v>
      </c>
    </row>
    <row r="3215" spans="29:33">
      <c r="AF3215" t="str">
        <f t="shared" si="50"/>
        <v/>
      </c>
    </row>
    <row r="3216" spans="29:33">
      <c r="AC3216" s="26" t="s">
        <v>6347</v>
      </c>
      <c r="AD3216" s="26" t="s">
        <v>6348</v>
      </c>
      <c r="AE3216" s="26" t="s">
        <v>5768</v>
      </c>
      <c r="AF3216" t="str">
        <f t="shared" si="50"/>
        <v>9QYT5M</v>
      </c>
      <c r="AG3216" s="26" t="s">
        <v>6349</v>
      </c>
    </row>
    <row r="3217" spans="29:33">
      <c r="AF3217" t="str">
        <f t="shared" si="50"/>
        <v/>
      </c>
    </row>
    <row r="3218" spans="29:33">
      <c r="AC3218" s="26" t="s">
        <v>6350</v>
      </c>
      <c r="AD3218" s="26" t="s">
        <v>6351</v>
      </c>
      <c r="AE3218" s="26" t="s">
        <v>6321</v>
      </c>
      <c r="AF3218" t="str">
        <f t="shared" si="50"/>
        <v>4LERVV</v>
      </c>
      <c r="AG3218" s="26" t="s">
        <v>6352</v>
      </c>
    </row>
    <row r="3219" spans="29:33">
      <c r="AF3219" t="str">
        <f t="shared" si="50"/>
        <v/>
      </c>
    </row>
    <row r="3220" spans="29:33">
      <c r="AC3220" s="26" t="s">
        <v>6353</v>
      </c>
      <c r="AD3220" s="26" t="s">
        <v>6354</v>
      </c>
      <c r="AE3220" s="26" t="s">
        <v>5784</v>
      </c>
      <c r="AF3220" t="str">
        <f t="shared" si="50"/>
        <v>6PE2RC</v>
      </c>
      <c r="AG3220" s="26" t="s">
        <v>6355</v>
      </c>
    </row>
    <row r="3221" spans="29:33">
      <c r="AF3221" t="str">
        <f t="shared" si="50"/>
        <v/>
      </c>
    </row>
    <row r="3222" spans="29:33">
      <c r="AC3222" s="26" t="s">
        <v>6356</v>
      </c>
      <c r="AD3222" s="26" t="s">
        <v>6357</v>
      </c>
      <c r="AE3222" s="26" t="s">
        <v>5755</v>
      </c>
      <c r="AF3222" t="str">
        <f t="shared" si="50"/>
        <v>FTDGG9</v>
      </c>
      <c r="AG3222" s="26" t="s">
        <v>6358</v>
      </c>
    </row>
    <row r="3223" spans="29:33">
      <c r="AF3223" t="str">
        <f t="shared" si="50"/>
        <v/>
      </c>
    </row>
    <row r="3224" spans="29:33">
      <c r="AC3224" s="26" t="s">
        <v>6359</v>
      </c>
      <c r="AD3224" s="26" t="s">
        <v>6360</v>
      </c>
      <c r="AE3224" s="26" t="s">
        <v>5534</v>
      </c>
      <c r="AF3224" t="str">
        <f t="shared" si="50"/>
        <v>Q2UNAW</v>
      </c>
      <c r="AG3224" s="26" t="s">
        <v>6361</v>
      </c>
    </row>
    <row r="3225" spans="29:33">
      <c r="AF3225" t="str">
        <f t="shared" si="50"/>
        <v/>
      </c>
    </row>
    <row r="3226" spans="29:33">
      <c r="AC3226" s="26" t="s">
        <v>6362</v>
      </c>
      <c r="AD3226" s="26" t="s">
        <v>6363</v>
      </c>
      <c r="AE3226" s="26" t="s">
        <v>5694</v>
      </c>
      <c r="AF3226" t="str">
        <f t="shared" si="50"/>
        <v>WGZ45Y</v>
      </c>
      <c r="AG3226" s="26" t="s">
        <v>6364</v>
      </c>
    </row>
    <row r="3227" spans="29:33">
      <c r="AF3227" t="str">
        <f t="shared" si="50"/>
        <v/>
      </c>
    </row>
    <row r="3228" spans="29:33">
      <c r="AC3228" s="26" t="s">
        <v>6365</v>
      </c>
      <c r="AD3228" s="26" t="s">
        <v>6366</v>
      </c>
      <c r="AE3228" s="26" t="s">
        <v>5511</v>
      </c>
      <c r="AF3228" t="str">
        <f t="shared" si="50"/>
        <v>Q2SBBD</v>
      </c>
      <c r="AG3228" s="26" t="s">
        <v>6367</v>
      </c>
    </row>
    <row r="3229" spans="29:33">
      <c r="AF3229" t="str">
        <f t="shared" si="50"/>
        <v/>
      </c>
    </row>
    <row r="3230" spans="29:33">
      <c r="AC3230" s="26" t="s">
        <v>6368</v>
      </c>
      <c r="AD3230" s="26" t="s">
        <v>6369</v>
      </c>
      <c r="AE3230" s="26" t="s">
        <v>5604</v>
      </c>
      <c r="AF3230" t="str">
        <f t="shared" si="50"/>
        <v>WGZ43Z</v>
      </c>
      <c r="AG3230" s="26" t="s">
        <v>6370</v>
      </c>
    </row>
    <row r="3231" spans="29:33">
      <c r="AF3231" t="str">
        <f t="shared" si="50"/>
        <v/>
      </c>
    </row>
    <row r="3232" spans="29:33">
      <c r="AC3232" s="26" t="s">
        <v>6371</v>
      </c>
      <c r="AD3232" s="26" t="s">
        <v>6372</v>
      </c>
      <c r="AE3232" s="26" t="s">
        <v>5658</v>
      </c>
      <c r="AF3232" t="str">
        <f t="shared" si="50"/>
        <v>WH2QCL</v>
      </c>
      <c r="AG3232" s="26" t="s">
        <v>6373</v>
      </c>
    </row>
    <row r="3233" spans="29:33">
      <c r="AF3233" t="str">
        <f t="shared" si="50"/>
        <v/>
      </c>
    </row>
    <row r="3234" spans="29:33">
      <c r="AC3234" s="26" t="s">
        <v>6374</v>
      </c>
      <c r="AD3234" s="26" t="s">
        <v>6375</v>
      </c>
      <c r="AE3234" s="26" t="s">
        <v>5731</v>
      </c>
      <c r="AF3234" t="str">
        <f t="shared" si="50"/>
        <v>7DN3SC</v>
      </c>
      <c r="AG3234" s="26" t="s">
        <v>6376</v>
      </c>
    </row>
    <row r="3235" spans="29:33">
      <c r="AF3235" t="str">
        <f t="shared" si="50"/>
        <v/>
      </c>
    </row>
    <row r="3236" spans="29:33">
      <c r="AC3236" s="26" t="s">
        <v>6377</v>
      </c>
      <c r="AD3236" s="26" t="s">
        <v>6378</v>
      </c>
      <c r="AE3236" s="26" t="s">
        <v>5723</v>
      </c>
      <c r="AF3236" t="str">
        <f t="shared" si="50"/>
        <v>WGZ6YK</v>
      </c>
      <c r="AG3236" s="26" t="s">
        <v>6379</v>
      </c>
    </row>
    <row r="3237" spans="29:33">
      <c r="AF3237" t="str">
        <f t="shared" si="50"/>
        <v/>
      </c>
    </row>
    <row r="3238" spans="29:33">
      <c r="AC3238" s="26" t="s">
        <v>6380</v>
      </c>
      <c r="AD3238" s="26" t="s">
        <v>6381</v>
      </c>
      <c r="AE3238" s="26" t="s">
        <v>5698</v>
      </c>
      <c r="AF3238" t="str">
        <f t="shared" si="50"/>
        <v>6P63MM</v>
      </c>
      <c r="AG3238" s="26" t="s">
        <v>6382</v>
      </c>
    </row>
    <row r="3239" spans="29:33">
      <c r="AF3239" t="str">
        <f t="shared" si="50"/>
        <v/>
      </c>
    </row>
    <row r="3240" spans="29:33">
      <c r="AC3240" s="26" t="s">
        <v>6383</v>
      </c>
      <c r="AD3240" s="26" t="s">
        <v>6384</v>
      </c>
      <c r="AE3240" s="26" t="s">
        <v>5546</v>
      </c>
      <c r="AF3240" t="str">
        <f t="shared" si="50"/>
        <v>PPTYQ7</v>
      </c>
      <c r="AG3240" s="26" t="s">
        <v>6385</v>
      </c>
    </row>
    <row r="3241" spans="29:33">
      <c r="AF3241" t="str">
        <f t="shared" si="50"/>
        <v/>
      </c>
    </row>
    <row r="3242" spans="29:33">
      <c r="AC3242" s="26" t="s">
        <v>6386</v>
      </c>
      <c r="AD3242" s="26" t="s">
        <v>6387</v>
      </c>
      <c r="AE3242" s="26" t="s">
        <v>5520</v>
      </c>
      <c r="AF3242" t="str">
        <f t="shared" si="50"/>
        <v>5BRHSX</v>
      </c>
      <c r="AG3242" s="26" t="s">
        <v>6388</v>
      </c>
    </row>
    <row r="3243" spans="29:33">
      <c r="AF3243" t="str">
        <f t="shared" si="50"/>
        <v/>
      </c>
    </row>
    <row r="3244" spans="29:33">
      <c r="AC3244" s="26" t="s">
        <v>6389</v>
      </c>
      <c r="AD3244" s="26" t="s">
        <v>6390</v>
      </c>
      <c r="AE3244" s="26" t="s">
        <v>5751</v>
      </c>
      <c r="AF3244" t="str">
        <f t="shared" si="50"/>
        <v>WGZ3XB</v>
      </c>
      <c r="AG3244" s="26" t="s">
        <v>6391</v>
      </c>
    </row>
    <row r="3245" spans="29:33">
      <c r="AF3245" t="str">
        <f t="shared" si="50"/>
        <v/>
      </c>
    </row>
    <row r="3246" spans="29:33">
      <c r="AC3246" s="26" t="s">
        <v>6392</v>
      </c>
      <c r="AD3246" s="26" t="s">
        <v>6393</v>
      </c>
      <c r="AE3246" s="26" t="s">
        <v>5616</v>
      </c>
      <c r="AF3246" t="str">
        <f t="shared" si="50"/>
        <v>6EPF47</v>
      </c>
      <c r="AG3246" s="26" t="s">
        <v>6394</v>
      </c>
    </row>
    <row r="3247" spans="29:33">
      <c r="AF3247" t="str">
        <f t="shared" si="50"/>
        <v/>
      </c>
    </row>
    <row r="3248" spans="29:33">
      <c r="AC3248" s="26" t="s">
        <v>6395</v>
      </c>
      <c r="AD3248" s="26" t="s">
        <v>6396</v>
      </c>
      <c r="AE3248" s="26" t="s">
        <v>5714</v>
      </c>
      <c r="AF3248" t="str">
        <f t="shared" si="50"/>
        <v>6EP6AN</v>
      </c>
      <c r="AG3248" s="26" t="s">
        <v>6397</v>
      </c>
    </row>
    <row r="3249" spans="7:33">
      <c r="AF3249" t="str">
        <f t="shared" si="50"/>
        <v/>
      </c>
    </row>
    <row r="3250" spans="7:33">
      <c r="AC3250" s="26" t="s">
        <v>6398</v>
      </c>
      <c r="AD3250" s="26" t="s">
        <v>6399</v>
      </c>
      <c r="AE3250" s="26" t="s">
        <v>5508</v>
      </c>
      <c r="AF3250" t="str">
        <f t="shared" si="50"/>
        <v>FTDGUF</v>
      </c>
      <c r="AG3250" s="26" t="s">
        <v>6400</v>
      </c>
    </row>
    <row r="3251" spans="7:33">
      <c r="AF3251" t="str">
        <f t="shared" si="50"/>
        <v/>
      </c>
    </row>
    <row r="3252" spans="7:33">
      <c r="AC3252" s="26" t="s">
        <v>6401</v>
      </c>
      <c r="AD3252" s="26" t="s">
        <v>6402</v>
      </c>
      <c r="AE3252" s="26" t="s">
        <v>5759</v>
      </c>
      <c r="AF3252" t="str">
        <f t="shared" si="50"/>
        <v>9QFD3U</v>
      </c>
      <c r="AG3252" s="26" t="s">
        <v>6403</v>
      </c>
    </row>
    <row r="3253" spans="7:33">
      <c r="AF3253" t="str">
        <f t="shared" si="50"/>
        <v/>
      </c>
    </row>
    <row r="3254" spans="7:33">
      <c r="AC3254" s="26" t="s">
        <v>6404</v>
      </c>
      <c r="AD3254" s="26" t="s">
        <v>6405</v>
      </c>
      <c r="AE3254" s="26" t="s">
        <v>5765</v>
      </c>
      <c r="AF3254" t="str">
        <f t="shared" si="50"/>
        <v>9QYT7L</v>
      </c>
      <c r="AG3254" s="26" t="s">
        <v>6406</v>
      </c>
    </row>
    <row r="3255" spans="7:33">
      <c r="AF3255" t="str">
        <f t="shared" si="50"/>
        <v/>
      </c>
    </row>
    <row r="3256" spans="7:33">
      <c r="AC3256" s="26" t="s">
        <v>6407</v>
      </c>
      <c r="AD3256" s="26" t="s">
        <v>6408</v>
      </c>
      <c r="AE3256" s="26" t="s">
        <v>5705</v>
      </c>
      <c r="AF3256" t="str">
        <f t="shared" si="50"/>
        <v>WH2QAM</v>
      </c>
      <c r="AG3256" s="26" t="s">
        <v>6409</v>
      </c>
    </row>
    <row r="3257" spans="7:33">
      <c r="AF3257" t="str">
        <f t="shared" si="50"/>
        <v/>
      </c>
    </row>
    <row r="3258" spans="7:33">
      <c r="AC3258" s="26" t="s">
        <v>6410</v>
      </c>
      <c r="AD3258" s="26" t="s">
        <v>6411</v>
      </c>
      <c r="AE3258" s="26" t="s">
        <v>5727</v>
      </c>
      <c r="AF3258" t="str">
        <f t="shared" si="50"/>
        <v>W9CRLH</v>
      </c>
      <c r="AG3258" s="26" t="s">
        <v>6412</v>
      </c>
    </row>
    <row r="3259" spans="7:33">
      <c r="AF3259" t="str">
        <f t="shared" si="50"/>
        <v/>
      </c>
    </row>
    <row r="3260" spans="7:33">
      <c r="AC3260" s="26" t="s">
        <v>6413</v>
      </c>
      <c r="AD3260" s="26" t="s">
        <v>6414</v>
      </c>
      <c r="AE3260" s="26" t="s">
        <v>5608</v>
      </c>
      <c r="AF3260" t="str">
        <f t="shared" si="50"/>
        <v>WGZ3ZA</v>
      </c>
      <c r="AG3260" s="26" t="s">
        <v>6415</v>
      </c>
    </row>
    <row r="3261" spans="7:33">
      <c r="AF3261" t="str">
        <f t="shared" si="50"/>
        <v/>
      </c>
    </row>
    <row r="3262" spans="7:33">
      <c r="AC3262" s="26" t="s">
        <v>6416</v>
      </c>
      <c r="AD3262" s="26" t="s">
        <v>6417</v>
      </c>
      <c r="AE3262" s="26" t="s">
        <v>5711</v>
      </c>
      <c r="AF3262" t="str">
        <f t="shared" si="50"/>
        <v>6EP5BD</v>
      </c>
      <c r="AG3262" s="26" t="s">
        <v>6418</v>
      </c>
    </row>
    <row r="3263" spans="7:33">
      <c r="G3263" s="26" t="s">
        <v>6419</v>
      </c>
      <c r="AA3263" s="26" t="s">
        <v>6420</v>
      </c>
      <c r="AC3263" s="26" t="s">
        <v>6421</v>
      </c>
      <c r="AD3263" s="26" t="s">
        <v>6422</v>
      </c>
      <c r="AE3263" s="26" t="s">
        <v>6423</v>
      </c>
      <c r="AF3263">
        <f t="shared" si="50"/>
        <v>0</v>
      </c>
      <c r="AG3263" s="26" t="s">
        <v>6424</v>
      </c>
    </row>
    <row r="3264" spans="7:33">
      <c r="AF3264" t="str">
        <f t="shared" si="50"/>
        <v/>
      </c>
    </row>
    <row r="3265" spans="29:33">
      <c r="AC3265" s="26" t="s">
        <v>6425</v>
      </c>
      <c r="AD3265" s="26" t="s">
        <v>6426</v>
      </c>
      <c r="AE3265" s="26" t="s">
        <v>6427</v>
      </c>
      <c r="AF3265" t="str">
        <f t="shared" si="50"/>
        <v>E7YG6E</v>
      </c>
      <c r="AG3265" s="26" t="s">
        <v>6428</v>
      </c>
    </row>
    <row r="3266" spans="29:33">
      <c r="AF3266" t="str">
        <f t="shared" si="50"/>
        <v/>
      </c>
    </row>
    <row r="3267" spans="29:33">
      <c r="AC3267" s="26" t="s">
        <v>6429</v>
      </c>
      <c r="AD3267" s="26" t="s">
        <v>6430</v>
      </c>
      <c r="AE3267" s="26" t="s">
        <v>6431</v>
      </c>
      <c r="AF3267" t="str">
        <f t="shared" ref="AF3267:AF3330" si="51">IFERROR(VLOOKUP(AE3267, $Z$2:$AA$4500,2,0),"")</f>
        <v>4AYR4U</v>
      </c>
      <c r="AG3267" s="26" t="s">
        <v>6432</v>
      </c>
    </row>
    <row r="3268" spans="29:33">
      <c r="AF3268" t="str">
        <f t="shared" si="51"/>
        <v/>
      </c>
    </row>
    <row r="3269" spans="29:33">
      <c r="AC3269" s="26" t="s">
        <v>6433</v>
      </c>
      <c r="AD3269" s="26" t="s">
        <v>6434</v>
      </c>
      <c r="AE3269" s="26" t="s">
        <v>6423</v>
      </c>
      <c r="AF3269">
        <f t="shared" si="51"/>
        <v>0</v>
      </c>
      <c r="AG3269" s="26" t="s">
        <v>6435</v>
      </c>
    </row>
    <row r="3270" spans="29:33">
      <c r="AF3270" t="str">
        <f t="shared" si="51"/>
        <v/>
      </c>
    </row>
    <row r="3271" spans="29:33">
      <c r="AC3271" s="26" t="s">
        <v>6436</v>
      </c>
      <c r="AD3271" s="26" t="s">
        <v>6437</v>
      </c>
      <c r="AE3271" s="26" t="s">
        <v>6438</v>
      </c>
      <c r="AF3271" t="str">
        <f t="shared" si="51"/>
        <v>46EUMT</v>
      </c>
      <c r="AG3271" s="26" t="s">
        <v>6439</v>
      </c>
    </row>
    <row r="3272" spans="29:33">
      <c r="AF3272" t="str">
        <f t="shared" si="51"/>
        <v/>
      </c>
    </row>
    <row r="3273" spans="29:33">
      <c r="AC3273" s="26" t="s">
        <v>6440</v>
      </c>
      <c r="AD3273" s="26" t="s">
        <v>6441</v>
      </c>
      <c r="AE3273" s="26" t="s">
        <v>6442</v>
      </c>
      <c r="AF3273" t="str">
        <f t="shared" si="51"/>
        <v>4AYQSP</v>
      </c>
      <c r="AG3273" s="26" t="s">
        <v>6443</v>
      </c>
    </row>
    <row r="3274" spans="29:33">
      <c r="AF3274" t="str">
        <f t="shared" si="51"/>
        <v/>
      </c>
    </row>
    <row r="3275" spans="29:33">
      <c r="AC3275" s="26" t="s">
        <v>6444</v>
      </c>
      <c r="AD3275" s="26" t="s">
        <v>6445</v>
      </c>
      <c r="AE3275" s="26" t="s">
        <v>6423</v>
      </c>
      <c r="AF3275">
        <f t="shared" si="51"/>
        <v>0</v>
      </c>
      <c r="AG3275" s="26" t="s">
        <v>6446</v>
      </c>
    </row>
    <row r="3276" spans="29:33">
      <c r="AF3276" t="str">
        <f t="shared" si="51"/>
        <v/>
      </c>
    </row>
    <row r="3277" spans="29:33">
      <c r="AC3277" s="26" t="s">
        <v>6447</v>
      </c>
      <c r="AD3277" s="26" t="s">
        <v>6448</v>
      </c>
      <c r="AE3277" s="26" t="s">
        <v>6449</v>
      </c>
      <c r="AF3277" t="str">
        <f t="shared" si="51"/>
        <v>44EREK</v>
      </c>
      <c r="AG3277" s="26" t="s">
        <v>6450</v>
      </c>
    </row>
    <row r="3278" spans="29:33">
      <c r="AF3278" t="str">
        <f t="shared" si="51"/>
        <v/>
      </c>
    </row>
    <row r="3279" spans="29:33">
      <c r="AC3279" s="26" t="s">
        <v>6451</v>
      </c>
      <c r="AD3279" s="26" t="s">
        <v>6452</v>
      </c>
      <c r="AE3279" s="26" t="s">
        <v>6423</v>
      </c>
      <c r="AF3279">
        <f t="shared" si="51"/>
        <v>0</v>
      </c>
      <c r="AG3279" s="26" t="s">
        <v>6453</v>
      </c>
    </row>
    <row r="3280" spans="29:33">
      <c r="AF3280" t="str">
        <f t="shared" si="51"/>
        <v/>
      </c>
    </row>
    <row r="3281" spans="8:33">
      <c r="AC3281" s="26" t="s">
        <v>6454</v>
      </c>
      <c r="AD3281" s="26" t="s">
        <v>6455</v>
      </c>
      <c r="AE3281" s="26" t="s">
        <v>6456</v>
      </c>
      <c r="AF3281" t="str">
        <f t="shared" si="51"/>
        <v>Q5ASSV</v>
      </c>
      <c r="AG3281" s="26" t="s">
        <v>6457</v>
      </c>
    </row>
    <row r="3282" spans="8:33">
      <c r="Y3282" s="26" t="s">
        <v>6458</v>
      </c>
      <c r="Z3282" s="26" t="s">
        <v>6423</v>
      </c>
      <c r="AB3282" s="26" t="s">
        <v>6458</v>
      </c>
      <c r="AF3282" t="str">
        <f t="shared" si="51"/>
        <v/>
      </c>
    </row>
    <row r="3283" spans="8:33" s="28" customFormat="1">
      <c r="H3283" s="26" t="s">
        <v>458</v>
      </c>
      <c r="Y3283" s="26" t="s">
        <v>6459</v>
      </c>
      <c r="Z3283" s="26" t="s">
        <v>6460</v>
      </c>
      <c r="AA3283" s="26" t="s">
        <v>442</v>
      </c>
      <c r="AB3283" s="26" t="s">
        <v>6459</v>
      </c>
      <c r="AF3283" t="str">
        <f t="shared" si="51"/>
        <v/>
      </c>
    </row>
    <row r="3284" spans="8:33">
      <c r="I3284" s="26" t="s">
        <v>6461</v>
      </c>
      <c r="Y3284" s="26" t="s">
        <v>6462</v>
      </c>
      <c r="Z3284" s="26" t="s">
        <v>6463</v>
      </c>
      <c r="AA3284" s="26" t="s">
        <v>6464</v>
      </c>
      <c r="AB3284" s="26" t="s">
        <v>6462</v>
      </c>
      <c r="AF3284" t="str">
        <f t="shared" si="51"/>
        <v/>
      </c>
    </row>
    <row r="3285" spans="8:33">
      <c r="J3285" s="26" t="s">
        <v>6465</v>
      </c>
      <c r="Y3285" s="26" t="s">
        <v>6466</v>
      </c>
      <c r="Z3285" s="26" t="s">
        <v>6467</v>
      </c>
      <c r="AA3285" s="26" t="s">
        <v>6468</v>
      </c>
      <c r="AB3285" s="26" t="s">
        <v>6466</v>
      </c>
      <c r="AF3285" t="str">
        <f t="shared" si="51"/>
        <v/>
      </c>
    </row>
    <row r="3286" spans="8:33">
      <c r="K3286" s="26" t="s">
        <v>6469</v>
      </c>
      <c r="Y3286" s="26" t="s">
        <v>6470</v>
      </c>
      <c r="Z3286" s="26" t="s">
        <v>6471</v>
      </c>
      <c r="AA3286" s="26" t="s">
        <v>6472</v>
      </c>
      <c r="AB3286" s="26" t="s">
        <v>6470</v>
      </c>
      <c r="AF3286" t="str">
        <f t="shared" si="51"/>
        <v/>
      </c>
    </row>
    <row r="3287" spans="8:33">
      <c r="K3287" s="26" t="s">
        <v>6473</v>
      </c>
      <c r="Y3287" s="26" t="s">
        <v>6474</v>
      </c>
      <c r="Z3287" s="26" t="s">
        <v>6475</v>
      </c>
      <c r="AA3287" s="26" t="s">
        <v>6476</v>
      </c>
      <c r="AB3287" s="26" t="s">
        <v>6474</v>
      </c>
      <c r="AF3287" t="str">
        <f t="shared" si="51"/>
        <v/>
      </c>
    </row>
    <row r="3288" spans="8:33">
      <c r="L3288" s="26" t="s">
        <v>6477</v>
      </c>
      <c r="Y3288" s="26" t="s">
        <v>6478</v>
      </c>
      <c r="Z3288" s="26" t="s">
        <v>6479</v>
      </c>
      <c r="AA3288" s="26" t="s">
        <v>6480</v>
      </c>
      <c r="AB3288" s="26" t="s">
        <v>6478</v>
      </c>
      <c r="AF3288" t="str">
        <f t="shared" si="51"/>
        <v/>
      </c>
    </row>
    <row r="3289" spans="8:33" s="28" customFormat="1">
      <c r="L3289" s="26" t="s">
        <v>638</v>
      </c>
      <c r="AA3289" s="26" t="s">
        <v>307</v>
      </c>
      <c r="AF3289" t="str">
        <f t="shared" si="51"/>
        <v/>
      </c>
    </row>
    <row r="3290" spans="8:33">
      <c r="L3290" s="26" t="s">
        <v>6481</v>
      </c>
      <c r="Y3290" s="26" t="s">
        <v>6482</v>
      </c>
      <c r="Z3290" s="26" t="s">
        <v>6483</v>
      </c>
      <c r="AA3290" s="26" t="s">
        <v>6484</v>
      </c>
      <c r="AB3290" s="26" t="s">
        <v>6482</v>
      </c>
      <c r="AF3290" t="str">
        <f t="shared" si="51"/>
        <v/>
      </c>
    </row>
    <row r="3291" spans="8:33">
      <c r="L3291" s="26" t="s">
        <v>6485</v>
      </c>
      <c r="Y3291" s="26" t="s">
        <v>6486</v>
      </c>
      <c r="Z3291" s="26" t="s">
        <v>6487</v>
      </c>
      <c r="AA3291" s="26" t="s">
        <v>6488</v>
      </c>
      <c r="AB3291" s="26" t="s">
        <v>6486</v>
      </c>
      <c r="AF3291" t="str">
        <f t="shared" si="51"/>
        <v/>
      </c>
    </row>
    <row r="3292" spans="8:33" s="27" customFormat="1">
      <c r="K3292" s="26" t="s">
        <v>6029</v>
      </c>
      <c r="Y3292" s="26" t="s">
        <v>6489</v>
      </c>
      <c r="Z3292" s="26" t="s">
        <v>6490</v>
      </c>
      <c r="AA3292" s="26" t="s">
        <v>6028</v>
      </c>
      <c r="AB3292" s="26" t="s">
        <v>6489</v>
      </c>
      <c r="AF3292" t="str">
        <f t="shared" si="51"/>
        <v/>
      </c>
    </row>
    <row r="3293" spans="8:33">
      <c r="L3293" s="26" t="s">
        <v>6491</v>
      </c>
      <c r="Y3293" s="26" t="s">
        <v>6491</v>
      </c>
      <c r="Z3293" s="26" t="s">
        <v>6492</v>
      </c>
      <c r="AA3293" s="26" t="s">
        <v>6493</v>
      </c>
      <c r="AB3293" s="26" t="s">
        <v>6491</v>
      </c>
      <c r="AF3293" t="str">
        <f t="shared" si="51"/>
        <v/>
      </c>
    </row>
    <row r="3294" spans="8:33">
      <c r="Y3294" s="26" t="s">
        <v>6494</v>
      </c>
      <c r="Z3294" s="26" t="s">
        <v>6495</v>
      </c>
      <c r="AB3294" s="26" t="s">
        <v>6494</v>
      </c>
      <c r="AC3294" s="26" t="s">
        <v>6496</v>
      </c>
      <c r="AF3294" t="str">
        <f t="shared" si="51"/>
        <v/>
      </c>
    </row>
    <row r="3295" spans="8:33" s="28" customFormat="1">
      <c r="L3295" s="26" t="s">
        <v>6123</v>
      </c>
      <c r="Y3295" s="26" t="s">
        <v>6123</v>
      </c>
      <c r="Z3295" s="26" t="s">
        <v>6497</v>
      </c>
      <c r="AA3295" s="26" t="s">
        <v>6115</v>
      </c>
      <c r="AB3295" s="26" t="s">
        <v>6123</v>
      </c>
      <c r="AF3295" t="str">
        <f t="shared" si="51"/>
        <v/>
      </c>
    </row>
    <row r="3296" spans="8:33">
      <c r="K3296" s="26" t="s">
        <v>6498</v>
      </c>
      <c r="Y3296" s="26" t="s">
        <v>6499</v>
      </c>
      <c r="Z3296" s="26" t="s">
        <v>6500</v>
      </c>
      <c r="AA3296" s="26" t="s">
        <v>6501</v>
      </c>
      <c r="AB3296" s="26" t="s">
        <v>6499</v>
      </c>
      <c r="AF3296" t="str">
        <f t="shared" si="51"/>
        <v/>
      </c>
    </row>
    <row r="3297" spans="1:32">
      <c r="K3297" s="26" t="s">
        <v>6502</v>
      </c>
      <c r="Y3297" s="26" t="s">
        <v>6503</v>
      </c>
      <c r="Z3297" s="26" t="s">
        <v>6504</v>
      </c>
      <c r="AA3297" s="26" t="s">
        <v>6505</v>
      </c>
      <c r="AB3297" s="26" t="s">
        <v>6503</v>
      </c>
      <c r="AF3297" t="str">
        <f t="shared" si="51"/>
        <v/>
      </c>
    </row>
    <row r="3298" spans="1:32">
      <c r="K3298" s="26" t="s">
        <v>6506</v>
      </c>
      <c r="Y3298" s="26" t="s">
        <v>6507</v>
      </c>
      <c r="Z3298" s="26" t="s">
        <v>6508</v>
      </c>
      <c r="AA3298" s="26" t="s">
        <v>6509</v>
      </c>
      <c r="AB3298" s="26" t="s">
        <v>6507</v>
      </c>
      <c r="AF3298" t="str">
        <f t="shared" si="51"/>
        <v/>
      </c>
    </row>
    <row r="3299" spans="1:32">
      <c r="L3299" s="26" t="s">
        <v>6510</v>
      </c>
      <c r="Y3299" s="26" t="s">
        <v>6511</v>
      </c>
      <c r="Z3299" s="26" t="s">
        <v>6512</v>
      </c>
      <c r="AA3299" s="26" t="s">
        <v>6513</v>
      </c>
      <c r="AB3299" s="26" t="s">
        <v>6511</v>
      </c>
      <c r="AF3299" t="str">
        <f t="shared" si="51"/>
        <v/>
      </c>
    </row>
    <row r="3300" spans="1:32">
      <c r="L3300" s="26" t="s">
        <v>6514</v>
      </c>
      <c r="Y3300" s="26" t="s">
        <v>6515</v>
      </c>
      <c r="Z3300" s="26" t="s">
        <v>6516</v>
      </c>
      <c r="AA3300" s="26" t="s">
        <v>6517</v>
      </c>
      <c r="AB3300" s="26" t="s">
        <v>6515</v>
      </c>
      <c r="AF3300" t="str">
        <f t="shared" si="51"/>
        <v/>
      </c>
    </row>
    <row r="3301" spans="1:32">
      <c r="A3301" s="28"/>
      <c r="B3301" s="28"/>
      <c r="C3301" s="28"/>
      <c r="D3301" s="28"/>
      <c r="E3301" s="28"/>
      <c r="F3301" s="28"/>
      <c r="G3301" s="28"/>
      <c r="H3301" s="28"/>
      <c r="I3301" s="28"/>
      <c r="J3301" s="28"/>
      <c r="K3301" s="28"/>
      <c r="L3301" s="28"/>
      <c r="M3301" s="26" t="s">
        <v>711</v>
      </c>
      <c r="N3301" s="28"/>
      <c r="O3301" s="28"/>
      <c r="P3301" s="28"/>
      <c r="Q3301" s="28"/>
      <c r="R3301" s="28"/>
      <c r="S3301" s="28"/>
      <c r="T3301" s="28"/>
      <c r="U3301" s="28"/>
      <c r="V3301" s="28"/>
      <c r="W3301" s="28"/>
      <c r="X3301" s="28"/>
      <c r="Y3301" s="26" t="s">
        <v>6518</v>
      </c>
      <c r="Z3301" s="26" t="s">
        <v>6519</v>
      </c>
      <c r="AA3301" s="26" t="s">
        <v>6520</v>
      </c>
      <c r="AB3301" s="26" t="s">
        <v>6518</v>
      </c>
      <c r="AF3301" t="str">
        <f t="shared" si="51"/>
        <v/>
      </c>
    </row>
    <row r="3302" spans="1:32" s="28" customFormat="1">
      <c r="A3302"/>
      <c r="B3302"/>
      <c r="C3302"/>
      <c r="D3302"/>
      <c r="E3302"/>
      <c r="F3302"/>
      <c r="G3302"/>
      <c r="H3302"/>
      <c r="I3302"/>
      <c r="J3302"/>
      <c r="K3302"/>
      <c r="L3302"/>
      <c r="M3302" s="26" t="s">
        <v>6521</v>
      </c>
      <c r="N3302"/>
      <c r="O3302"/>
      <c r="P3302"/>
      <c r="Q3302"/>
      <c r="R3302"/>
      <c r="S3302"/>
      <c r="T3302"/>
      <c r="U3302"/>
      <c r="V3302"/>
      <c r="W3302"/>
      <c r="X3302"/>
      <c r="Y3302" s="26" t="s">
        <v>6522</v>
      </c>
      <c r="Z3302" s="26" t="s">
        <v>6523</v>
      </c>
      <c r="AA3302" s="26" t="s">
        <v>4931</v>
      </c>
      <c r="AB3302" s="26" t="s">
        <v>6522</v>
      </c>
      <c r="AF3302" t="str">
        <f t="shared" si="51"/>
        <v/>
      </c>
    </row>
    <row r="3303" spans="1:32" s="28" customFormat="1">
      <c r="A3303"/>
      <c r="B3303"/>
      <c r="C3303"/>
      <c r="D3303"/>
      <c r="E3303"/>
      <c r="F3303"/>
      <c r="G3303"/>
      <c r="H3303"/>
      <c r="I3303"/>
      <c r="J3303"/>
      <c r="K3303"/>
      <c r="L3303"/>
      <c r="M3303" s="26" t="s">
        <v>6524</v>
      </c>
      <c r="N3303"/>
      <c r="O3303"/>
      <c r="P3303"/>
      <c r="Q3303"/>
      <c r="R3303"/>
      <c r="S3303"/>
      <c r="T3303"/>
      <c r="U3303"/>
      <c r="V3303"/>
      <c r="W3303"/>
      <c r="X3303"/>
      <c r="AA3303" s="26" t="s">
        <v>5149</v>
      </c>
      <c r="AF3303" t="str">
        <f t="shared" si="51"/>
        <v/>
      </c>
    </row>
    <row r="3304" spans="1:32">
      <c r="M3304" s="26" t="s">
        <v>6525</v>
      </c>
      <c r="Y3304" s="26" t="s">
        <v>6526</v>
      </c>
      <c r="Z3304" s="26" t="s">
        <v>6527</v>
      </c>
      <c r="AA3304" s="26" t="s">
        <v>6528</v>
      </c>
      <c r="AB3304" s="26" t="s">
        <v>6526</v>
      </c>
      <c r="AF3304" t="str">
        <f t="shared" si="51"/>
        <v/>
      </c>
    </row>
    <row r="3305" spans="1:32">
      <c r="L3305" s="26" t="s">
        <v>6529</v>
      </c>
      <c r="Y3305" s="26" t="s">
        <v>6530</v>
      </c>
      <c r="Z3305" s="26" t="s">
        <v>6531</v>
      </c>
      <c r="AA3305" s="26" t="s">
        <v>6532</v>
      </c>
      <c r="AB3305" s="26" t="s">
        <v>6530</v>
      </c>
      <c r="AF3305" t="str">
        <f t="shared" si="51"/>
        <v/>
      </c>
    </row>
    <row r="3306" spans="1:32">
      <c r="A3306" s="28"/>
      <c r="B3306" s="28"/>
      <c r="C3306" s="28"/>
      <c r="D3306" s="28"/>
      <c r="E3306" s="28"/>
      <c r="F3306" s="28"/>
      <c r="G3306" s="28"/>
      <c r="H3306" s="28"/>
      <c r="I3306" s="28"/>
      <c r="J3306" s="28"/>
      <c r="K3306" s="28"/>
      <c r="L3306" s="28"/>
      <c r="M3306" s="26" t="s">
        <v>3080</v>
      </c>
      <c r="N3306" s="28"/>
      <c r="O3306" s="28"/>
      <c r="P3306" s="28"/>
      <c r="Q3306" s="28"/>
      <c r="R3306" s="28"/>
      <c r="S3306" s="28"/>
      <c r="T3306" s="28"/>
      <c r="U3306" s="28"/>
      <c r="V3306" s="28"/>
      <c r="W3306" s="28"/>
      <c r="X3306" s="28"/>
      <c r="Y3306" s="26" t="s">
        <v>6533</v>
      </c>
      <c r="Z3306" s="26" t="s">
        <v>6534</v>
      </c>
      <c r="AA3306" s="26" t="s">
        <v>6535</v>
      </c>
      <c r="AB3306" s="26" t="s">
        <v>6533</v>
      </c>
      <c r="AF3306" t="str">
        <f t="shared" si="51"/>
        <v/>
      </c>
    </row>
    <row r="3307" spans="1:32">
      <c r="M3307" s="26" t="s">
        <v>6536</v>
      </c>
      <c r="Y3307" s="26" t="s">
        <v>6537</v>
      </c>
      <c r="Z3307" s="26" t="s">
        <v>6538</v>
      </c>
      <c r="AA3307" s="26" t="s">
        <v>6539</v>
      </c>
      <c r="AB3307" s="26" t="s">
        <v>6537</v>
      </c>
      <c r="AF3307" t="str">
        <f t="shared" si="51"/>
        <v/>
      </c>
    </row>
    <row r="3308" spans="1:32">
      <c r="M3308" s="26" t="s">
        <v>6540</v>
      </c>
      <c r="Y3308" s="26" t="s">
        <v>6541</v>
      </c>
      <c r="Z3308" s="26" t="s">
        <v>6542</v>
      </c>
      <c r="AA3308" s="26" t="s">
        <v>6543</v>
      </c>
      <c r="AB3308" s="26" t="s">
        <v>6541</v>
      </c>
      <c r="AF3308" t="str">
        <f t="shared" si="51"/>
        <v/>
      </c>
    </row>
    <row r="3309" spans="1:32">
      <c r="A3309" s="28"/>
      <c r="B3309" s="28"/>
      <c r="C3309" s="28"/>
      <c r="D3309" s="28"/>
      <c r="E3309" s="28"/>
      <c r="F3309" s="28"/>
      <c r="G3309" s="28"/>
      <c r="H3309" s="28"/>
      <c r="I3309" s="28"/>
      <c r="J3309" s="28"/>
      <c r="K3309" s="28"/>
      <c r="L3309" s="28"/>
      <c r="M3309" s="26" t="s">
        <v>717</v>
      </c>
      <c r="N3309" s="28"/>
      <c r="O3309" s="28"/>
      <c r="P3309" s="28"/>
      <c r="Q3309" s="28"/>
      <c r="R3309" s="28"/>
      <c r="S3309" s="28"/>
      <c r="T3309" s="28"/>
      <c r="U3309" s="28"/>
      <c r="V3309" s="28"/>
      <c r="W3309" s="28"/>
      <c r="X3309" s="28"/>
      <c r="Y3309" s="26" t="s">
        <v>6544</v>
      </c>
      <c r="Z3309" s="26" t="s">
        <v>6545</v>
      </c>
      <c r="AA3309" s="26" t="s">
        <v>6546</v>
      </c>
      <c r="AB3309" s="26" t="s">
        <v>6544</v>
      </c>
      <c r="AF3309" t="str">
        <f t="shared" si="51"/>
        <v/>
      </c>
    </row>
    <row r="3310" spans="1:32">
      <c r="M3310" s="26" t="s">
        <v>6547</v>
      </c>
      <c r="Y3310" s="26" t="s">
        <v>6548</v>
      </c>
      <c r="Z3310" s="26" t="s">
        <v>6549</v>
      </c>
      <c r="AA3310" s="26" t="s">
        <v>6550</v>
      </c>
      <c r="AB3310" s="26" t="s">
        <v>6548</v>
      </c>
      <c r="AF3310" t="str">
        <f t="shared" si="51"/>
        <v/>
      </c>
    </row>
    <row r="3311" spans="1:32">
      <c r="L3311" s="26" t="s">
        <v>6551</v>
      </c>
      <c r="Y3311" s="26" t="s">
        <v>6552</v>
      </c>
      <c r="Z3311" s="26" t="s">
        <v>6553</v>
      </c>
      <c r="AA3311" s="26" t="s">
        <v>6554</v>
      </c>
      <c r="AB3311" s="26" t="s">
        <v>6552</v>
      </c>
      <c r="AF3311" t="str">
        <f t="shared" si="51"/>
        <v/>
      </c>
    </row>
    <row r="3312" spans="1:32">
      <c r="M3312" s="26" t="s">
        <v>6555</v>
      </c>
      <c r="Y3312" s="26" t="s">
        <v>6556</v>
      </c>
      <c r="Z3312" s="26" t="s">
        <v>6557</v>
      </c>
      <c r="AA3312" s="26" t="s">
        <v>6558</v>
      </c>
      <c r="AB3312" s="26" t="s">
        <v>6556</v>
      </c>
      <c r="AF3312" t="str">
        <f t="shared" si="51"/>
        <v/>
      </c>
    </row>
    <row r="3313" spans="1:32">
      <c r="L3313" s="26" t="s">
        <v>6559</v>
      </c>
      <c r="Y3313" s="26" t="s">
        <v>6560</v>
      </c>
      <c r="Z3313" s="26" t="s">
        <v>6561</v>
      </c>
      <c r="AA3313" s="26" t="s">
        <v>6562</v>
      </c>
      <c r="AB3313" s="26" t="s">
        <v>6560</v>
      </c>
      <c r="AF3313" t="str">
        <f t="shared" si="51"/>
        <v/>
      </c>
    </row>
    <row r="3314" spans="1:32">
      <c r="L3314" s="26" t="s">
        <v>6563</v>
      </c>
      <c r="Y3314" s="26" t="s">
        <v>6564</v>
      </c>
      <c r="Z3314" s="26" t="s">
        <v>6565</v>
      </c>
      <c r="AA3314" s="26" t="s">
        <v>6566</v>
      </c>
      <c r="AB3314" s="26" t="s">
        <v>6564</v>
      </c>
      <c r="AF3314" t="str">
        <f t="shared" si="51"/>
        <v/>
      </c>
    </row>
    <row r="3315" spans="1:32" s="28" customFormat="1">
      <c r="A3315"/>
      <c r="B3315"/>
      <c r="C3315"/>
      <c r="D3315"/>
      <c r="E3315"/>
      <c r="F3315"/>
      <c r="G3315"/>
      <c r="H3315"/>
      <c r="I3315"/>
      <c r="J3315"/>
      <c r="K3315"/>
      <c r="L3315" s="26" t="s">
        <v>6567</v>
      </c>
      <c r="M3315"/>
      <c r="N3315"/>
      <c r="O3315"/>
      <c r="P3315"/>
      <c r="Q3315"/>
      <c r="R3315"/>
      <c r="S3315"/>
      <c r="T3315"/>
      <c r="U3315"/>
      <c r="V3315"/>
      <c r="W3315"/>
      <c r="X3315"/>
      <c r="AA3315" s="26" t="s">
        <v>4931</v>
      </c>
      <c r="AF3315" t="str">
        <f t="shared" si="51"/>
        <v/>
      </c>
    </row>
    <row r="3316" spans="1:32" s="28" customFormat="1">
      <c r="A3316"/>
      <c r="B3316"/>
      <c r="C3316"/>
      <c r="D3316"/>
      <c r="E3316"/>
      <c r="F3316"/>
      <c r="G3316"/>
      <c r="H3316"/>
      <c r="I3316"/>
      <c r="J3316"/>
      <c r="K3316"/>
      <c r="L3316"/>
      <c r="M3316" s="26" t="s">
        <v>6568</v>
      </c>
      <c r="N3316"/>
      <c r="O3316"/>
      <c r="P3316"/>
      <c r="Q3316"/>
      <c r="R3316"/>
      <c r="S3316"/>
      <c r="T3316"/>
      <c r="U3316"/>
      <c r="V3316"/>
      <c r="W3316"/>
      <c r="X3316"/>
      <c r="AA3316" s="26" t="s">
        <v>6520</v>
      </c>
      <c r="AF3316" t="str">
        <f t="shared" si="51"/>
        <v/>
      </c>
    </row>
    <row r="3317" spans="1:32" s="28" customFormat="1">
      <c r="A3317"/>
      <c r="B3317"/>
      <c r="C3317"/>
      <c r="D3317"/>
      <c r="E3317"/>
      <c r="F3317"/>
      <c r="G3317"/>
      <c r="H3317"/>
      <c r="I3317"/>
      <c r="J3317"/>
      <c r="K3317"/>
      <c r="L3317"/>
      <c r="M3317" s="26" t="s">
        <v>6569</v>
      </c>
      <c r="N3317"/>
      <c r="O3317"/>
      <c r="P3317"/>
      <c r="Q3317"/>
      <c r="R3317"/>
      <c r="S3317"/>
      <c r="T3317"/>
      <c r="U3317"/>
      <c r="V3317"/>
      <c r="W3317"/>
      <c r="X3317"/>
      <c r="AA3317" s="26" t="s">
        <v>5149</v>
      </c>
      <c r="AF3317" t="str">
        <f t="shared" si="51"/>
        <v/>
      </c>
    </row>
    <row r="3318" spans="1:32">
      <c r="M3318" s="26" t="s">
        <v>6570</v>
      </c>
      <c r="Y3318" s="26" t="s">
        <v>6571</v>
      </c>
      <c r="Z3318" s="26" t="s">
        <v>6572</v>
      </c>
      <c r="AA3318" s="26" t="s">
        <v>6573</v>
      </c>
      <c r="AB3318" s="26" t="s">
        <v>6571</v>
      </c>
      <c r="AF3318" t="str">
        <f t="shared" si="51"/>
        <v/>
      </c>
    </row>
    <row r="3319" spans="1:32">
      <c r="L3319" s="26" t="s">
        <v>6574</v>
      </c>
      <c r="Y3319" s="26" t="s">
        <v>6575</v>
      </c>
      <c r="Z3319" s="26" t="s">
        <v>6576</v>
      </c>
      <c r="AA3319" s="26" t="s">
        <v>6577</v>
      </c>
      <c r="AB3319" s="26" t="s">
        <v>6575</v>
      </c>
      <c r="AF3319" t="str">
        <f t="shared" si="51"/>
        <v/>
      </c>
    </row>
    <row r="3320" spans="1:32">
      <c r="M3320" s="26" t="s">
        <v>6578</v>
      </c>
      <c r="Y3320" s="26" t="s">
        <v>6579</v>
      </c>
      <c r="Z3320" s="26" t="s">
        <v>6580</v>
      </c>
      <c r="AA3320" s="26" t="s">
        <v>6581</v>
      </c>
      <c r="AB3320" s="26" t="s">
        <v>6579</v>
      </c>
      <c r="AF3320" t="str">
        <f t="shared" si="51"/>
        <v/>
      </c>
    </row>
    <row r="3321" spans="1:32">
      <c r="M3321" s="26" t="s">
        <v>6582</v>
      </c>
      <c r="Y3321" s="26" t="s">
        <v>6583</v>
      </c>
      <c r="Z3321" s="26" t="s">
        <v>6584</v>
      </c>
      <c r="AA3321" s="26" t="s">
        <v>6585</v>
      </c>
      <c r="AB3321" s="26" t="s">
        <v>6583</v>
      </c>
      <c r="AF3321" t="str">
        <f t="shared" si="51"/>
        <v/>
      </c>
    </row>
    <row r="3322" spans="1:32" s="28" customFormat="1">
      <c r="A3322"/>
      <c r="B3322"/>
      <c r="C3322"/>
      <c r="D3322"/>
      <c r="E3322"/>
      <c r="F3322"/>
      <c r="G3322"/>
      <c r="H3322"/>
      <c r="I3322"/>
      <c r="J3322"/>
      <c r="K3322"/>
      <c r="L3322"/>
      <c r="M3322" s="26" t="s">
        <v>6586</v>
      </c>
      <c r="N3322"/>
      <c r="O3322"/>
      <c r="P3322"/>
      <c r="Q3322"/>
      <c r="R3322"/>
      <c r="S3322"/>
      <c r="T3322"/>
      <c r="U3322"/>
      <c r="V3322"/>
      <c r="W3322"/>
      <c r="X3322"/>
      <c r="AA3322" s="26" t="s">
        <v>5149</v>
      </c>
      <c r="AF3322" t="str">
        <f t="shared" si="51"/>
        <v/>
      </c>
    </row>
    <row r="3323" spans="1:32">
      <c r="M3323" s="26" t="s">
        <v>6587</v>
      </c>
      <c r="Y3323" s="26" t="s">
        <v>6588</v>
      </c>
      <c r="Z3323" s="26" t="s">
        <v>6589</v>
      </c>
      <c r="AA3323" s="26" t="s">
        <v>6590</v>
      </c>
      <c r="AB3323" s="26" t="s">
        <v>6588</v>
      </c>
      <c r="AF3323" t="str">
        <f t="shared" si="51"/>
        <v/>
      </c>
    </row>
    <row r="3324" spans="1:32" s="28" customFormat="1">
      <c r="A3324"/>
      <c r="B3324"/>
      <c r="C3324"/>
      <c r="D3324"/>
      <c r="E3324"/>
      <c r="F3324"/>
      <c r="G3324"/>
      <c r="H3324"/>
      <c r="I3324"/>
      <c r="J3324"/>
      <c r="K3324"/>
      <c r="L3324"/>
      <c r="M3324" s="26" t="s">
        <v>6591</v>
      </c>
      <c r="N3324"/>
      <c r="O3324"/>
      <c r="P3324"/>
      <c r="Q3324"/>
      <c r="R3324"/>
      <c r="S3324"/>
      <c r="T3324"/>
      <c r="U3324"/>
      <c r="V3324"/>
      <c r="W3324"/>
      <c r="X3324"/>
      <c r="AA3324" s="26" t="s">
        <v>4931</v>
      </c>
      <c r="AF3324" t="str">
        <f t="shared" si="51"/>
        <v/>
      </c>
    </row>
    <row r="3325" spans="1:32">
      <c r="M3325" s="26" t="s">
        <v>6592</v>
      </c>
      <c r="Y3325" s="26" t="s">
        <v>6593</v>
      </c>
      <c r="Z3325" s="26" t="s">
        <v>6594</v>
      </c>
      <c r="AA3325" s="26" t="s">
        <v>6595</v>
      </c>
      <c r="AB3325" s="26" t="s">
        <v>6593</v>
      </c>
      <c r="AF3325" t="str">
        <f t="shared" si="51"/>
        <v/>
      </c>
    </row>
    <row r="3326" spans="1:32">
      <c r="M3326" s="26" t="s">
        <v>6596</v>
      </c>
      <c r="Y3326" s="26" t="s">
        <v>6597</v>
      </c>
      <c r="Z3326" s="26" t="s">
        <v>6598</v>
      </c>
      <c r="AA3326" s="26" t="s">
        <v>6599</v>
      </c>
      <c r="AB3326" s="26" t="s">
        <v>6597</v>
      </c>
      <c r="AF3326" t="str">
        <f t="shared" si="51"/>
        <v/>
      </c>
    </row>
    <row r="3327" spans="1:32">
      <c r="M3327" s="26" t="s">
        <v>6600</v>
      </c>
      <c r="Y3327" s="26" t="s">
        <v>6601</v>
      </c>
      <c r="Z3327" s="26" t="s">
        <v>6602</v>
      </c>
      <c r="AA3327" s="26" t="s">
        <v>6603</v>
      </c>
      <c r="AB3327" s="26" t="s">
        <v>6601</v>
      </c>
      <c r="AF3327" t="str">
        <f t="shared" si="51"/>
        <v/>
      </c>
    </row>
    <row r="3328" spans="1:32">
      <c r="M3328" s="26" t="s">
        <v>6604</v>
      </c>
      <c r="Y3328" s="26" t="s">
        <v>6605</v>
      </c>
      <c r="Z3328" s="26" t="s">
        <v>6606</v>
      </c>
      <c r="AA3328" s="26" t="s">
        <v>6607</v>
      </c>
      <c r="AB3328" s="26" t="s">
        <v>6605</v>
      </c>
      <c r="AF3328" t="str">
        <f t="shared" si="51"/>
        <v/>
      </c>
    </row>
    <row r="3329" spans="1:32">
      <c r="L3329" s="26" t="s">
        <v>6608</v>
      </c>
      <c r="Y3329" s="26" t="s">
        <v>6609</v>
      </c>
      <c r="Z3329" s="26" t="s">
        <v>6610</v>
      </c>
      <c r="AA3329" s="26" t="s">
        <v>6611</v>
      </c>
      <c r="AB3329" s="26" t="s">
        <v>6609</v>
      </c>
      <c r="AF3329" t="str">
        <f t="shared" si="51"/>
        <v/>
      </c>
    </row>
    <row r="3330" spans="1:32">
      <c r="M3330" s="26" t="s">
        <v>6612</v>
      </c>
      <c r="Y3330" s="26" t="s">
        <v>6613</v>
      </c>
      <c r="Z3330" s="26" t="s">
        <v>6614</v>
      </c>
      <c r="AA3330" s="26" t="s">
        <v>6615</v>
      </c>
      <c r="AB3330" s="26" t="s">
        <v>6613</v>
      </c>
      <c r="AF3330" t="str">
        <f t="shared" si="51"/>
        <v/>
      </c>
    </row>
    <row r="3331" spans="1:32" s="28" customFormat="1">
      <c r="A3331"/>
      <c r="B3331"/>
      <c r="C3331"/>
      <c r="D3331"/>
      <c r="E3331"/>
      <c r="F3331"/>
      <c r="G3331"/>
      <c r="H3331"/>
      <c r="I3331"/>
      <c r="J3331"/>
      <c r="K3331"/>
      <c r="L3331"/>
      <c r="M3331" s="26" t="s">
        <v>6616</v>
      </c>
      <c r="N3331"/>
      <c r="O3331"/>
      <c r="P3331"/>
      <c r="Q3331"/>
      <c r="R3331"/>
      <c r="S3331"/>
      <c r="T3331"/>
      <c r="U3331"/>
      <c r="V3331"/>
      <c r="W3331"/>
      <c r="X3331"/>
      <c r="Y3331" s="26" t="s">
        <v>6617</v>
      </c>
      <c r="Z3331" s="26" t="s">
        <v>6618</v>
      </c>
      <c r="AA3331" s="26" t="s">
        <v>5148</v>
      </c>
      <c r="AB3331" s="26" t="s">
        <v>6617</v>
      </c>
      <c r="AF3331" t="str">
        <f t="shared" ref="AF3331:AF3394" si="52">IFERROR(VLOOKUP(AE3331, $Z$2:$AA$4500,2,0),"")</f>
        <v/>
      </c>
    </row>
    <row r="3332" spans="1:32">
      <c r="L3332" s="26" t="s">
        <v>6619</v>
      </c>
      <c r="Y3332" s="26" t="s">
        <v>6620</v>
      </c>
      <c r="Z3332" s="26" t="s">
        <v>6621</v>
      </c>
      <c r="AA3332" s="26" t="s">
        <v>6622</v>
      </c>
      <c r="AB3332" s="26" t="s">
        <v>6620</v>
      </c>
      <c r="AF3332" t="str">
        <f t="shared" si="52"/>
        <v/>
      </c>
    </row>
    <row r="3333" spans="1:32">
      <c r="L3333" s="26" t="s">
        <v>6623</v>
      </c>
      <c r="Y3333" s="26" t="s">
        <v>6624</v>
      </c>
      <c r="Z3333" s="26" t="s">
        <v>6625</v>
      </c>
      <c r="AA3333" s="26" t="s">
        <v>6626</v>
      </c>
      <c r="AB3333" s="26" t="s">
        <v>6624</v>
      </c>
      <c r="AF3333" t="str">
        <f t="shared" si="52"/>
        <v/>
      </c>
    </row>
    <row r="3334" spans="1:32">
      <c r="M3334" s="26" t="s">
        <v>6627</v>
      </c>
      <c r="Y3334" s="26" t="s">
        <v>6628</v>
      </c>
      <c r="Z3334" s="26" t="s">
        <v>6629</v>
      </c>
      <c r="AA3334" s="26" t="s">
        <v>6630</v>
      </c>
      <c r="AB3334" s="26" t="s">
        <v>6628</v>
      </c>
      <c r="AF3334" t="str">
        <f t="shared" si="52"/>
        <v/>
      </c>
    </row>
    <row r="3335" spans="1:32">
      <c r="N3335" s="26" t="s">
        <v>6631</v>
      </c>
      <c r="Y3335" s="26" t="s">
        <v>6632</v>
      </c>
      <c r="Z3335" s="26" t="s">
        <v>6633</v>
      </c>
      <c r="AA3335" s="26" t="s">
        <v>6634</v>
      </c>
      <c r="AB3335" s="26" t="s">
        <v>6632</v>
      </c>
      <c r="AF3335" t="str">
        <f t="shared" si="52"/>
        <v/>
      </c>
    </row>
    <row r="3336" spans="1:32" s="28" customFormat="1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 s="26" t="s">
        <v>6635</v>
      </c>
      <c r="O3336"/>
      <c r="P3336"/>
      <c r="Q3336"/>
      <c r="R3336"/>
      <c r="S3336"/>
      <c r="T3336"/>
      <c r="U3336"/>
      <c r="V3336"/>
      <c r="W3336"/>
      <c r="X3336"/>
      <c r="AA3336" s="26" t="s">
        <v>2179</v>
      </c>
      <c r="AF3336" t="str">
        <f t="shared" si="52"/>
        <v/>
      </c>
    </row>
    <row r="3337" spans="1:32">
      <c r="N3337" s="26" t="s">
        <v>6636</v>
      </c>
      <c r="Y3337" s="26" t="s">
        <v>6637</v>
      </c>
      <c r="Z3337" s="26" t="s">
        <v>6638</v>
      </c>
      <c r="AA3337" s="26" t="s">
        <v>6639</v>
      </c>
      <c r="AB3337" s="26" t="s">
        <v>6637</v>
      </c>
      <c r="AF3337" t="str">
        <f t="shared" si="52"/>
        <v/>
      </c>
    </row>
    <row r="3338" spans="1:32">
      <c r="M3338" s="26" t="s">
        <v>6640</v>
      </c>
      <c r="Y3338" s="26" t="s">
        <v>6641</v>
      </c>
      <c r="Z3338" s="26" t="s">
        <v>6642</v>
      </c>
      <c r="AA3338" s="26" t="s">
        <v>6643</v>
      </c>
      <c r="AB3338" s="26" t="s">
        <v>6641</v>
      </c>
      <c r="AF3338" t="str">
        <f t="shared" si="52"/>
        <v/>
      </c>
    </row>
    <row r="3339" spans="1:32" s="28" customFormat="1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 s="26" t="s">
        <v>6644</v>
      </c>
      <c r="O3339"/>
      <c r="P3339"/>
      <c r="Q3339"/>
      <c r="R3339"/>
      <c r="S3339"/>
      <c r="T3339"/>
      <c r="U3339"/>
      <c r="V3339"/>
      <c r="W3339"/>
      <c r="X3339"/>
      <c r="AA3339" s="26" t="s">
        <v>5149</v>
      </c>
      <c r="AF3339" t="str">
        <f t="shared" si="52"/>
        <v/>
      </c>
    </row>
    <row r="3340" spans="1:32">
      <c r="A3340" s="28"/>
      <c r="B3340" s="28"/>
      <c r="C3340" s="28"/>
      <c r="D3340" s="28"/>
      <c r="E3340" s="28"/>
      <c r="F3340" s="28"/>
      <c r="G3340" s="28"/>
      <c r="H3340" s="28"/>
      <c r="I3340" s="28"/>
      <c r="J3340" s="28"/>
      <c r="K3340" s="28"/>
      <c r="L3340" s="28"/>
      <c r="M3340" s="28"/>
      <c r="N3340" s="26" t="s">
        <v>6631</v>
      </c>
      <c r="O3340" s="28"/>
      <c r="P3340" s="28"/>
      <c r="Q3340" s="28"/>
      <c r="R3340" s="28"/>
      <c r="S3340" s="28"/>
      <c r="T3340" s="28"/>
      <c r="U3340" s="28"/>
      <c r="V3340" s="28"/>
      <c r="W3340" s="28"/>
      <c r="X3340" s="28"/>
      <c r="Y3340" s="26" t="s">
        <v>6645</v>
      </c>
      <c r="Z3340" s="26" t="s">
        <v>6646</v>
      </c>
      <c r="AA3340" s="26" t="s">
        <v>6647</v>
      </c>
      <c r="AB3340" s="26" t="s">
        <v>6645</v>
      </c>
      <c r="AF3340" t="str">
        <f t="shared" si="52"/>
        <v/>
      </c>
    </row>
    <row r="3341" spans="1:32">
      <c r="A3341" s="28"/>
      <c r="B3341" s="28"/>
      <c r="C3341" s="28"/>
      <c r="D3341" s="28"/>
      <c r="E3341" s="28"/>
      <c r="F3341" s="28"/>
      <c r="G3341" s="28"/>
      <c r="H3341" s="28"/>
      <c r="I3341" s="28"/>
      <c r="J3341" s="28"/>
      <c r="K3341" s="28"/>
      <c r="L3341" s="28"/>
      <c r="M3341" s="28"/>
      <c r="N3341" s="26" t="s">
        <v>6636</v>
      </c>
      <c r="O3341" s="28"/>
      <c r="P3341" s="28"/>
      <c r="Q3341" s="28"/>
      <c r="R3341" s="28"/>
      <c r="S3341" s="28"/>
      <c r="T3341" s="28"/>
      <c r="U3341" s="28"/>
      <c r="V3341" s="28"/>
      <c r="W3341" s="28"/>
      <c r="X3341" s="28"/>
      <c r="Y3341" s="26" t="s">
        <v>6648</v>
      </c>
      <c r="Z3341" s="26" t="s">
        <v>6649</v>
      </c>
      <c r="AA3341" s="26" t="s">
        <v>6650</v>
      </c>
      <c r="AB3341" s="26" t="s">
        <v>6648</v>
      </c>
      <c r="AF3341" t="str">
        <f t="shared" si="52"/>
        <v/>
      </c>
    </row>
    <row r="3342" spans="1:32">
      <c r="M3342" s="26" t="s">
        <v>6651</v>
      </c>
      <c r="Y3342" s="26" t="s">
        <v>6652</v>
      </c>
      <c r="Z3342" s="26" t="s">
        <v>6653</v>
      </c>
      <c r="AA3342" s="26" t="s">
        <v>6654</v>
      </c>
      <c r="AB3342" s="26" t="s">
        <v>6652</v>
      </c>
      <c r="AF3342" t="str">
        <f t="shared" si="52"/>
        <v/>
      </c>
    </row>
    <row r="3343" spans="1:32">
      <c r="A3343" s="28"/>
      <c r="B3343" s="28"/>
      <c r="C3343" s="28"/>
      <c r="D3343" s="28"/>
      <c r="E3343" s="28"/>
      <c r="F3343" s="28"/>
      <c r="G3343" s="28"/>
      <c r="H3343" s="28"/>
      <c r="I3343" s="28"/>
      <c r="J3343" s="28"/>
      <c r="K3343" s="28"/>
      <c r="L3343" s="28"/>
      <c r="M3343" s="28"/>
      <c r="N3343" s="26" t="s">
        <v>6644</v>
      </c>
      <c r="O3343" s="28"/>
      <c r="P3343" s="28"/>
      <c r="Q3343" s="28"/>
      <c r="R3343" s="28"/>
      <c r="S3343" s="28"/>
      <c r="T3343" s="28"/>
      <c r="U3343" s="28"/>
      <c r="V3343" s="28"/>
      <c r="W3343" s="28"/>
      <c r="X3343" s="28"/>
      <c r="Y3343" s="26" t="s">
        <v>6655</v>
      </c>
      <c r="Z3343" s="26" t="s">
        <v>6656</v>
      </c>
      <c r="AA3343" s="26" t="s">
        <v>6657</v>
      </c>
      <c r="AB3343" s="26" t="s">
        <v>6655</v>
      </c>
      <c r="AF3343" t="str">
        <f t="shared" si="52"/>
        <v/>
      </c>
    </row>
    <row r="3344" spans="1:32">
      <c r="A3344" s="28"/>
      <c r="B3344" s="28"/>
      <c r="C3344" s="28"/>
      <c r="D3344" s="28"/>
      <c r="E3344" s="28"/>
      <c r="F3344" s="28"/>
      <c r="G3344" s="28"/>
      <c r="H3344" s="28"/>
      <c r="I3344" s="28"/>
      <c r="J3344" s="28"/>
      <c r="K3344" s="28"/>
      <c r="L3344" s="28"/>
      <c r="M3344" s="28"/>
      <c r="N3344" s="26" t="s">
        <v>6631</v>
      </c>
      <c r="O3344" s="28"/>
      <c r="P3344" s="28"/>
      <c r="Q3344" s="28"/>
      <c r="R3344" s="28"/>
      <c r="S3344" s="28"/>
      <c r="T3344" s="28"/>
      <c r="U3344" s="28"/>
      <c r="V3344" s="28"/>
      <c r="W3344" s="28"/>
      <c r="X3344" s="28"/>
      <c r="Y3344" s="26" t="s">
        <v>6658</v>
      </c>
      <c r="Z3344" s="26" t="s">
        <v>6659</v>
      </c>
      <c r="AA3344" s="26" t="s">
        <v>6660</v>
      </c>
      <c r="AB3344" s="26" t="s">
        <v>6658</v>
      </c>
      <c r="AF3344" t="str">
        <f t="shared" si="52"/>
        <v/>
      </c>
    </row>
    <row r="3345" spans="1:32">
      <c r="A3345" s="28"/>
      <c r="B3345" s="28"/>
      <c r="C3345" s="28"/>
      <c r="D3345" s="28"/>
      <c r="E3345" s="28"/>
      <c r="F3345" s="28"/>
      <c r="G3345" s="28"/>
      <c r="H3345" s="28"/>
      <c r="I3345" s="28"/>
      <c r="J3345" s="28"/>
      <c r="K3345" s="28"/>
      <c r="L3345" s="28"/>
      <c r="M3345" s="28"/>
      <c r="N3345" s="26" t="s">
        <v>6636</v>
      </c>
      <c r="O3345" s="28"/>
      <c r="P3345" s="28"/>
      <c r="Q3345" s="28"/>
      <c r="R3345" s="28"/>
      <c r="S3345" s="28"/>
      <c r="T3345" s="28"/>
      <c r="U3345" s="28"/>
      <c r="V3345" s="28"/>
      <c r="W3345" s="28"/>
      <c r="X3345" s="28"/>
      <c r="Y3345" s="26" t="s">
        <v>6661</v>
      </c>
      <c r="Z3345" s="26" t="s">
        <v>6662</v>
      </c>
      <c r="AA3345" s="26" t="s">
        <v>6663</v>
      </c>
      <c r="AB3345" s="26" t="s">
        <v>6661</v>
      </c>
      <c r="AF3345" t="str">
        <f t="shared" si="52"/>
        <v/>
      </c>
    </row>
    <row r="3346" spans="1:32">
      <c r="M3346" s="26" t="s">
        <v>6664</v>
      </c>
      <c r="Y3346" s="26" t="s">
        <v>6665</v>
      </c>
      <c r="Z3346" s="26" t="s">
        <v>6666</v>
      </c>
      <c r="AA3346" s="26" t="s">
        <v>6667</v>
      </c>
      <c r="AB3346" s="26" t="s">
        <v>6665</v>
      </c>
      <c r="AF3346" t="str">
        <f t="shared" si="52"/>
        <v/>
      </c>
    </row>
    <row r="3347" spans="1:32">
      <c r="A3347" s="28"/>
      <c r="B3347" s="28"/>
      <c r="C3347" s="28"/>
      <c r="D3347" s="28"/>
      <c r="E3347" s="28"/>
      <c r="F3347" s="28"/>
      <c r="G3347" s="28"/>
      <c r="H3347" s="28"/>
      <c r="I3347" s="28"/>
      <c r="J3347" s="28"/>
      <c r="K3347" s="28"/>
      <c r="L3347" s="28"/>
      <c r="M3347" s="28"/>
      <c r="N3347" s="26" t="s">
        <v>6631</v>
      </c>
      <c r="O3347" s="28"/>
      <c r="P3347" s="28"/>
      <c r="Q3347" s="28"/>
      <c r="R3347" s="28"/>
      <c r="S3347" s="28"/>
      <c r="T3347" s="28"/>
      <c r="U3347" s="28"/>
      <c r="V3347" s="28"/>
      <c r="W3347" s="28"/>
      <c r="X3347" s="28"/>
      <c r="Y3347" s="26" t="s">
        <v>6668</v>
      </c>
      <c r="Z3347" s="26" t="s">
        <v>6669</v>
      </c>
      <c r="AA3347" s="26" t="s">
        <v>6670</v>
      </c>
      <c r="AB3347" s="26" t="s">
        <v>6668</v>
      </c>
      <c r="AF3347" t="str">
        <f t="shared" si="52"/>
        <v/>
      </c>
    </row>
    <row r="3348" spans="1:32">
      <c r="A3348" s="28"/>
      <c r="B3348" s="28"/>
      <c r="C3348" s="28"/>
      <c r="D3348" s="28"/>
      <c r="E3348" s="28"/>
      <c r="F3348" s="28"/>
      <c r="G3348" s="28"/>
      <c r="H3348" s="28"/>
      <c r="I3348" s="28"/>
      <c r="J3348" s="28"/>
      <c r="K3348" s="28"/>
      <c r="L3348" s="28"/>
      <c r="M3348" s="28"/>
      <c r="N3348" s="26" t="s">
        <v>6636</v>
      </c>
      <c r="O3348" s="28"/>
      <c r="P3348" s="28"/>
      <c r="Q3348" s="28"/>
      <c r="R3348" s="28"/>
      <c r="S3348" s="28"/>
      <c r="T3348" s="28"/>
      <c r="U3348" s="28"/>
      <c r="V3348" s="28"/>
      <c r="W3348" s="28"/>
      <c r="X3348" s="28"/>
      <c r="Y3348" s="26" t="s">
        <v>6671</v>
      </c>
      <c r="Z3348" s="26" t="s">
        <v>6672</v>
      </c>
      <c r="AA3348" s="26" t="s">
        <v>6673</v>
      </c>
      <c r="AB3348" s="26" t="s">
        <v>6671</v>
      </c>
      <c r="AF3348" t="str">
        <f t="shared" si="52"/>
        <v/>
      </c>
    </row>
    <row r="3349" spans="1:32">
      <c r="A3349" s="28"/>
      <c r="B3349" s="28"/>
      <c r="C3349" s="28"/>
      <c r="D3349" s="28"/>
      <c r="E3349" s="28"/>
      <c r="F3349" s="28"/>
      <c r="G3349" s="28"/>
      <c r="H3349" s="28"/>
      <c r="I3349" s="28"/>
      <c r="J3349" s="28"/>
      <c r="K3349" s="28"/>
      <c r="L3349" s="28"/>
      <c r="M3349" s="28"/>
      <c r="N3349" s="26" t="s">
        <v>6635</v>
      </c>
      <c r="O3349" s="28"/>
      <c r="P3349" s="28"/>
      <c r="Q3349" s="28"/>
      <c r="R3349" s="28"/>
      <c r="S3349" s="28"/>
      <c r="T3349" s="28"/>
      <c r="U3349" s="28"/>
      <c r="V3349" s="28"/>
      <c r="W3349" s="28"/>
      <c r="X3349" s="28"/>
      <c r="Y3349" s="26" t="s">
        <v>6674</v>
      </c>
      <c r="Z3349" s="26" t="s">
        <v>6675</v>
      </c>
      <c r="AA3349" s="26" t="s">
        <v>6676</v>
      </c>
      <c r="AB3349" s="26" t="s">
        <v>6674</v>
      </c>
      <c r="AF3349" t="str">
        <f t="shared" si="52"/>
        <v/>
      </c>
    </row>
    <row r="3350" spans="1:32">
      <c r="L3350" s="26" t="s">
        <v>6677</v>
      </c>
      <c r="Y3350" s="26" t="s">
        <v>6678</v>
      </c>
      <c r="Z3350" s="26" t="s">
        <v>6679</v>
      </c>
      <c r="AA3350" s="26" t="s">
        <v>6680</v>
      </c>
      <c r="AB3350" s="26" t="s">
        <v>6678</v>
      </c>
      <c r="AF3350" t="str">
        <f t="shared" si="52"/>
        <v/>
      </c>
    </row>
    <row r="3351" spans="1:32">
      <c r="L3351" s="26" t="s">
        <v>6681</v>
      </c>
      <c r="Y3351" s="26" t="s">
        <v>6682</v>
      </c>
      <c r="Z3351" s="26" t="s">
        <v>6683</v>
      </c>
      <c r="AA3351" s="26" t="s">
        <v>6684</v>
      </c>
      <c r="AB3351" s="26" t="s">
        <v>6682</v>
      </c>
      <c r="AF3351" t="str">
        <f t="shared" si="52"/>
        <v/>
      </c>
    </row>
    <row r="3352" spans="1:32">
      <c r="L3352" s="26" t="s">
        <v>6685</v>
      </c>
      <c r="Y3352" s="26" t="s">
        <v>6686</v>
      </c>
      <c r="Z3352" s="26" t="s">
        <v>6687</v>
      </c>
      <c r="AA3352" s="26" t="s">
        <v>6688</v>
      </c>
      <c r="AB3352" s="26" t="s">
        <v>6686</v>
      </c>
      <c r="AF3352" t="str">
        <f t="shared" si="52"/>
        <v/>
      </c>
    </row>
    <row r="3353" spans="1:32">
      <c r="L3353" s="26" t="s">
        <v>6689</v>
      </c>
      <c r="Y3353" s="26" t="s">
        <v>6690</v>
      </c>
      <c r="Z3353" s="26" t="s">
        <v>6691</v>
      </c>
      <c r="AA3353" s="26" t="s">
        <v>6692</v>
      </c>
      <c r="AB3353" s="26" t="s">
        <v>6690</v>
      </c>
      <c r="AF3353" t="str">
        <f t="shared" si="52"/>
        <v/>
      </c>
    </row>
    <row r="3354" spans="1:32">
      <c r="M3354" s="26" t="s">
        <v>6693</v>
      </c>
      <c r="Y3354" s="26" t="s">
        <v>6694</v>
      </c>
      <c r="Z3354" s="26" t="s">
        <v>6695</v>
      </c>
      <c r="AA3354" s="26" t="s">
        <v>6696</v>
      </c>
      <c r="AB3354" s="26" t="s">
        <v>6694</v>
      </c>
      <c r="AF3354" t="str">
        <f t="shared" si="52"/>
        <v/>
      </c>
    </row>
    <row r="3355" spans="1:32">
      <c r="M3355" s="26" t="s">
        <v>6697</v>
      </c>
      <c r="Y3355" s="26" t="s">
        <v>6698</v>
      </c>
      <c r="Z3355" s="26" t="s">
        <v>6699</v>
      </c>
      <c r="AA3355" s="26" t="s">
        <v>6700</v>
      </c>
      <c r="AB3355" s="26" t="s">
        <v>6698</v>
      </c>
      <c r="AF3355" t="str">
        <f t="shared" si="52"/>
        <v/>
      </c>
    </row>
    <row r="3356" spans="1:32">
      <c r="L3356" s="26" t="s">
        <v>6701</v>
      </c>
      <c r="Y3356" s="26" t="s">
        <v>6702</v>
      </c>
      <c r="Z3356" s="26" t="s">
        <v>6703</v>
      </c>
      <c r="AA3356" s="26" t="s">
        <v>6704</v>
      </c>
      <c r="AB3356" s="26" t="s">
        <v>6702</v>
      </c>
      <c r="AF3356" t="str">
        <f t="shared" si="52"/>
        <v/>
      </c>
    </row>
    <row r="3357" spans="1:32">
      <c r="L3357" s="26" t="s">
        <v>6705</v>
      </c>
      <c r="Y3357" s="26" t="s">
        <v>6706</v>
      </c>
      <c r="Z3357" s="26" t="s">
        <v>6707</v>
      </c>
      <c r="AA3357" s="26" t="s">
        <v>6708</v>
      </c>
      <c r="AB3357" s="26" t="s">
        <v>6706</v>
      </c>
      <c r="AF3357" t="str">
        <f t="shared" si="52"/>
        <v/>
      </c>
    </row>
    <row r="3358" spans="1:32">
      <c r="L3358" s="26" t="s">
        <v>6709</v>
      </c>
      <c r="Y3358" s="26" t="s">
        <v>6710</v>
      </c>
      <c r="Z3358" s="26" t="s">
        <v>6711</v>
      </c>
      <c r="AA3358" s="26" t="s">
        <v>6712</v>
      </c>
      <c r="AB3358" s="26" t="s">
        <v>6710</v>
      </c>
      <c r="AF3358" t="str">
        <f t="shared" si="52"/>
        <v/>
      </c>
    </row>
    <row r="3359" spans="1:32">
      <c r="M3359" s="26" t="s">
        <v>6713</v>
      </c>
      <c r="Y3359" s="26" t="s">
        <v>6714</v>
      </c>
      <c r="Z3359" s="26" t="s">
        <v>6715</v>
      </c>
      <c r="AA3359" s="26" t="s">
        <v>6716</v>
      </c>
      <c r="AB3359" s="26" t="s">
        <v>6714</v>
      </c>
      <c r="AF3359" t="str">
        <f t="shared" si="52"/>
        <v/>
      </c>
    </row>
    <row r="3360" spans="1:32">
      <c r="M3360" s="26" t="s">
        <v>6717</v>
      </c>
      <c r="Y3360" s="26" t="s">
        <v>6718</v>
      </c>
      <c r="Z3360" s="26" t="s">
        <v>6719</v>
      </c>
      <c r="AA3360" s="26" t="s">
        <v>6720</v>
      </c>
      <c r="AB3360" s="26" t="s">
        <v>6718</v>
      </c>
      <c r="AF3360" t="str">
        <f t="shared" si="52"/>
        <v/>
      </c>
    </row>
    <row r="3361" spans="1:32">
      <c r="K3361" s="26" t="s">
        <v>6721</v>
      </c>
      <c r="Y3361" s="26" t="s">
        <v>6722</v>
      </c>
      <c r="Z3361" s="26" t="s">
        <v>6723</v>
      </c>
      <c r="AA3361" s="26" t="s">
        <v>6724</v>
      </c>
      <c r="AB3361" s="26" t="s">
        <v>6722</v>
      </c>
      <c r="AF3361" t="str">
        <f t="shared" si="52"/>
        <v/>
      </c>
    </row>
    <row r="3362" spans="1:32">
      <c r="L3362" s="26" t="s">
        <v>6725</v>
      </c>
      <c r="Y3362" s="26" t="s">
        <v>6726</v>
      </c>
      <c r="Z3362" s="26" t="s">
        <v>6727</v>
      </c>
      <c r="AA3362" s="26" t="s">
        <v>6728</v>
      </c>
      <c r="AB3362" s="26" t="s">
        <v>6726</v>
      </c>
      <c r="AF3362" t="str">
        <f t="shared" si="52"/>
        <v/>
      </c>
    </row>
    <row r="3363" spans="1:32">
      <c r="M3363" s="26" t="s">
        <v>6729</v>
      </c>
      <c r="Y3363" s="26" t="s">
        <v>6730</v>
      </c>
      <c r="Z3363" s="26" t="s">
        <v>6731</v>
      </c>
      <c r="AA3363" s="26" t="s">
        <v>6732</v>
      </c>
      <c r="AB3363" s="26" t="s">
        <v>6730</v>
      </c>
      <c r="AF3363" t="str">
        <f t="shared" si="52"/>
        <v/>
      </c>
    </row>
    <row r="3364" spans="1:32">
      <c r="M3364" s="26" t="s">
        <v>6733</v>
      </c>
      <c r="Y3364" s="26" t="s">
        <v>6734</v>
      </c>
      <c r="Z3364" s="26" t="s">
        <v>6735</v>
      </c>
      <c r="AA3364" s="26" t="s">
        <v>6736</v>
      </c>
      <c r="AB3364" s="26" t="s">
        <v>6734</v>
      </c>
      <c r="AF3364" t="str">
        <f t="shared" si="52"/>
        <v/>
      </c>
    </row>
    <row r="3365" spans="1:32">
      <c r="M3365" s="26" t="s">
        <v>6737</v>
      </c>
      <c r="Y3365" s="26" t="s">
        <v>6738</v>
      </c>
      <c r="Z3365" s="26" t="s">
        <v>6739</v>
      </c>
      <c r="AA3365" s="26" t="s">
        <v>6740</v>
      </c>
      <c r="AB3365" s="26" t="s">
        <v>6738</v>
      </c>
      <c r="AF3365" t="str">
        <f t="shared" si="52"/>
        <v/>
      </c>
    </row>
    <row r="3366" spans="1:32">
      <c r="A3366" s="28"/>
      <c r="B3366" s="28"/>
      <c r="C3366" s="28"/>
      <c r="D3366" s="28"/>
      <c r="E3366" s="28"/>
      <c r="F3366" s="28"/>
      <c r="G3366" s="28"/>
      <c r="H3366" s="28"/>
      <c r="I3366" s="28"/>
      <c r="J3366" s="28"/>
      <c r="K3366" s="28"/>
      <c r="L3366" s="28"/>
      <c r="M3366" s="26" t="s">
        <v>6055</v>
      </c>
      <c r="N3366" s="28"/>
      <c r="O3366" s="28"/>
      <c r="P3366" s="28"/>
      <c r="Q3366" s="28"/>
      <c r="R3366" s="28"/>
      <c r="S3366" s="28"/>
      <c r="T3366" s="28"/>
      <c r="U3366" s="28"/>
      <c r="V3366" s="28"/>
      <c r="W3366" s="28"/>
      <c r="X3366" s="28"/>
      <c r="Y3366" s="26" t="s">
        <v>6741</v>
      </c>
      <c r="Z3366" s="26" t="s">
        <v>6742</v>
      </c>
      <c r="AA3366" s="26" t="s">
        <v>6743</v>
      </c>
      <c r="AB3366" s="26" t="s">
        <v>6741</v>
      </c>
      <c r="AF3366" t="str">
        <f t="shared" si="52"/>
        <v/>
      </c>
    </row>
    <row r="3367" spans="1:32">
      <c r="A3367" s="27"/>
      <c r="B3367" s="27"/>
      <c r="C3367" s="27"/>
      <c r="D3367" s="27"/>
      <c r="E3367" s="27"/>
      <c r="F3367" s="27"/>
      <c r="G3367" s="27"/>
      <c r="H3367" s="27"/>
      <c r="I3367" s="27"/>
      <c r="J3367" s="27"/>
      <c r="K3367" s="27"/>
      <c r="L3367" s="27"/>
      <c r="M3367" s="26" t="s">
        <v>5804</v>
      </c>
      <c r="N3367" s="27"/>
      <c r="O3367" s="27"/>
      <c r="P3367" s="27"/>
      <c r="Q3367" s="27"/>
      <c r="R3367" s="27"/>
      <c r="S3367" s="27"/>
      <c r="T3367" s="27"/>
      <c r="U3367" s="27"/>
      <c r="V3367" s="27"/>
      <c r="W3367" s="27"/>
      <c r="X3367" s="27"/>
      <c r="Y3367" s="26" t="s">
        <v>6744</v>
      </c>
      <c r="Z3367" s="26" t="s">
        <v>6745</v>
      </c>
      <c r="AA3367" s="26" t="s">
        <v>6746</v>
      </c>
      <c r="AB3367" s="26" t="s">
        <v>6744</v>
      </c>
      <c r="AF3367" t="str">
        <f t="shared" si="52"/>
        <v/>
      </c>
    </row>
    <row r="3368" spans="1:32">
      <c r="A3368" s="28"/>
      <c r="B3368" s="28"/>
      <c r="C3368" s="28"/>
      <c r="D3368" s="28"/>
      <c r="E3368" s="28"/>
      <c r="F3368" s="28"/>
      <c r="G3368" s="28"/>
      <c r="H3368" s="28"/>
      <c r="I3368" s="28"/>
      <c r="J3368" s="28"/>
      <c r="K3368" s="28"/>
      <c r="L3368" s="28"/>
      <c r="M3368" s="28"/>
      <c r="N3368" s="26" t="s">
        <v>5806</v>
      </c>
      <c r="O3368" s="28"/>
      <c r="P3368" s="28"/>
      <c r="Q3368" s="28"/>
      <c r="R3368" s="28"/>
      <c r="S3368" s="28"/>
      <c r="T3368" s="28"/>
      <c r="U3368" s="28"/>
      <c r="V3368" s="28"/>
      <c r="W3368" s="28"/>
      <c r="X3368" s="28"/>
      <c r="Y3368" s="26" t="s">
        <v>6747</v>
      </c>
      <c r="Z3368" s="26" t="s">
        <v>6748</v>
      </c>
      <c r="AA3368" s="26" t="s">
        <v>6749</v>
      </c>
      <c r="AB3368" s="26" t="s">
        <v>6747</v>
      </c>
      <c r="AF3368" t="str">
        <f t="shared" si="52"/>
        <v/>
      </c>
    </row>
    <row r="3369" spans="1:32">
      <c r="A3369" s="28"/>
      <c r="B3369" s="28"/>
      <c r="C3369" s="28"/>
      <c r="D3369" s="28"/>
      <c r="E3369" s="28"/>
      <c r="F3369" s="28"/>
      <c r="G3369" s="28"/>
      <c r="H3369" s="28"/>
      <c r="I3369" s="28"/>
      <c r="J3369" s="28"/>
      <c r="K3369" s="28"/>
      <c r="L3369" s="28"/>
      <c r="M3369" s="28"/>
      <c r="N3369" s="26" t="s">
        <v>5805</v>
      </c>
      <c r="O3369" s="28"/>
      <c r="P3369" s="28"/>
      <c r="Q3369" s="28"/>
      <c r="R3369" s="28"/>
      <c r="S3369" s="28"/>
      <c r="T3369" s="28"/>
      <c r="U3369" s="28"/>
      <c r="V3369" s="28"/>
      <c r="W3369" s="28"/>
      <c r="X3369" s="28"/>
      <c r="Y3369" s="26" t="s">
        <v>6750</v>
      </c>
      <c r="Z3369" s="26" t="s">
        <v>6751</v>
      </c>
      <c r="AA3369" s="26" t="s">
        <v>6752</v>
      </c>
      <c r="AB3369" s="26" t="s">
        <v>6750</v>
      </c>
      <c r="AF3369" t="str">
        <f t="shared" si="52"/>
        <v/>
      </c>
    </row>
    <row r="3370" spans="1:32" s="28" customFormat="1">
      <c r="N3370" s="26" t="s">
        <v>5810</v>
      </c>
      <c r="AA3370" s="26" t="s">
        <v>6740</v>
      </c>
      <c r="AF3370" t="str">
        <f t="shared" si="52"/>
        <v/>
      </c>
    </row>
    <row r="3371" spans="1:32" s="28" customFormat="1">
      <c r="N3371" s="26" t="s">
        <v>5808</v>
      </c>
      <c r="AA3371" s="26" t="s">
        <v>6746</v>
      </c>
      <c r="AF3371" t="str">
        <f t="shared" si="52"/>
        <v/>
      </c>
    </row>
    <row r="3372" spans="1:32">
      <c r="A3372" s="27"/>
      <c r="B3372" s="27"/>
      <c r="C3372" s="27"/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6" t="s">
        <v>5807</v>
      </c>
      <c r="O3372" s="27"/>
      <c r="P3372" s="27"/>
      <c r="Q3372" s="27"/>
      <c r="R3372" s="27"/>
      <c r="S3372" s="27"/>
      <c r="T3372" s="27"/>
      <c r="U3372" s="27"/>
      <c r="V3372" s="27"/>
      <c r="W3372" s="27"/>
      <c r="X3372" s="27"/>
      <c r="Y3372" s="26" t="s">
        <v>6753</v>
      </c>
      <c r="Z3372" s="26" t="s">
        <v>6754</v>
      </c>
      <c r="AA3372" s="26" t="s">
        <v>6755</v>
      </c>
      <c r="AB3372" s="26" t="s">
        <v>6753</v>
      </c>
      <c r="AF3372" t="str">
        <f t="shared" si="52"/>
        <v/>
      </c>
    </row>
    <row r="3373" spans="1:32" s="28" customFormat="1">
      <c r="N3373" s="26" t="s">
        <v>5809</v>
      </c>
      <c r="AA3373" s="26" t="s">
        <v>6752</v>
      </c>
      <c r="AF3373" t="str">
        <f t="shared" si="52"/>
        <v/>
      </c>
    </row>
    <row r="3374" spans="1:32" s="28" customFormat="1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 s="26" t="s">
        <v>6756</v>
      </c>
      <c r="P3374"/>
      <c r="Q3374"/>
      <c r="R3374"/>
      <c r="S3374"/>
      <c r="T3374"/>
      <c r="U3374"/>
      <c r="V3374"/>
      <c r="W3374"/>
      <c r="X3374"/>
      <c r="AA3374" s="26" t="s">
        <v>6740</v>
      </c>
      <c r="AF3374" t="str">
        <f t="shared" si="52"/>
        <v/>
      </c>
    </row>
    <row r="3375" spans="1:32" s="28" customFormat="1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 s="26" t="s">
        <v>6757</v>
      </c>
      <c r="P3375"/>
      <c r="Q3375"/>
      <c r="R3375"/>
      <c r="S3375"/>
      <c r="T3375"/>
      <c r="U3375"/>
      <c r="V3375"/>
      <c r="W3375"/>
      <c r="X3375"/>
      <c r="AA3375" s="26" t="s">
        <v>6746</v>
      </c>
      <c r="AF3375" t="str">
        <f t="shared" si="52"/>
        <v/>
      </c>
    </row>
    <row r="3376" spans="1:32">
      <c r="O3376" s="26" t="s">
        <v>6758</v>
      </c>
      <c r="Y3376" s="26" t="s">
        <v>6759</v>
      </c>
      <c r="Z3376" s="26" t="s">
        <v>6760</v>
      </c>
      <c r="AA3376" s="26" t="s">
        <v>6761</v>
      </c>
      <c r="AB3376" s="26" t="s">
        <v>6759</v>
      </c>
      <c r="AF3376" t="str">
        <f t="shared" si="52"/>
        <v/>
      </c>
    </row>
    <row r="3377" spans="1:32" s="28" customFormat="1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 s="26" t="s">
        <v>6762</v>
      </c>
      <c r="P3377"/>
      <c r="Q3377"/>
      <c r="R3377"/>
      <c r="S3377"/>
      <c r="T3377"/>
      <c r="U3377"/>
      <c r="V3377"/>
      <c r="W3377"/>
      <c r="X3377"/>
      <c r="AA3377" s="26" t="s">
        <v>6740</v>
      </c>
      <c r="AF3377" t="str">
        <f t="shared" si="52"/>
        <v/>
      </c>
    </row>
    <row r="3378" spans="1:32" s="28" customFormat="1">
      <c r="O3378" s="26" t="s">
        <v>6297</v>
      </c>
      <c r="AA3378" s="26" t="s">
        <v>6746</v>
      </c>
      <c r="AF3378" t="str">
        <f t="shared" si="52"/>
        <v/>
      </c>
    </row>
    <row r="3379" spans="1:32" s="28" customFormat="1">
      <c r="A3379"/>
      <c r="B3379"/>
      <c r="C3379"/>
      <c r="D3379"/>
      <c r="E3379"/>
      <c r="F3379"/>
      <c r="G3379"/>
      <c r="H3379"/>
      <c r="I3379"/>
      <c r="J3379"/>
      <c r="K3379"/>
      <c r="L3379"/>
      <c r="M3379" s="26" t="s">
        <v>6763</v>
      </c>
      <c r="N3379"/>
      <c r="O3379"/>
      <c r="P3379"/>
      <c r="Q3379"/>
      <c r="R3379"/>
      <c r="S3379"/>
      <c r="T3379"/>
      <c r="U3379"/>
      <c r="V3379"/>
      <c r="W3379"/>
      <c r="X3379"/>
      <c r="AA3379" s="26" t="s">
        <v>6743</v>
      </c>
      <c r="AF3379" t="str">
        <f t="shared" si="52"/>
        <v/>
      </c>
    </row>
    <row r="3380" spans="1:32">
      <c r="M3380" s="26" t="s">
        <v>6764</v>
      </c>
      <c r="Y3380" s="26" t="s">
        <v>6765</v>
      </c>
      <c r="Z3380" s="26" t="s">
        <v>6766</v>
      </c>
      <c r="AA3380" s="26" t="s">
        <v>6767</v>
      </c>
      <c r="AB3380" s="26" t="s">
        <v>6765</v>
      </c>
      <c r="AF3380" t="str">
        <f t="shared" si="52"/>
        <v/>
      </c>
    </row>
    <row r="3381" spans="1:32">
      <c r="M3381" s="26" t="s">
        <v>6768</v>
      </c>
      <c r="Y3381" s="26" t="s">
        <v>6769</v>
      </c>
      <c r="Z3381" s="26" t="s">
        <v>6770</v>
      </c>
      <c r="AA3381" s="26" t="s">
        <v>6771</v>
      </c>
      <c r="AB3381" s="26" t="s">
        <v>6769</v>
      </c>
      <c r="AF3381" t="str">
        <f t="shared" si="52"/>
        <v/>
      </c>
    </row>
    <row r="3382" spans="1:32">
      <c r="M3382" s="26" t="s">
        <v>6772</v>
      </c>
      <c r="Y3382" s="26" t="s">
        <v>6773</v>
      </c>
      <c r="Z3382" s="26" t="s">
        <v>6774</v>
      </c>
      <c r="AA3382" s="26" t="s">
        <v>6775</v>
      </c>
      <c r="AB3382" s="26" t="s">
        <v>6773</v>
      </c>
      <c r="AF3382" t="str">
        <f t="shared" si="52"/>
        <v/>
      </c>
    </row>
    <row r="3383" spans="1:32">
      <c r="A3383" s="27"/>
      <c r="B3383" s="27"/>
      <c r="C3383" s="27"/>
      <c r="D3383" s="27"/>
      <c r="E3383" s="27"/>
      <c r="F3383" s="27"/>
      <c r="G3383" s="27"/>
      <c r="H3383" s="27"/>
      <c r="I3383" s="27"/>
      <c r="J3383" s="27"/>
      <c r="K3383" s="27"/>
      <c r="L3383" s="27"/>
      <c r="M3383" s="26" t="s">
        <v>6029</v>
      </c>
      <c r="N3383" s="27"/>
      <c r="O3383" s="27"/>
      <c r="P3383" s="27"/>
      <c r="Q3383" s="27"/>
      <c r="R3383" s="27"/>
      <c r="S3383" s="27"/>
      <c r="T3383" s="27"/>
      <c r="U3383" s="27"/>
      <c r="V3383" s="27"/>
      <c r="W3383" s="27"/>
      <c r="X3383" s="27"/>
      <c r="Y3383" s="26" t="s">
        <v>6776</v>
      </c>
      <c r="Z3383" s="26" t="s">
        <v>6777</v>
      </c>
      <c r="AA3383" s="26" t="s">
        <v>6778</v>
      </c>
      <c r="AB3383" s="26" t="s">
        <v>6776</v>
      </c>
      <c r="AF3383" t="str">
        <f t="shared" si="52"/>
        <v/>
      </c>
    </row>
    <row r="3384" spans="1:32">
      <c r="M3384" s="26" t="s">
        <v>6779</v>
      </c>
      <c r="Y3384" s="26" t="s">
        <v>6780</v>
      </c>
      <c r="Z3384" s="26" t="s">
        <v>6781</v>
      </c>
      <c r="AA3384" s="26" t="s">
        <v>6782</v>
      </c>
      <c r="AB3384" s="26" t="s">
        <v>6780</v>
      </c>
      <c r="AF3384" t="str">
        <f t="shared" si="52"/>
        <v/>
      </c>
    </row>
    <row r="3385" spans="1:32">
      <c r="M3385" s="26" t="s">
        <v>6783</v>
      </c>
      <c r="Y3385" s="26" t="s">
        <v>6784</v>
      </c>
      <c r="Z3385" s="26" t="s">
        <v>6785</v>
      </c>
      <c r="AA3385" s="26" t="s">
        <v>6786</v>
      </c>
      <c r="AB3385" s="26" t="s">
        <v>6784</v>
      </c>
      <c r="AF3385" t="str">
        <f t="shared" si="52"/>
        <v/>
      </c>
    </row>
    <row r="3386" spans="1:32">
      <c r="M3386" s="26" t="s">
        <v>6787</v>
      </c>
      <c r="Y3386" s="26" t="s">
        <v>6788</v>
      </c>
      <c r="Z3386" s="26" t="s">
        <v>6789</v>
      </c>
      <c r="AA3386" s="26" t="s">
        <v>6790</v>
      </c>
      <c r="AB3386" s="26" t="s">
        <v>6788</v>
      </c>
      <c r="AF3386" t="str">
        <f t="shared" si="52"/>
        <v/>
      </c>
    </row>
    <row r="3387" spans="1:32">
      <c r="M3387" s="26" t="s">
        <v>6791</v>
      </c>
      <c r="Y3387" s="26" t="s">
        <v>6792</v>
      </c>
      <c r="Z3387" s="26" t="s">
        <v>6793</v>
      </c>
      <c r="AA3387" s="26" t="s">
        <v>6794</v>
      </c>
      <c r="AB3387" s="26" t="s">
        <v>6792</v>
      </c>
      <c r="AF3387" t="str">
        <f t="shared" si="52"/>
        <v/>
      </c>
    </row>
    <row r="3388" spans="1:32">
      <c r="M3388" s="26" t="s">
        <v>6795</v>
      </c>
      <c r="Y3388" s="26" t="s">
        <v>6796</v>
      </c>
      <c r="Z3388" s="26" t="s">
        <v>6797</v>
      </c>
      <c r="AA3388" s="26" t="s">
        <v>6798</v>
      </c>
      <c r="AB3388" s="26" t="s">
        <v>6796</v>
      </c>
      <c r="AF3388" t="str">
        <f t="shared" si="52"/>
        <v/>
      </c>
    </row>
    <row r="3389" spans="1:32">
      <c r="M3389" s="26" t="s">
        <v>6799</v>
      </c>
      <c r="Y3389" s="26" t="s">
        <v>6800</v>
      </c>
      <c r="Z3389" s="26" t="s">
        <v>6801</v>
      </c>
      <c r="AA3389" s="26" t="s">
        <v>6802</v>
      </c>
      <c r="AB3389" s="26" t="s">
        <v>6800</v>
      </c>
      <c r="AF3389" t="str">
        <f t="shared" si="52"/>
        <v/>
      </c>
    </row>
    <row r="3390" spans="1:32">
      <c r="M3390" s="26" t="s">
        <v>6803</v>
      </c>
      <c r="Y3390" s="26" t="s">
        <v>6804</v>
      </c>
      <c r="Z3390" s="26" t="s">
        <v>6805</v>
      </c>
      <c r="AA3390" s="26" t="s">
        <v>6806</v>
      </c>
      <c r="AB3390" s="26" t="s">
        <v>6804</v>
      </c>
      <c r="AF3390" t="str">
        <f t="shared" si="52"/>
        <v/>
      </c>
    </row>
    <row r="3391" spans="1:32">
      <c r="M3391" s="26" t="s">
        <v>6807</v>
      </c>
      <c r="Y3391" s="26" t="s">
        <v>6808</v>
      </c>
      <c r="Z3391" s="26" t="s">
        <v>6809</v>
      </c>
      <c r="AA3391" s="26" t="s">
        <v>6810</v>
      </c>
      <c r="AB3391" s="26" t="s">
        <v>6808</v>
      </c>
      <c r="AF3391" t="str">
        <f t="shared" si="52"/>
        <v/>
      </c>
    </row>
    <row r="3392" spans="1:32">
      <c r="M3392" s="26" t="s">
        <v>6811</v>
      </c>
      <c r="Y3392" s="26" t="s">
        <v>6812</v>
      </c>
      <c r="Z3392" s="26" t="s">
        <v>6813</v>
      </c>
      <c r="AA3392" s="26" t="s">
        <v>6814</v>
      </c>
      <c r="AB3392" s="26" t="s">
        <v>6812</v>
      </c>
      <c r="AF3392" t="str">
        <f t="shared" si="52"/>
        <v/>
      </c>
    </row>
    <row r="3393" spans="1:32">
      <c r="M3393" s="26" t="s">
        <v>6815</v>
      </c>
      <c r="Y3393" s="26" t="s">
        <v>6816</v>
      </c>
      <c r="Z3393" s="26" t="s">
        <v>6817</v>
      </c>
      <c r="AA3393" s="26" t="s">
        <v>6818</v>
      </c>
      <c r="AB3393" s="26" t="s">
        <v>6816</v>
      </c>
      <c r="AF3393" t="str">
        <f t="shared" si="52"/>
        <v/>
      </c>
    </row>
    <row r="3394" spans="1:32">
      <c r="M3394" s="26" t="s">
        <v>6819</v>
      </c>
      <c r="Y3394" s="26" t="s">
        <v>6820</v>
      </c>
      <c r="Z3394" s="26" t="s">
        <v>6821</v>
      </c>
      <c r="AA3394" s="26" t="s">
        <v>6822</v>
      </c>
      <c r="AB3394" s="26" t="s">
        <v>6820</v>
      </c>
      <c r="AF3394" t="str">
        <f t="shared" si="52"/>
        <v/>
      </c>
    </row>
    <row r="3395" spans="1:32">
      <c r="N3395" s="26" t="s">
        <v>6823</v>
      </c>
      <c r="Y3395" s="26" t="s">
        <v>6824</v>
      </c>
      <c r="Z3395" s="26" t="s">
        <v>6825</v>
      </c>
      <c r="AA3395" s="26" t="s">
        <v>6826</v>
      </c>
      <c r="AB3395" s="26" t="s">
        <v>6824</v>
      </c>
      <c r="AF3395" t="str">
        <f t="shared" ref="AF3395:AF3458" si="53">IFERROR(VLOOKUP(AE3395, $Z$2:$AA$4500,2,0),"")</f>
        <v/>
      </c>
    </row>
    <row r="3396" spans="1:32" s="28" customFormat="1">
      <c r="N3396" s="26" t="s">
        <v>6758</v>
      </c>
      <c r="Y3396" s="26" t="s">
        <v>6827</v>
      </c>
      <c r="Z3396" s="26" t="s">
        <v>6828</v>
      </c>
      <c r="AA3396" s="26" t="s">
        <v>6051</v>
      </c>
      <c r="AB3396" s="26" t="s">
        <v>6827</v>
      </c>
      <c r="AF3396" t="str">
        <f t="shared" si="53"/>
        <v/>
      </c>
    </row>
    <row r="3397" spans="1:32" s="27" customFormat="1">
      <c r="A3397" s="28"/>
      <c r="B3397" s="28"/>
      <c r="C3397" s="28"/>
      <c r="D3397" s="28"/>
      <c r="E3397" s="28"/>
      <c r="F3397" s="28"/>
      <c r="G3397" s="28"/>
      <c r="H3397" s="28"/>
      <c r="I3397" s="28"/>
      <c r="J3397" s="28"/>
      <c r="K3397" s="28"/>
      <c r="L3397" s="28"/>
      <c r="M3397" s="28"/>
      <c r="N3397" s="26" t="s">
        <v>6569</v>
      </c>
      <c r="O3397" s="28"/>
      <c r="P3397" s="28"/>
      <c r="Q3397" s="28"/>
      <c r="R3397" s="28"/>
      <c r="S3397" s="28"/>
      <c r="T3397" s="28"/>
      <c r="U3397" s="28"/>
      <c r="V3397" s="28"/>
      <c r="W3397" s="28"/>
      <c r="X3397" s="28"/>
      <c r="Y3397" s="26" t="s">
        <v>5792</v>
      </c>
      <c r="Z3397" s="26" t="s">
        <v>5793</v>
      </c>
      <c r="AA3397" s="26" t="s">
        <v>5794</v>
      </c>
      <c r="AB3397" s="26" t="s">
        <v>5792</v>
      </c>
      <c r="AF3397" t="str">
        <f t="shared" si="53"/>
        <v/>
      </c>
    </row>
    <row r="3398" spans="1:32" s="28" customFormat="1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 s="26" t="s">
        <v>6829</v>
      </c>
      <c r="O3398"/>
      <c r="P3398"/>
      <c r="Q3398"/>
      <c r="R3398"/>
      <c r="S3398"/>
      <c r="T3398"/>
      <c r="U3398"/>
      <c r="V3398"/>
      <c r="W3398"/>
      <c r="X3398"/>
      <c r="Y3398" s="26" t="s">
        <v>6830</v>
      </c>
      <c r="Z3398" s="26" t="s">
        <v>6831</v>
      </c>
      <c r="AA3398" s="26" t="s">
        <v>5796</v>
      </c>
      <c r="AB3398" s="26" t="s">
        <v>6830</v>
      </c>
      <c r="AF3398" t="str">
        <f t="shared" si="53"/>
        <v/>
      </c>
    </row>
    <row r="3399" spans="1:32" s="28" customFormat="1">
      <c r="N3399" s="26" t="s">
        <v>6762</v>
      </c>
      <c r="Y3399" s="26" t="s">
        <v>6832</v>
      </c>
      <c r="Z3399" s="26" t="s">
        <v>6833</v>
      </c>
      <c r="AA3399" s="26" t="s">
        <v>5795</v>
      </c>
      <c r="AB3399" s="26" t="s">
        <v>6832</v>
      </c>
      <c r="AF3399" t="str">
        <f t="shared" si="53"/>
        <v/>
      </c>
    </row>
    <row r="3400" spans="1:32" s="28" customFormat="1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 s="26" t="s">
        <v>6834</v>
      </c>
      <c r="O3400"/>
      <c r="P3400"/>
      <c r="Q3400"/>
      <c r="R3400"/>
      <c r="S3400"/>
      <c r="T3400"/>
      <c r="U3400"/>
      <c r="V3400"/>
      <c r="W3400"/>
      <c r="X3400"/>
      <c r="Y3400" s="26" t="s">
        <v>6835</v>
      </c>
      <c r="Z3400" s="26" t="s">
        <v>6836</v>
      </c>
      <c r="AA3400" s="26" t="s">
        <v>5802</v>
      </c>
      <c r="AB3400" s="26" t="s">
        <v>6835</v>
      </c>
      <c r="AF3400" t="str">
        <f t="shared" si="53"/>
        <v/>
      </c>
    </row>
    <row r="3401" spans="1:32" s="28" customFormat="1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 s="26" t="s">
        <v>6837</v>
      </c>
      <c r="O3401"/>
      <c r="P3401"/>
      <c r="Q3401"/>
      <c r="R3401"/>
      <c r="S3401"/>
      <c r="T3401"/>
      <c r="U3401"/>
      <c r="V3401"/>
      <c r="W3401"/>
      <c r="X3401"/>
      <c r="Y3401" s="26" t="s">
        <v>6838</v>
      </c>
      <c r="Z3401" s="26" t="s">
        <v>6839</v>
      </c>
      <c r="AA3401" s="26" t="s">
        <v>5800</v>
      </c>
      <c r="AB3401" s="26" t="s">
        <v>6838</v>
      </c>
      <c r="AF3401" t="str">
        <f t="shared" si="53"/>
        <v/>
      </c>
    </row>
    <row r="3402" spans="1:32" s="27" customFormat="1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 s="26" t="s">
        <v>6840</v>
      </c>
      <c r="O3402"/>
      <c r="P3402"/>
      <c r="Q3402"/>
      <c r="R3402"/>
      <c r="S3402"/>
      <c r="T3402"/>
      <c r="U3402"/>
      <c r="V3402"/>
      <c r="W3402"/>
      <c r="X3402"/>
      <c r="Y3402" s="26" t="s">
        <v>5797</v>
      </c>
      <c r="Z3402" s="26" t="s">
        <v>5798</v>
      </c>
      <c r="AA3402" s="26" t="s">
        <v>5799</v>
      </c>
      <c r="AB3402" s="26" t="s">
        <v>5797</v>
      </c>
      <c r="AF3402" t="str">
        <f t="shared" si="53"/>
        <v/>
      </c>
    </row>
    <row r="3403" spans="1:32" s="28" customFormat="1">
      <c r="A3403"/>
      <c r="B3403"/>
      <c r="C3403"/>
      <c r="D3403"/>
      <c r="E3403"/>
      <c r="F3403"/>
      <c r="G3403"/>
      <c r="H3403"/>
      <c r="I3403"/>
      <c r="J3403"/>
      <c r="K3403"/>
      <c r="L3403"/>
      <c r="M3403" s="26" t="s">
        <v>6841</v>
      </c>
      <c r="N3403"/>
      <c r="O3403"/>
      <c r="P3403"/>
      <c r="Q3403"/>
      <c r="R3403"/>
      <c r="S3403"/>
      <c r="T3403"/>
      <c r="U3403"/>
      <c r="V3403"/>
      <c r="W3403"/>
      <c r="X3403"/>
      <c r="Y3403" s="26" t="s">
        <v>6842</v>
      </c>
      <c r="Z3403" s="26" t="s">
        <v>6843</v>
      </c>
      <c r="AA3403" s="26" t="s">
        <v>5801</v>
      </c>
      <c r="AB3403" s="26" t="s">
        <v>6842</v>
      </c>
      <c r="AF3403" t="str">
        <f t="shared" si="53"/>
        <v/>
      </c>
    </row>
    <row r="3404" spans="1:32">
      <c r="M3404" s="26" t="s">
        <v>6844</v>
      </c>
      <c r="Y3404" s="26" t="s">
        <v>6845</v>
      </c>
      <c r="Z3404" s="26" t="s">
        <v>6846</v>
      </c>
      <c r="AA3404" s="26" t="s">
        <v>6847</v>
      </c>
      <c r="AB3404" s="26" t="s">
        <v>6845</v>
      </c>
      <c r="AF3404" t="str">
        <f t="shared" si="53"/>
        <v/>
      </c>
    </row>
    <row r="3405" spans="1:32">
      <c r="M3405" s="26" t="s">
        <v>6848</v>
      </c>
      <c r="Y3405" s="26" t="s">
        <v>6849</v>
      </c>
      <c r="Z3405" s="26" t="s">
        <v>6850</v>
      </c>
      <c r="AA3405" s="26" t="s">
        <v>6851</v>
      </c>
      <c r="AB3405" s="26" t="s">
        <v>6849</v>
      </c>
      <c r="AF3405" t="str">
        <f t="shared" si="53"/>
        <v/>
      </c>
    </row>
    <row r="3406" spans="1:32">
      <c r="N3406" s="26" t="s">
        <v>6852</v>
      </c>
      <c r="Y3406" s="26" t="s">
        <v>6853</v>
      </c>
      <c r="Z3406" s="26" t="s">
        <v>6854</v>
      </c>
      <c r="AA3406" s="26" t="s">
        <v>6855</v>
      </c>
      <c r="AB3406" s="26" t="s">
        <v>6853</v>
      </c>
      <c r="AF3406" t="str">
        <f t="shared" si="53"/>
        <v/>
      </c>
    </row>
    <row r="3407" spans="1:32" s="28" customFormat="1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 s="26" t="s">
        <v>6856</v>
      </c>
      <c r="O3407"/>
      <c r="P3407"/>
      <c r="Q3407"/>
      <c r="R3407"/>
      <c r="S3407"/>
      <c r="T3407"/>
      <c r="U3407"/>
      <c r="V3407"/>
      <c r="W3407"/>
      <c r="X3407"/>
      <c r="AA3407" s="26" t="s">
        <v>6590</v>
      </c>
      <c r="AF3407" t="str">
        <f t="shared" si="53"/>
        <v/>
      </c>
    </row>
    <row r="3408" spans="1:32" s="28" customFormat="1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 s="26" t="s">
        <v>6857</v>
      </c>
      <c r="O3408"/>
      <c r="P3408"/>
      <c r="Q3408"/>
      <c r="R3408"/>
      <c r="S3408"/>
      <c r="T3408"/>
      <c r="U3408"/>
      <c r="V3408"/>
      <c r="W3408"/>
      <c r="X3408"/>
      <c r="AA3408" s="26" t="s">
        <v>6298</v>
      </c>
      <c r="AF3408" t="str">
        <f t="shared" si="53"/>
        <v/>
      </c>
    </row>
    <row r="3409" spans="1:32">
      <c r="N3409" s="26" t="s">
        <v>6858</v>
      </c>
      <c r="Y3409" s="26" t="s">
        <v>6859</v>
      </c>
      <c r="Z3409" s="26" t="s">
        <v>6860</v>
      </c>
      <c r="AA3409" s="26" t="s">
        <v>6861</v>
      </c>
      <c r="AB3409" s="26" t="s">
        <v>6859</v>
      </c>
      <c r="AF3409" t="str">
        <f t="shared" si="53"/>
        <v/>
      </c>
    </row>
    <row r="3410" spans="1:32">
      <c r="N3410" s="26" t="s">
        <v>6862</v>
      </c>
      <c r="Y3410" s="26" t="s">
        <v>6863</v>
      </c>
      <c r="Z3410" s="26" t="s">
        <v>6864</v>
      </c>
      <c r="AA3410" s="26" t="s">
        <v>6865</v>
      </c>
      <c r="AB3410" s="26" t="s">
        <v>6863</v>
      </c>
      <c r="AF3410" t="str">
        <f t="shared" si="53"/>
        <v/>
      </c>
    </row>
    <row r="3411" spans="1:32">
      <c r="O3411" s="26" t="s">
        <v>6866</v>
      </c>
      <c r="Y3411" s="26" t="s">
        <v>6867</v>
      </c>
      <c r="Z3411" s="26" t="s">
        <v>6868</v>
      </c>
      <c r="AA3411" s="26" t="s">
        <v>6869</v>
      </c>
      <c r="AB3411" s="26" t="s">
        <v>6867</v>
      </c>
      <c r="AF3411" t="str">
        <f t="shared" si="53"/>
        <v/>
      </c>
    </row>
    <row r="3412" spans="1:32">
      <c r="O3412" s="26" t="s">
        <v>6870</v>
      </c>
      <c r="Y3412" s="26" t="s">
        <v>6871</v>
      </c>
      <c r="Z3412" s="26" t="s">
        <v>6872</v>
      </c>
      <c r="AA3412" s="26" t="s">
        <v>6873</v>
      </c>
      <c r="AB3412" s="26" t="s">
        <v>6871</v>
      </c>
      <c r="AF3412" t="str">
        <f t="shared" si="53"/>
        <v/>
      </c>
    </row>
    <row r="3413" spans="1:32" s="27" customFormat="1">
      <c r="A3413" s="28"/>
      <c r="B3413" s="28"/>
      <c r="C3413" s="28"/>
      <c r="D3413" s="28"/>
      <c r="E3413" s="28"/>
      <c r="F3413" s="28"/>
      <c r="G3413" s="28"/>
      <c r="H3413" s="28"/>
      <c r="I3413" s="28"/>
      <c r="J3413" s="28"/>
      <c r="K3413" s="28"/>
      <c r="L3413" s="28"/>
      <c r="M3413" s="28"/>
      <c r="N3413" s="28"/>
      <c r="O3413" s="26" t="s">
        <v>6762</v>
      </c>
      <c r="P3413" s="28"/>
      <c r="Q3413" s="28"/>
      <c r="R3413" s="28"/>
      <c r="S3413" s="28"/>
      <c r="T3413" s="28"/>
      <c r="U3413" s="28"/>
      <c r="V3413" s="28"/>
      <c r="W3413" s="28"/>
      <c r="X3413" s="28"/>
      <c r="AA3413" s="26" t="s">
        <v>6028</v>
      </c>
      <c r="AF3413" t="str">
        <f t="shared" si="53"/>
        <v/>
      </c>
    </row>
    <row r="3414" spans="1:32">
      <c r="O3414" s="26" t="s">
        <v>6874</v>
      </c>
      <c r="Y3414" s="26" t="s">
        <v>6875</v>
      </c>
      <c r="Z3414" s="26" t="s">
        <v>6876</v>
      </c>
      <c r="AA3414" s="26" t="s">
        <v>6877</v>
      </c>
      <c r="AB3414" s="26" t="s">
        <v>6875</v>
      </c>
      <c r="AF3414" t="str">
        <f t="shared" si="53"/>
        <v/>
      </c>
    </row>
    <row r="3415" spans="1:32">
      <c r="O3415" s="26" t="s">
        <v>6878</v>
      </c>
      <c r="Y3415" s="26" t="s">
        <v>6879</v>
      </c>
      <c r="Z3415" s="26" t="s">
        <v>6880</v>
      </c>
      <c r="AA3415" s="26" t="s">
        <v>6881</v>
      </c>
      <c r="AB3415" s="26" t="s">
        <v>6879</v>
      </c>
      <c r="AF3415" t="str">
        <f t="shared" si="53"/>
        <v/>
      </c>
    </row>
    <row r="3416" spans="1:32">
      <c r="O3416" s="26" t="s">
        <v>6882</v>
      </c>
      <c r="Y3416" s="26" t="s">
        <v>6883</v>
      </c>
      <c r="Z3416" s="26" t="s">
        <v>6884</v>
      </c>
      <c r="AA3416" s="26" t="s">
        <v>6885</v>
      </c>
      <c r="AB3416" s="26" t="s">
        <v>6883</v>
      </c>
      <c r="AF3416" t="str">
        <f t="shared" si="53"/>
        <v/>
      </c>
    </row>
    <row r="3417" spans="1:32">
      <c r="O3417" s="26" t="s">
        <v>6886</v>
      </c>
      <c r="Y3417" s="26" t="s">
        <v>6887</v>
      </c>
      <c r="Z3417" s="26" t="s">
        <v>6888</v>
      </c>
      <c r="AA3417" s="26" t="s">
        <v>6889</v>
      </c>
      <c r="AB3417" s="26" t="s">
        <v>6887</v>
      </c>
      <c r="AF3417" t="str">
        <f t="shared" si="53"/>
        <v/>
      </c>
    </row>
    <row r="3418" spans="1:32">
      <c r="A3418" s="28"/>
      <c r="B3418" s="28"/>
      <c r="C3418" s="28"/>
      <c r="D3418" s="28"/>
      <c r="E3418" s="28"/>
      <c r="F3418" s="28"/>
      <c r="G3418" s="28"/>
      <c r="H3418" s="28"/>
      <c r="I3418" s="28"/>
      <c r="J3418" s="28"/>
      <c r="K3418" s="28"/>
      <c r="L3418" s="28"/>
      <c r="M3418" s="28"/>
      <c r="N3418" s="26" t="s">
        <v>5668</v>
      </c>
      <c r="O3418" s="28"/>
      <c r="P3418" s="28"/>
      <c r="Q3418" s="28"/>
      <c r="R3418" s="28"/>
      <c r="S3418" s="28"/>
      <c r="T3418" s="28"/>
      <c r="U3418" s="28"/>
      <c r="V3418" s="28"/>
      <c r="W3418" s="28"/>
      <c r="X3418" s="28"/>
      <c r="Y3418" s="26" t="s">
        <v>6890</v>
      </c>
      <c r="Z3418" s="26" t="s">
        <v>6891</v>
      </c>
      <c r="AA3418" s="26" t="s">
        <v>6892</v>
      </c>
      <c r="AB3418" s="26" t="s">
        <v>6890</v>
      </c>
      <c r="AF3418" t="str">
        <f t="shared" si="53"/>
        <v/>
      </c>
    </row>
    <row r="3419" spans="1:32">
      <c r="N3419" s="26" t="s">
        <v>6893</v>
      </c>
      <c r="Y3419" s="26" t="s">
        <v>6894</v>
      </c>
      <c r="Z3419" s="26" t="s">
        <v>6895</v>
      </c>
      <c r="AA3419" s="26" t="s">
        <v>6896</v>
      </c>
      <c r="AB3419" s="26" t="s">
        <v>6894</v>
      </c>
      <c r="AF3419" t="str">
        <f t="shared" si="53"/>
        <v/>
      </c>
    </row>
    <row r="3420" spans="1:32">
      <c r="M3420" s="26" t="s">
        <v>6897</v>
      </c>
      <c r="Y3420" s="26" t="s">
        <v>6898</v>
      </c>
      <c r="Z3420" s="26" t="s">
        <v>6427</v>
      </c>
      <c r="AA3420" s="26" t="s">
        <v>6899</v>
      </c>
      <c r="AB3420" s="26" t="s">
        <v>6898</v>
      </c>
      <c r="AF3420" t="str">
        <f t="shared" si="53"/>
        <v/>
      </c>
    </row>
    <row r="3421" spans="1:32">
      <c r="M3421" s="26" t="s">
        <v>6900</v>
      </c>
      <c r="Y3421" s="26" t="s">
        <v>6901</v>
      </c>
      <c r="Z3421" s="26" t="s">
        <v>6902</v>
      </c>
      <c r="AA3421" s="26" t="s">
        <v>6903</v>
      </c>
      <c r="AB3421" s="26" t="s">
        <v>6901</v>
      </c>
      <c r="AF3421" t="str">
        <f t="shared" si="53"/>
        <v/>
      </c>
    </row>
    <row r="3422" spans="1:32">
      <c r="M3422" s="26" t="s">
        <v>6904</v>
      </c>
      <c r="Y3422" s="26" t="s">
        <v>6905</v>
      </c>
      <c r="Z3422" s="26" t="s">
        <v>6906</v>
      </c>
      <c r="AA3422" s="26" t="s">
        <v>6907</v>
      </c>
      <c r="AB3422" s="26" t="s">
        <v>6905</v>
      </c>
      <c r="AF3422" t="str">
        <f t="shared" si="53"/>
        <v/>
      </c>
    </row>
    <row r="3423" spans="1:32">
      <c r="M3423" s="26" t="s">
        <v>6908</v>
      </c>
      <c r="Y3423" s="26" t="s">
        <v>6909</v>
      </c>
      <c r="Z3423" s="26" t="s">
        <v>6910</v>
      </c>
      <c r="AA3423" s="26" t="s">
        <v>6911</v>
      </c>
      <c r="AB3423" s="26" t="s">
        <v>6909</v>
      </c>
      <c r="AF3423" t="str">
        <f t="shared" si="53"/>
        <v/>
      </c>
    </row>
    <row r="3424" spans="1:32">
      <c r="L3424" s="26" t="s">
        <v>6912</v>
      </c>
      <c r="Y3424" s="26" t="s">
        <v>6913</v>
      </c>
      <c r="Z3424" s="26" t="s">
        <v>6914</v>
      </c>
      <c r="AA3424" s="26" t="s">
        <v>6915</v>
      </c>
      <c r="AB3424" s="26" t="s">
        <v>6913</v>
      </c>
      <c r="AF3424" t="str">
        <f t="shared" si="53"/>
        <v/>
      </c>
    </row>
    <row r="3425" spans="1:32">
      <c r="L3425" s="26" t="s">
        <v>6916</v>
      </c>
      <c r="Y3425" s="26" t="s">
        <v>6917</v>
      </c>
      <c r="Z3425" s="26" t="s">
        <v>6918</v>
      </c>
      <c r="AA3425" s="26" t="s">
        <v>6919</v>
      </c>
      <c r="AB3425" s="26" t="s">
        <v>6917</v>
      </c>
      <c r="AF3425" t="str">
        <f t="shared" si="53"/>
        <v/>
      </c>
    </row>
    <row r="3426" spans="1:32" s="28" customFormat="1">
      <c r="A3426" s="27"/>
      <c r="B3426" s="27"/>
      <c r="C3426" s="27"/>
      <c r="D3426" s="27"/>
      <c r="E3426" s="27"/>
      <c r="F3426" s="27"/>
      <c r="G3426" s="27"/>
      <c r="H3426" s="27"/>
      <c r="I3426" s="27"/>
      <c r="J3426" s="27"/>
      <c r="K3426" s="27"/>
      <c r="L3426" s="26" t="s">
        <v>6029</v>
      </c>
      <c r="M3426" s="27"/>
      <c r="N3426" s="27"/>
      <c r="O3426" s="27"/>
      <c r="P3426" s="27"/>
      <c r="Q3426" s="27"/>
      <c r="R3426" s="27"/>
      <c r="S3426" s="27"/>
      <c r="T3426" s="27"/>
      <c r="U3426" s="27"/>
      <c r="V3426" s="27"/>
      <c r="W3426" s="27"/>
      <c r="X3426" s="27"/>
      <c r="AA3426" s="26" t="s">
        <v>6855</v>
      </c>
      <c r="AF3426" t="str">
        <f t="shared" si="53"/>
        <v/>
      </c>
    </row>
    <row r="3427" spans="1:32" s="28" customFormat="1">
      <c r="A3427"/>
      <c r="B3427"/>
      <c r="C3427"/>
      <c r="D3427"/>
      <c r="E3427"/>
      <c r="F3427"/>
      <c r="G3427"/>
      <c r="H3427"/>
      <c r="I3427"/>
      <c r="J3427"/>
      <c r="K3427" s="26" t="s">
        <v>6920</v>
      </c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AA3427" s="26" t="s">
        <v>6670</v>
      </c>
      <c r="AF3427" t="str">
        <f t="shared" si="53"/>
        <v/>
      </c>
    </row>
    <row r="3428" spans="1:32" s="28" customFormat="1">
      <c r="L3428" s="26" t="s">
        <v>6521</v>
      </c>
      <c r="AA3428" s="26" t="s">
        <v>6550</v>
      </c>
      <c r="AF3428" t="str">
        <f t="shared" si="53"/>
        <v/>
      </c>
    </row>
    <row r="3429" spans="1:32" s="28" customFormat="1">
      <c r="L3429" s="26" t="s">
        <v>6525</v>
      </c>
      <c r="AA3429" s="26" t="s">
        <v>6590</v>
      </c>
      <c r="AF3429" t="str">
        <f t="shared" si="53"/>
        <v/>
      </c>
    </row>
    <row r="3430" spans="1:32">
      <c r="L3430" s="26" t="s">
        <v>6921</v>
      </c>
      <c r="Y3430" s="26" t="s">
        <v>6922</v>
      </c>
      <c r="Z3430" s="26" t="s">
        <v>6923</v>
      </c>
      <c r="AA3430" s="26" t="s">
        <v>6924</v>
      </c>
      <c r="AB3430" s="26" t="s">
        <v>6922</v>
      </c>
      <c r="AF3430" t="str">
        <f t="shared" si="53"/>
        <v/>
      </c>
    </row>
    <row r="3431" spans="1:32">
      <c r="A3431" s="28"/>
      <c r="B3431" s="28"/>
      <c r="C3431" s="28"/>
      <c r="D3431" s="28"/>
      <c r="E3431" s="28"/>
      <c r="F3431" s="28"/>
      <c r="G3431" s="28"/>
      <c r="H3431" s="28"/>
      <c r="I3431" s="28"/>
      <c r="J3431" s="28"/>
      <c r="K3431" s="28"/>
      <c r="L3431" s="26" t="s">
        <v>711</v>
      </c>
      <c r="M3431" s="28"/>
      <c r="N3431" s="28"/>
      <c r="O3431" s="28"/>
      <c r="P3431" s="28"/>
      <c r="Q3431" s="28"/>
      <c r="R3431" s="28"/>
      <c r="S3431" s="28"/>
      <c r="T3431" s="28"/>
      <c r="U3431" s="28"/>
      <c r="V3431" s="28"/>
      <c r="W3431" s="28"/>
      <c r="X3431" s="28"/>
      <c r="Y3431" s="26" t="s">
        <v>6925</v>
      </c>
      <c r="Z3431" s="26" t="s">
        <v>6926</v>
      </c>
      <c r="AA3431" s="26" t="s">
        <v>6927</v>
      </c>
      <c r="AB3431" s="26" t="s">
        <v>6925</v>
      </c>
      <c r="AF3431" t="str">
        <f t="shared" si="53"/>
        <v/>
      </c>
    </row>
    <row r="3432" spans="1:32">
      <c r="K3432" s="26" t="s">
        <v>6928</v>
      </c>
      <c r="Y3432" s="26" t="s">
        <v>6929</v>
      </c>
      <c r="Z3432" s="26" t="s">
        <v>6930</v>
      </c>
      <c r="AA3432" s="26" t="s">
        <v>6931</v>
      </c>
      <c r="AB3432" s="26" t="s">
        <v>6929</v>
      </c>
      <c r="AF3432" t="str">
        <f t="shared" si="53"/>
        <v/>
      </c>
    </row>
    <row r="3433" spans="1:32">
      <c r="L3433" s="26" t="s">
        <v>6932</v>
      </c>
      <c r="Y3433" s="26" t="s">
        <v>6933</v>
      </c>
      <c r="Z3433" s="26" t="s">
        <v>6934</v>
      </c>
      <c r="AA3433" s="26" t="s">
        <v>6935</v>
      </c>
      <c r="AB3433" s="26" t="s">
        <v>6933</v>
      </c>
      <c r="AF3433" t="str">
        <f t="shared" si="53"/>
        <v/>
      </c>
    </row>
    <row r="3434" spans="1:32">
      <c r="L3434" s="26" t="s">
        <v>6936</v>
      </c>
      <c r="Y3434" s="26" t="s">
        <v>6937</v>
      </c>
      <c r="Z3434" s="26" t="s">
        <v>6938</v>
      </c>
      <c r="AA3434" s="26" t="s">
        <v>6939</v>
      </c>
      <c r="AB3434" s="26" t="s">
        <v>6937</v>
      </c>
      <c r="AF3434" t="str">
        <f t="shared" si="53"/>
        <v/>
      </c>
    </row>
    <row r="3435" spans="1:32">
      <c r="A3435" s="28"/>
      <c r="B3435" s="28"/>
      <c r="C3435" s="28"/>
      <c r="D3435" s="28"/>
      <c r="E3435" s="28"/>
      <c r="F3435" s="28"/>
      <c r="G3435" s="28"/>
      <c r="H3435" s="28"/>
      <c r="I3435" s="28"/>
      <c r="J3435" s="28"/>
      <c r="K3435" s="28"/>
      <c r="L3435" s="28"/>
      <c r="M3435" s="26" t="s">
        <v>3080</v>
      </c>
      <c r="N3435" s="28"/>
      <c r="O3435" s="28"/>
      <c r="P3435" s="28"/>
      <c r="Q3435" s="28"/>
      <c r="R3435" s="28"/>
      <c r="S3435" s="28"/>
      <c r="T3435" s="28"/>
      <c r="U3435" s="28"/>
      <c r="V3435" s="28"/>
      <c r="W3435" s="28"/>
      <c r="X3435" s="28"/>
      <c r="Y3435" s="26" t="s">
        <v>6940</v>
      </c>
      <c r="Z3435" s="26" t="s">
        <v>6941</v>
      </c>
      <c r="AA3435" s="26" t="s">
        <v>6942</v>
      </c>
      <c r="AB3435" s="26" t="s">
        <v>6940</v>
      </c>
      <c r="AF3435" t="str">
        <f t="shared" si="53"/>
        <v/>
      </c>
    </row>
    <row r="3436" spans="1:32">
      <c r="A3436" s="28"/>
      <c r="B3436" s="28"/>
      <c r="C3436" s="28"/>
      <c r="D3436" s="28"/>
      <c r="E3436" s="28"/>
      <c r="F3436" s="28"/>
      <c r="G3436" s="28"/>
      <c r="H3436" s="28"/>
      <c r="I3436" s="28"/>
      <c r="J3436" s="28"/>
      <c r="K3436" s="28"/>
      <c r="L3436" s="28"/>
      <c r="M3436" s="26" t="s">
        <v>717</v>
      </c>
      <c r="N3436" s="28"/>
      <c r="O3436" s="28"/>
      <c r="P3436" s="28"/>
      <c r="Q3436" s="28"/>
      <c r="R3436" s="28"/>
      <c r="S3436" s="28"/>
      <c r="T3436" s="28"/>
      <c r="U3436" s="28"/>
      <c r="V3436" s="28"/>
      <c r="W3436" s="28"/>
      <c r="X3436" s="28"/>
      <c r="Y3436" s="26" t="s">
        <v>6943</v>
      </c>
      <c r="Z3436" s="26" t="s">
        <v>6944</v>
      </c>
      <c r="AA3436" s="26" t="s">
        <v>6945</v>
      </c>
      <c r="AB3436" s="26" t="s">
        <v>6943</v>
      </c>
      <c r="AF3436" t="str">
        <f t="shared" si="53"/>
        <v/>
      </c>
    </row>
    <row r="3437" spans="1:32">
      <c r="A3437" s="28"/>
      <c r="B3437" s="28"/>
      <c r="C3437" s="28"/>
      <c r="D3437" s="28"/>
      <c r="E3437" s="28"/>
      <c r="F3437" s="28"/>
      <c r="G3437" s="28"/>
      <c r="H3437" s="28"/>
      <c r="I3437" s="28"/>
      <c r="J3437" s="28"/>
      <c r="K3437" s="28"/>
      <c r="L3437" s="28"/>
      <c r="M3437" s="26" t="s">
        <v>6547</v>
      </c>
      <c r="N3437" s="28"/>
      <c r="O3437" s="28"/>
      <c r="P3437" s="28"/>
      <c r="Q3437" s="28"/>
      <c r="R3437" s="28"/>
      <c r="S3437" s="28"/>
      <c r="T3437" s="28"/>
      <c r="U3437" s="28"/>
      <c r="V3437" s="28"/>
      <c r="W3437" s="28"/>
      <c r="X3437" s="28"/>
      <c r="Y3437" s="26" t="s">
        <v>6946</v>
      </c>
      <c r="Z3437" s="26" t="s">
        <v>6947</v>
      </c>
      <c r="AA3437" s="26" t="s">
        <v>6948</v>
      </c>
      <c r="AB3437" s="26" t="s">
        <v>6946</v>
      </c>
      <c r="AF3437" t="str">
        <f t="shared" si="53"/>
        <v/>
      </c>
    </row>
    <row r="3438" spans="1:32">
      <c r="A3438" s="28"/>
      <c r="B3438" s="28"/>
      <c r="C3438" s="28"/>
      <c r="D3438" s="28"/>
      <c r="E3438" s="28"/>
      <c r="F3438" s="28"/>
      <c r="G3438" s="28"/>
      <c r="H3438" s="28"/>
      <c r="I3438" s="28"/>
      <c r="J3438" s="28"/>
      <c r="K3438" s="28"/>
      <c r="L3438" s="28"/>
      <c r="M3438" s="26" t="s">
        <v>6540</v>
      </c>
      <c r="N3438" s="28"/>
      <c r="O3438" s="28"/>
      <c r="P3438" s="28"/>
      <c r="Q3438" s="28"/>
      <c r="R3438" s="28"/>
      <c r="S3438" s="28"/>
      <c r="T3438" s="28"/>
      <c r="U3438" s="28"/>
      <c r="V3438" s="28"/>
      <c r="W3438" s="28"/>
      <c r="X3438" s="28"/>
      <c r="Y3438" s="26" t="s">
        <v>6949</v>
      </c>
      <c r="Z3438" s="26" t="s">
        <v>6950</v>
      </c>
      <c r="AA3438" s="26" t="s">
        <v>6951</v>
      </c>
      <c r="AB3438" s="26" t="s">
        <v>6949</v>
      </c>
      <c r="AF3438" t="str">
        <f t="shared" si="53"/>
        <v/>
      </c>
    </row>
    <row r="3439" spans="1:32">
      <c r="A3439" s="28"/>
      <c r="B3439" s="28"/>
      <c r="C3439" s="28"/>
      <c r="D3439" s="28"/>
      <c r="E3439" s="28"/>
      <c r="F3439" s="28"/>
      <c r="G3439" s="28"/>
      <c r="H3439" s="28"/>
      <c r="I3439" s="28"/>
      <c r="J3439" s="28"/>
      <c r="K3439" s="28"/>
      <c r="L3439" s="28"/>
      <c r="M3439" s="26" t="s">
        <v>6536</v>
      </c>
      <c r="N3439" s="28"/>
      <c r="O3439" s="28"/>
      <c r="P3439" s="28"/>
      <c r="Q3439" s="28"/>
      <c r="R3439" s="28"/>
      <c r="S3439" s="28"/>
      <c r="T3439" s="28"/>
      <c r="U3439" s="28"/>
      <c r="V3439" s="28"/>
      <c r="W3439" s="28"/>
      <c r="X3439" s="28"/>
      <c r="Y3439" s="26" t="s">
        <v>6952</v>
      </c>
      <c r="Z3439" s="26" t="s">
        <v>6953</v>
      </c>
      <c r="AA3439" s="26" t="s">
        <v>6954</v>
      </c>
      <c r="AB3439" s="26" t="s">
        <v>6952</v>
      </c>
      <c r="AF3439" t="str">
        <f t="shared" si="53"/>
        <v/>
      </c>
    </row>
    <row r="3440" spans="1:32">
      <c r="A3440" s="28"/>
      <c r="B3440" s="28"/>
      <c r="C3440" s="28"/>
      <c r="D3440" s="28"/>
      <c r="E3440" s="28"/>
      <c r="F3440" s="28"/>
      <c r="G3440" s="28"/>
      <c r="H3440" s="28"/>
      <c r="I3440" s="28"/>
      <c r="J3440" s="28"/>
      <c r="K3440" s="28"/>
      <c r="L3440" s="26" t="s">
        <v>6510</v>
      </c>
      <c r="M3440" s="28"/>
      <c r="N3440" s="28"/>
      <c r="O3440" s="28"/>
      <c r="P3440" s="28"/>
      <c r="Q3440" s="28"/>
      <c r="R3440" s="28"/>
      <c r="S3440" s="28"/>
      <c r="T3440" s="28"/>
      <c r="U3440" s="28"/>
      <c r="V3440" s="28"/>
      <c r="W3440" s="28"/>
      <c r="X3440" s="28"/>
      <c r="Y3440" s="26" t="s">
        <v>6955</v>
      </c>
      <c r="Z3440" s="26" t="s">
        <v>6956</v>
      </c>
      <c r="AA3440" s="26" t="s">
        <v>6957</v>
      </c>
      <c r="AB3440" s="26" t="s">
        <v>6955</v>
      </c>
      <c r="AF3440" t="str">
        <f t="shared" si="53"/>
        <v/>
      </c>
    </row>
    <row r="3441" spans="1:32">
      <c r="A3441" s="28"/>
      <c r="B3441" s="28"/>
      <c r="C3441" s="28"/>
      <c r="D3441" s="28"/>
      <c r="E3441" s="28"/>
      <c r="F3441" s="28"/>
      <c r="G3441" s="28"/>
      <c r="H3441" s="28"/>
      <c r="I3441" s="28"/>
      <c r="J3441" s="28"/>
      <c r="K3441" s="28"/>
      <c r="L3441" s="26" t="s">
        <v>6608</v>
      </c>
      <c r="M3441" s="28"/>
      <c r="N3441" s="28"/>
      <c r="O3441" s="28"/>
      <c r="P3441" s="28"/>
      <c r="Q3441" s="28"/>
      <c r="R3441" s="28"/>
      <c r="S3441" s="28"/>
      <c r="T3441" s="28"/>
      <c r="U3441" s="28"/>
      <c r="V3441" s="28"/>
      <c r="W3441" s="28"/>
      <c r="X3441" s="28"/>
      <c r="Y3441" s="26" t="s">
        <v>6958</v>
      </c>
      <c r="Z3441" s="26" t="s">
        <v>6959</v>
      </c>
      <c r="AA3441" s="26" t="s">
        <v>6960</v>
      </c>
      <c r="AB3441" s="26" t="s">
        <v>6958</v>
      </c>
      <c r="AF3441" t="str">
        <f t="shared" si="53"/>
        <v/>
      </c>
    </row>
    <row r="3442" spans="1:32">
      <c r="L3442" s="26" t="s">
        <v>6961</v>
      </c>
      <c r="Y3442" s="26" t="s">
        <v>6962</v>
      </c>
      <c r="Z3442" s="26" t="s">
        <v>6963</v>
      </c>
      <c r="AA3442" s="26" t="s">
        <v>6964</v>
      </c>
      <c r="AB3442" s="26" t="s">
        <v>6962</v>
      </c>
      <c r="AF3442" t="str">
        <f t="shared" si="53"/>
        <v/>
      </c>
    </row>
    <row r="3443" spans="1:32" s="28" customFormat="1">
      <c r="M3443" s="26" t="s">
        <v>6555</v>
      </c>
      <c r="AA3443" s="26" t="s">
        <v>6590</v>
      </c>
      <c r="AF3443" t="str">
        <f t="shared" si="53"/>
        <v/>
      </c>
    </row>
    <row r="3444" spans="1:32">
      <c r="L3444" s="26" t="s">
        <v>6965</v>
      </c>
      <c r="Y3444" s="26" t="s">
        <v>6966</v>
      </c>
      <c r="Z3444" s="26" t="s">
        <v>6967</v>
      </c>
      <c r="AA3444" s="26" t="s">
        <v>6968</v>
      </c>
      <c r="AB3444" s="26" t="s">
        <v>6966</v>
      </c>
      <c r="AF3444" t="str">
        <f t="shared" si="53"/>
        <v/>
      </c>
    </row>
    <row r="3445" spans="1:32">
      <c r="A3445" s="28"/>
      <c r="B3445" s="28"/>
      <c r="C3445" s="28"/>
      <c r="D3445" s="28"/>
      <c r="E3445" s="28"/>
      <c r="F3445" s="28"/>
      <c r="G3445" s="28"/>
      <c r="H3445" s="28"/>
      <c r="I3445" s="28"/>
      <c r="J3445" s="28"/>
      <c r="K3445" s="28"/>
      <c r="L3445" s="28"/>
      <c r="M3445" s="26" t="s">
        <v>711</v>
      </c>
      <c r="N3445" s="28"/>
      <c r="O3445" s="28"/>
      <c r="P3445" s="28"/>
      <c r="Q3445" s="28"/>
      <c r="R3445" s="28"/>
      <c r="S3445" s="28"/>
      <c r="T3445" s="28"/>
      <c r="U3445" s="28"/>
      <c r="V3445" s="28"/>
      <c r="W3445" s="28"/>
      <c r="X3445" s="28"/>
      <c r="Y3445" s="26" t="s">
        <v>6969</v>
      </c>
      <c r="Z3445" s="26" t="s">
        <v>6970</v>
      </c>
      <c r="AA3445" s="26" t="s">
        <v>6971</v>
      </c>
      <c r="AB3445" s="26" t="s">
        <v>6969</v>
      </c>
      <c r="AF3445" t="str">
        <f t="shared" si="53"/>
        <v/>
      </c>
    </row>
    <row r="3446" spans="1:32">
      <c r="A3446" s="28"/>
      <c r="B3446" s="28"/>
      <c r="C3446" s="28"/>
      <c r="D3446" s="28"/>
      <c r="E3446" s="28"/>
      <c r="F3446" s="28"/>
      <c r="G3446" s="28"/>
      <c r="H3446" s="28"/>
      <c r="I3446" s="28"/>
      <c r="J3446" s="28"/>
      <c r="K3446" s="28"/>
      <c r="L3446" s="28"/>
      <c r="M3446" s="26" t="s">
        <v>6521</v>
      </c>
      <c r="N3446" s="28"/>
      <c r="O3446" s="28"/>
      <c r="P3446" s="28"/>
      <c r="Q3446" s="28"/>
      <c r="R3446" s="28"/>
      <c r="S3446" s="28"/>
      <c r="T3446" s="28"/>
      <c r="U3446" s="28"/>
      <c r="V3446" s="28"/>
      <c r="W3446" s="28"/>
      <c r="X3446" s="28"/>
      <c r="Y3446" s="26" t="s">
        <v>6972</v>
      </c>
      <c r="Z3446" s="26" t="s">
        <v>6973</v>
      </c>
      <c r="AA3446" s="26" t="s">
        <v>6974</v>
      </c>
      <c r="AB3446" s="26" t="s">
        <v>6972</v>
      </c>
      <c r="AF3446" t="str">
        <f t="shared" si="53"/>
        <v/>
      </c>
    </row>
    <row r="3447" spans="1:32">
      <c r="A3447" s="28"/>
      <c r="B3447" s="28"/>
      <c r="C3447" s="28"/>
      <c r="D3447" s="28"/>
      <c r="E3447" s="28"/>
      <c r="F3447" s="28"/>
      <c r="G3447" s="28"/>
      <c r="H3447" s="28"/>
      <c r="I3447" s="28"/>
      <c r="J3447" s="28"/>
      <c r="K3447" s="28"/>
      <c r="L3447" s="28"/>
      <c r="M3447" s="26" t="s">
        <v>6524</v>
      </c>
      <c r="N3447" s="28"/>
      <c r="O3447" s="28"/>
      <c r="P3447" s="28"/>
      <c r="Q3447" s="28"/>
      <c r="R3447" s="28"/>
      <c r="S3447" s="28"/>
      <c r="T3447" s="28"/>
      <c r="U3447" s="28"/>
      <c r="V3447" s="28"/>
      <c r="W3447" s="28"/>
      <c r="X3447" s="28"/>
      <c r="Y3447" s="26" t="s">
        <v>6975</v>
      </c>
      <c r="Z3447" s="26" t="s">
        <v>6976</v>
      </c>
      <c r="AA3447" s="26" t="s">
        <v>6977</v>
      </c>
      <c r="AB3447" s="26" t="s">
        <v>6975</v>
      </c>
      <c r="AF3447" t="str">
        <f t="shared" si="53"/>
        <v/>
      </c>
    </row>
    <row r="3448" spans="1:32" s="28" customFormat="1">
      <c r="M3448" s="26" t="s">
        <v>6525</v>
      </c>
      <c r="AA3448" s="26" t="s">
        <v>5642</v>
      </c>
      <c r="AF3448" t="str">
        <f t="shared" si="53"/>
        <v/>
      </c>
    </row>
    <row r="3449" spans="1:32">
      <c r="A3449" s="28"/>
      <c r="B3449" s="28"/>
      <c r="C3449" s="28"/>
      <c r="D3449" s="28"/>
      <c r="E3449" s="28"/>
      <c r="F3449" s="28"/>
      <c r="G3449" s="28"/>
      <c r="H3449" s="28"/>
      <c r="I3449" s="28"/>
      <c r="J3449" s="28"/>
      <c r="K3449" s="28"/>
      <c r="L3449" s="26" t="s">
        <v>6685</v>
      </c>
      <c r="M3449" s="28"/>
      <c r="N3449" s="28"/>
      <c r="O3449" s="28"/>
      <c r="P3449" s="28"/>
      <c r="Q3449" s="28"/>
      <c r="R3449" s="28"/>
      <c r="S3449" s="28"/>
      <c r="T3449" s="28"/>
      <c r="U3449" s="28"/>
      <c r="V3449" s="28"/>
      <c r="W3449" s="28"/>
      <c r="X3449" s="28"/>
      <c r="Y3449" s="26" t="s">
        <v>6978</v>
      </c>
      <c r="Z3449" s="26" t="s">
        <v>6979</v>
      </c>
      <c r="AA3449" s="26" t="s">
        <v>6980</v>
      </c>
      <c r="AB3449" s="26" t="s">
        <v>6978</v>
      </c>
      <c r="AF3449" t="str">
        <f t="shared" si="53"/>
        <v/>
      </c>
    </row>
    <row r="3450" spans="1:32">
      <c r="A3450" s="28"/>
      <c r="B3450" s="28"/>
      <c r="C3450" s="28"/>
      <c r="D3450" s="28"/>
      <c r="E3450" s="28"/>
      <c r="F3450" s="28"/>
      <c r="G3450" s="28"/>
      <c r="H3450" s="28"/>
      <c r="I3450" s="28"/>
      <c r="J3450" s="28"/>
      <c r="K3450" s="28"/>
      <c r="L3450" s="26" t="s">
        <v>6689</v>
      </c>
      <c r="M3450" s="28"/>
      <c r="N3450" s="28"/>
      <c r="O3450" s="28"/>
      <c r="P3450" s="28"/>
      <c r="Q3450" s="28"/>
      <c r="R3450" s="28"/>
      <c r="S3450" s="28"/>
      <c r="T3450" s="28"/>
      <c r="U3450" s="28"/>
      <c r="V3450" s="28"/>
      <c r="W3450" s="28"/>
      <c r="X3450" s="28"/>
      <c r="Y3450" s="26" t="s">
        <v>6981</v>
      </c>
      <c r="Z3450" s="26" t="s">
        <v>6982</v>
      </c>
      <c r="AA3450" s="26" t="s">
        <v>6983</v>
      </c>
      <c r="AB3450" s="26" t="s">
        <v>6981</v>
      </c>
      <c r="AF3450" t="str">
        <f t="shared" si="53"/>
        <v/>
      </c>
    </row>
    <row r="3451" spans="1:32">
      <c r="A3451" s="28"/>
      <c r="B3451" s="28"/>
      <c r="C3451" s="28"/>
      <c r="D3451" s="28"/>
      <c r="E3451" s="28"/>
      <c r="F3451" s="28"/>
      <c r="G3451" s="28"/>
      <c r="H3451" s="28"/>
      <c r="I3451" s="28"/>
      <c r="J3451" s="28"/>
      <c r="K3451" s="28"/>
      <c r="L3451" s="26" t="s">
        <v>6623</v>
      </c>
      <c r="M3451" s="28"/>
      <c r="N3451" s="28"/>
      <c r="O3451" s="28"/>
      <c r="P3451" s="28"/>
      <c r="Q3451" s="28"/>
      <c r="R3451" s="28"/>
      <c r="S3451" s="28"/>
      <c r="T3451" s="28"/>
      <c r="U3451" s="28"/>
      <c r="V3451" s="28"/>
      <c r="W3451" s="28"/>
      <c r="X3451" s="28"/>
      <c r="Y3451" s="26" t="s">
        <v>6984</v>
      </c>
      <c r="Z3451" s="26" t="s">
        <v>6985</v>
      </c>
      <c r="AA3451" s="26" t="s">
        <v>6986</v>
      </c>
      <c r="AB3451" s="26" t="s">
        <v>6984</v>
      </c>
      <c r="AF3451" t="str">
        <f t="shared" si="53"/>
        <v/>
      </c>
    </row>
    <row r="3452" spans="1:32">
      <c r="A3452" s="28"/>
      <c r="B3452" s="28"/>
      <c r="C3452" s="28"/>
      <c r="D3452" s="28"/>
      <c r="E3452" s="28"/>
      <c r="F3452" s="28"/>
      <c r="G3452" s="28"/>
      <c r="H3452" s="28"/>
      <c r="I3452" s="28"/>
      <c r="J3452" s="28"/>
      <c r="K3452" s="28"/>
      <c r="L3452" s="26" t="s">
        <v>6563</v>
      </c>
      <c r="M3452" s="28"/>
      <c r="N3452" s="28"/>
      <c r="O3452" s="28"/>
      <c r="P3452" s="28"/>
      <c r="Q3452" s="28"/>
      <c r="R3452" s="28"/>
      <c r="S3452" s="28"/>
      <c r="T3452" s="28"/>
      <c r="U3452" s="28"/>
      <c r="V3452" s="28"/>
      <c r="W3452" s="28"/>
      <c r="X3452" s="28"/>
      <c r="Y3452" s="26" t="s">
        <v>6987</v>
      </c>
      <c r="Z3452" s="26" t="s">
        <v>6988</v>
      </c>
      <c r="AA3452" s="26" t="s">
        <v>6989</v>
      </c>
      <c r="AB3452" s="26" t="s">
        <v>6987</v>
      </c>
      <c r="AF3452" t="str">
        <f t="shared" si="53"/>
        <v/>
      </c>
    </row>
    <row r="3453" spans="1:32">
      <c r="A3453" s="28"/>
      <c r="B3453" s="28"/>
      <c r="C3453" s="28"/>
      <c r="D3453" s="28"/>
      <c r="E3453" s="28"/>
      <c r="F3453" s="28"/>
      <c r="G3453" s="28"/>
      <c r="H3453" s="28"/>
      <c r="I3453" s="28"/>
      <c r="J3453" s="28"/>
      <c r="K3453" s="28"/>
      <c r="L3453" s="26" t="s">
        <v>6559</v>
      </c>
      <c r="M3453" s="28"/>
      <c r="N3453" s="28"/>
      <c r="O3453" s="28"/>
      <c r="P3453" s="28"/>
      <c r="Q3453" s="28"/>
      <c r="R3453" s="28"/>
      <c r="S3453" s="28"/>
      <c r="T3453" s="28"/>
      <c r="U3453" s="28"/>
      <c r="V3453" s="28"/>
      <c r="W3453" s="28"/>
      <c r="X3453" s="28"/>
      <c r="Y3453" s="26" t="s">
        <v>6990</v>
      </c>
      <c r="Z3453" s="26" t="s">
        <v>6991</v>
      </c>
      <c r="AA3453" s="26" t="s">
        <v>6992</v>
      </c>
      <c r="AB3453" s="26" t="s">
        <v>6990</v>
      </c>
      <c r="AF3453" t="str">
        <f t="shared" si="53"/>
        <v/>
      </c>
    </row>
    <row r="3454" spans="1:32">
      <c r="L3454" s="26" t="s">
        <v>6993</v>
      </c>
      <c r="Y3454" s="26" t="s">
        <v>6994</v>
      </c>
      <c r="Z3454" s="26" t="s">
        <v>6995</v>
      </c>
      <c r="AA3454" s="26" t="s">
        <v>6996</v>
      </c>
      <c r="AB3454" s="26" t="s">
        <v>6994</v>
      </c>
      <c r="AF3454" t="str">
        <f t="shared" si="53"/>
        <v/>
      </c>
    </row>
    <row r="3455" spans="1:32">
      <c r="A3455" s="28"/>
      <c r="B3455" s="28"/>
      <c r="C3455" s="28"/>
      <c r="D3455" s="28"/>
      <c r="E3455" s="28"/>
      <c r="F3455" s="28"/>
      <c r="G3455" s="28"/>
      <c r="H3455" s="28"/>
      <c r="I3455" s="28"/>
      <c r="J3455" s="28"/>
      <c r="K3455" s="28"/>
      <c r="L3455" s="26" t="s">
        <v>6709</v>
      </c>
      <c r="M3455" s="28"/>
      <c r="N3455" s="28"/>
      <c r="O3455" s="28"/>
      <c r="P3455" s="28"/>
      <c r="Q3455" s="28"/>
      <c r="R3455" s="28"/>
      <c r="S3455" s="28"/>
      <c r="T3455" s="28"/>
      <c r="U3455" s="28"/>
      <c r="V3455" s="28"/>
      <c r="W3455" s="28"/>
      <c r="X3455" s="28"/>
      <c r="Y3455" s="26" t="s">
        <v>6997</v>
      </c>
      <c r="Z3455" s="26" t="s">
        <v>6998</v>
      </c>
      <c r="AA3455" s="26" t="s">
        <v>6999</v>
      </c>
      <c r="AB3455" s="26" t="s">
        <v>6997</v>
      </c>
      <c r="AF3455" t="str">
        <f t="shared" si="53"/>
        <v/>
      </c>
    </row>
    <row r="3456" spans="1:32" s="27" customFormat="1">
      <c r="A3456" s="28"/>
      <c r="B3456" s="28"/>
      <c r="C3456" s="28"/>
      <c r="D3456" s="28"/>
      <c r="E3456" s="28"/>
      <c r="F3456" s="28"/>
      <c r="G3456" s="28"/>
      <c r="H3456" s="28"/>
      <c r="I3456" s="28"/>
      <c r="J3456" s="28"/>
      <c r="K3456" s="28"/>
      <c r="L3456" s="26" t="s">
        <v>6677</v>
      </c>
      <c r="M3456" s="28"/>
      <c r="N3456" s="28"/>
      <c r="O3456" s="28"/>
      <c r="P3456" s="28"/>
      <c r="Q3456" s="28"/>
      <c r="R3456" s="28"/>
      <c r="S3456" s="28"/>
      <c r="T3456" s="28"/>
      <c r="U3456" s="28"/>
      <c r="V3456" s="28"/>
      <c r="W3456" s="28"/>
      <c r="X3456" s="28"/>
      <c r="AA3456" s="26" t="s">
        <v>6028</v>
      </c>
      <c r="AF3456" t="str">
        <f t="shared" si="53"/>
        <v/>
      </c>
    </row>
    <row r="3457" spans="1:32">
      <c r="A3457" s="28"/>
      <c r="B3457" s="28"/>
      <c r="C3457" s="28"/>
      <c r="D3457" s="28"/>
      <c r="E3457" s="28"/>
      <c r="F3457" s="28"/>
      <c r="G3457" s="28"/>
      <c r="H3457" s="28"/>
      <c r="I3457" s="28"/>
      <c r="J3457" s="28"/>
      <c r="K3457" s="28"/>
      <c r="L3457" s="26" t="s">
        <v>6681</v>
      </c>
      <c r="M3457" s="28"/>
      <c r="N3457" s="28"/>
      <c r="O3457" s="28"/>
      <c r="P3457" s="28"/>
      <c r="Q3457" s="28"/>
      <c r="R3457" s="28"/>
      <c r="S3457" s="28"/>
      <c r="T3457" s="28"/>
      <c r="U3457" s="28"/>
      <c r="V3457" s="28"/>
      <c r="W3457" s="28"/>
      <c r="X3457" s="28"/>
      <c r="Y3457" s="26" t="s">
        <v>7000</v>
      </c>
      <c r="Z3457" s="26" t="s">
        <v>7001</v>
      </c>
      <c r="AA3457" s="26" t="s">
        <v>7002</v>
      </c>
      <c r="AB3457" s="26" t="s">
        <v>7000</v>
      </c>
      <c r="AF3457" t="str">
        <f t="shared" si="53"/>
        <v/>
      </c>
    </row>
    <row r="3458" spans="1:32" s="28" customFormat="1">
      <c r="L3458" s="26" t="s">
        <v>6574</v>
      </c>
      <c r="AA3458" s="26" t="s">
        <v>6622</v>
      </c>
      <c r="AF3458" t="str">
        <f t="shared" si="53"/>
        <v/>
      </c>
    </row>
    <row r="3459" spans="1:32" s="28" customFormat="1">
      <c r="A3459"/>
      <c r="B3459"/>
      <c r="C3459"/>
      <c r="D3459"/>
      <c r="E3459"/>
      <c r="F3459"/>
      <c r="G3459"/>
      <c r="H3459"/>
      <c r="I3459"/>
      <c r="J3459"/>
      <c r="K3459"/>
      <c r="L3459" s="26" t="s">
        <v>7003</v>
      </c>
      <c r="M3459"/>
      <c r="N3459"/>
      <c r="O3459"/>
      <c r="P3459"/>
      <c r="Q3459"/>
      <c r="R3459"/>
      <c r="S3459"/>
      <c r="T3459"/>
      <c r="U3459"/>
      <c r="V3459"/>
      <c r="W3459"/>
      <c r="X3459"/>
      <c r="AA3459" s="26" t="s">
        <v>6630</v>
      </c>
      <c r="AF3459" t="str">
        <f t="shared" ref="AF3459:AF3522" si="54">IFERROR(VLOOKUP(AE3459, $Z$2:$AA$4500,2,0),"")</f>
        <v/>
      </c>
    </row>
    <row r="3460" spans="1:32">
      <c r="M3460" s="26" t="s">
        <v>7004</v>
      </c>
      <c r="Y3460" s="26" t="s">
        <v>7005</v>
      </c>
      <c r="Z3460" s="26" t="s">
        <v>7006</v>
      </c>
      <c r="AA3460" s="26" t="s">
        <v>7007</v>
      </c>
      <c r="AB3460" s="26" t="s">
        <v>7005</v>
      </c>
      <c r="AF3460" t="str">
        <f t="shared" si="54"/>
        <v/>
      </c>
    </row>
    <row r="3461" spans="1:32" s="28" customFormat="1">
      <c r="M3461" s="26" t="s">
        <v>6568</v>
      </c>
      <c r="AA3461" s="26" t="s">
        <v>5148</v>
      </c>
      <c r="AF3461" t="str">
        <f t="shared" si="54"/>
        <v/>
      </c>
    </row>
    <row r="3462" spans="1:32">
      <c r="A3462" s="28"/>
      <c r="B3462" s="28"/>
      <c r="C3462" s="28"/>
      <c r="D3462" s="28"/>
      <c r="E3462" s="28"/>
      <c r="F3462" s="28"/>
      <c r="G3462" s="28"/>
      <c r="H3462" s="28"/>
      <c r="I3462" s="28"/>
      <c r="J3462" s="28"/>
      <c r="K3462" s="28"/>
      <c r="L3462" s="28"/>
      <c r="M3462" s="26" t="s">
        <v>6569</v>
      </c>
      <c r="N3462" s="28"/>
      <c r="O3462" s="28"/>
      <c r="P3462" s="28"/>
      <c r="Q3462" s="28"/>
      <c r="R3462" s="28"/>
      <c r="S3462" s="28"/>
      <c r="T3462" s="28"/>
      <c r="U3462" s="28"/>
      <c r="V3462" s="28"/>
      <c r="W3462" s="28"/>
      <c r="X3462" s="28"/>
      <c r="Y3462" s="26" t="s">
        <v>7008</v>
      </c>
      <c r="Z3462" s="26" t="s">
        <v>7009</v>
      </c>
      <c r="AA3462" s="26" t="s">
        <v>7010</v>
      </c>
      <c r="AB3462" s="26" t="s">
        <v>7008</v>
      </c>
      <c r="AF3462" t="str">
        <f t="shared" si="54"/>
        <v/>
      </c>
    </row>
    <row r="3463" spans="1:32">
      <c r="A3463" s="28"/>
      <c r="B3463" s="28"/>
      <c r="C3463" s="28"/>
      <c r="D3463" s="28"/>
      <c r="E3463" s="28"/>
      <c r="F3463" s="28"/>
      <c r="G3463" s="28"/>
      <c r="H3463" s="28"/>
      <c r="I3463" s="28"/>
      <c r="J3463" s="28"/>
      <c r="K3463" s="28"/>
      <c r="L3463" s="28"/>
      <c r="M3463" s="26" t="s">
        <v>6570</v>
      </c>
      <c r="N3463" s="28"/>
      <c r="O3463" s="28"/>
      <c r="P3463" s="28"/>
      <c r="Q3463" s="28"/>
      <c r="R3463" s="28"/>
      <c r="S3463" s="28"/>
      <c r="T3463" s="28"/>
      <c r="U3463" s="28"/>
      <c r="V3463" s="28"/>
      <c r="W3463" s="28"/>
      <c r="X3463" s="28"/>
      <c r="Y3463" s="26" t="s">
        <v>7011</v>
      </c>
      <c r="Z3463" s="26" t="s">
        <v>7012</v>
      </c>
      <c r="AA3463" s="26" t="s">
        <v>7013</v>
      </c>
      <c r="AB3463" s="26" t="s">
        <v>7011</v>
      </c>
      <c r="AF3463" t="str">
        <f t="shared" si="54"/>
        <v/>
      </c>
    </row>
    <row r="3464" spans="1:32">
      <c r="J3464" s="26" t="s">
        <v>7014</v>
      </c>
      <c r="Y3464" s="26" t="s">
        <v>7015</v>
      </c>
      <c r="Z3464" s="26" t="s">
        <v>7016</v>
      </c>
      <c r="AA3464" s="26" t="s">
        <v>7017</v>
      </c>
      <c r="AB3464" s="26" t="s">
        <v>7015</v>
      </c>
      <c r="AF3464" t="str">
        <f t="shared" si="54"/>
        <v/>
      </c>
    </row>
    <row r="3465" spans="1:32" s="28" customFormat="1">
      <c r="A3465"/>
      <c r="B3465"/>
      <c r="C3465"/>
      <c r="D3465"/>
      <c r="E3465"/>
      <c r="F3465"/>
      <c r="G3465"/>
      <c r="H3465"/>
      <c r="I3465"/>
      <c r="J3465"/>
      <c r="K3465" s="26" t="s">
        <v>7018</v>
      </c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AA3465" s="26" t="s">
        <v>2179</v>
      </c>
      <c r="AF3465" t="str">
        <f t="shared" si="54"/>
        <v/>
      </c>
    </row>
    <row r="3466" spans="1:32" s="28" customFormat="1">
      <c r="A3466"/>
      <c r="B3466"/>
      <c r="C3466"/>
      <c r="D3466"/>
      <c r="E3466"/>
      <c r="F3466"/>
      <c r="G3466"/>
      <c r="H3466"/>
      <c r="I3466"/>
      <c r="J3466"/>
      <c r="K3466" s="26" t="s">
        <v>7019</v>
      </c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AA3466" s="26" t="s">
        <v>5149</v>
      </c>
      <c r="AF3466" t="str">
        <f t="shared" si="54"/>
        <v/>
      </c>
    </row>
    <row r="3467" spans="1:32" s="28" customFormat="1">
      <c r="A3467"/>
      <c r="B3467"/>
      <c r="C3467"/>
      <c r="D3467"/>
      <c r="E3467"/>
      <c r="F3467"/>
      <c r="G3467"/>
      <c r="H3467"/>
      <c r="I3467"/>
      <c r="J3467"/>
      <c r="K3467" s="26" t="s">
        <v>7020</v>
      </c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AA3467" s="26" t="s">
        <v>6647</v>
      </c>
      <c r="AF3467" t="str">
        <f t="shared" si="54"/>
        <v/>
      </c>
    </row>
    <row r="3468" spans="1:32" s="28" customFormat="1">
      <c r="A3468"/>
      <c r="B3468"/>
      <c r="C3468"/>
      <c r="D3468"/>
      <c r="E3468"/>
      <c r="F3468"/>
      <c r="G3468"/>
      <c r="H3468"/>
      <c r="I3468"/>
      <c r="J3468"/>
      <c r="K3468"/>
      <c r="L3468" s="26" t="s">
        <v>7021</v>
      </c>
      <c r="M3468"/>
      <c r="N3468"/>
      <c r="O3468"/>
      <c r="P3468"/>
      <c r="Q3468"/>
      <c r="R3468"/>
      <c r="S3468"/>
      <c r="T3468"/>
      <c r="U3468"/>
      <c r="V3468"/>
      <c r="W3468"/>
      <c r="X3468"/>
      <c r="AA3468" s="26" t="s">
        <v>6643</v>
      </c>
      <c r="AF3468" t="str">
        <f t="shared" si="54"/>
        <v/>
      </c>
    </row>
    <row r="3469" spans="1:32" s="28" customFormat="1">
      <c r="A3469"/>
      <c r="B3469"/>
      <c r="C3469"/>
      <c r="D3469"/>
      <c r="E3469"/>
      <c r="F3469"/>
      <c r="G3469"/>
      <c r="H3469"/>
      <c r="I3469"/>
      <c r="J3469"/>
      <c r="K3469"/>
      <c r="L3469" s="26" t="s">
        <v>7022</v>
      </c>
      <c r="M3469"/>
      <c r="N3469"/>
      <c r="O3469"/>
      <c r="P3469"/>
      <c r="Q3469"/>
      <c r="R3469"/>
      <c r="S3469"/>
      <c r="T3469"/>
      <c r="U3469"/>
      <c r="V3469"/>
      <c r="W3469"/>
      <c r="X3469"/>
      <c r="AA3469" s="26" t="s">
        <v>6639</v>
      </c>
      <c r="AF3469" t="str">
        <f t="shared" si="54"/>
        <v/>
      </c>
    </row>
    <row r="3470" spans="1:32" s="28" customFormat="1">
      <c r="A3470"/>
      <c r="B3470"/>
      <c r="C3470"/>
      <c r="D3470"/>
      <c r="E3470"/>
      <c r="F3470"/>
      <c r="G3470"/>
      <c r="H3470"/>
      <c r="I3470"/>
      <c r="J3470"/>
      <c r="K3470" s="26" t="s">
        <v>7023</v>
      </c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AA3470" s="26" t="s">
        <v>6611</v>
      </c>
      <c r="AF3470" t="str">
        <f t="shared" si="54"/>
        <v/>
      </c>
    </row>
    <row r="3471" spans="1:32" s="28" customFormat="1">
      <c r="A3471" s="27"/>
      <c r="B3471" s="27"/>
      <c r="C3471" s="27"/>
      <c r="D3471" s="27"/>
      <c r="E3471" s="27"/>
      <c r="F3471" s="27"/>
      <c r="G3471" s="27"/>
      <c r="H3471" s="27"/>
      <c r="I3471" s="27"/>
      <c r="J3471" s="26" t="s">
        <v>6029</v>
      </c>
      <c r="K3471" s="27"/>
      <c r="L3471" s="27"/>
      <c r="M3471" s="27"/>
      <c r="N3471" s="27"/>
      <c r="O3471" s="27"/>
      <c r="P3471" s="27"/>
      <c r="Q3471" s="27"/>
      <c r="R3471" s="27"/>
      <c r="S3471" s="27"/>
      <c r="T3471" s="27"/>
      <c r="U3471" s="27"/>
      <c r="V3471" s="27"/>
      <c r="W3471" s="27"/>
      <c r="X3471" s="27"/>
      <c r="AA3471" s="26" t="s">
        <v>6716</v>
      </c>
      <c r="AF3471" t="str">
        <f t="shared" si="54"/>
        <v/>
      </c>
    </row>
    <row r="3472" spans="1:32">
      <c r="J3472" s="26" t="s">
        <v>7024</v>
      </c>
      <c r="Y3472" s="26" t="s">
        <v>7025</v>
      </c>
      <c r="Z3472" s="26" t="s">
        <v>7026</v>
      </c>
      <c r="AA3472" s="26" t="s">
        <v>7027</v>
      </c>
      <c r="AB3472" s="26" t="s">
        <v>7025</v>
      </c>
      <c r="AF3472" t="str">
        <f t="shared" si="54"/>
        <v/>
      </c>
    </row>
    <row r="3473" spans="1:32" s="28" customFormat="1">
      <c r="A3473"/>
      <c r="B3473"/>
      <c r="C3473"/>
      <c r="D3473"/>
      <c r="E3473"/>
      <c r="F3473"/>
      <c r="G3473"/>
      <c r="H3473"/>
      <c r="I3473"/>
      <c r="J3473"/>
      <c r="K3473" s="26" t="s">
        <v>7028</v>
      </c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AA3473" s="26" t="s">
        <v>6654</v>
      </c>
      <c r="AF3473" t="str">
        <f t="shared" si="54"/>
        <v/>
      </c>
    </row>
    <row r="3474" spans="1:32">
      <c r="L3474" s="26" t="s">
        <v>7029</v>
      </c>
      <c r="Y3474" s="26" t="s">
        <v>7030</v>
      </c>
      <c r="Z3474" s="26" t="s">
        <v>7031</v>
      </c>
      <c r="AA3474" s="26" t="s">
        <v>7032</v>
      </c>
      <c r="AB3474" s="26" t="s">
        <v>7030</v>
      </c>
      <c r="AF3474" t="str">
        <f t="shared" si="54"/>
        <v/>
      </c>
    </row>
    <row r="3475" spans="1:32" s="28" customFormat="1">
      <c r="A3475"/>
      <c r="B3475"/>
      <c r="C3475"/>
      <c r="D3475"/>
      <c r="E3475"/>
      <c r="F3475"/>
      <c r="G3475"/>
      <c r="H3475"/>
      <c r="I3475"/>
      <c r="J3475"/>
      <c r="K3475"/>
      <c r="L3475" s="26" t="s">
        <v>7033</v>
      </c>
      <c r="M3475"/>
      <c r="N3475"/>
      <c r="O3475"/>
      <c r="P3475"/>
      <c r="Q3475"/>
      <c r="R3475"/>
      <c r="S3475"/>
      <c r="T3475"/>
      <c r="U3475"/>
      <c r="V3475"/>
      <c r="W3475"/>
      <c r="X3475"/>
      <c r="AA3475" s="26" t="s">
        <v>5148</v>
      </c>
      <c r="AF3475" t="str">
        <f t="shared" si="54"/>
        <v/>
      </c>
    </row>
    <row r="3476" spans="1:32" s="28" customFormat="1">
      <c r="A3476"/>
      <c r="B3476"/>
      <c r="C3476"/>
      <c r="D3476"/>
      <c r="E3476"/>
      <c r="F3476"/>
      <c r="G3476"/>
      <c r="H3476"/>
      <c r="I3476"/>
      <c r="J3476"/>
      <c r="K3476"/>
      <c r="L3476" s="26" t="s">
        <v>7034</v>
      </c>
      <c r="M3476"/>
      <c r="N3476"/>
      <c r="O3476"/>
      <c r="P3476"/>
      <c r="Q3476"/>
      <c r="R3476"/>
      <c r="S3476"/>
      <c r="T3476"/>
      <c r="U3476"/>
      <c r="V3476"/>
      <c r="W3476"/>
      <c r="X3476"/>
      <c r="AA3476" s="26" t="s">
        <v>6622</v>
      </c>
      <c r="AF3476" t="str">
        <f t="shared" si="54"/>
        <v/>
      </c>
    </row>
    <row r="3477" spans="1:32" s="28" customFormat="1">
      <c r="A3477"/>
      <c r="B3477"/>
      <c r="C3477"/>
      <c r="D3477"/>
      <c r="E3477"/>
      <c r="F3477"/>
      <c r="G3477"/>
      <c r="H3477"/>
      <c r="I3477"/>
      <c r="J3477"/>
      <c r="K3477"/>
      <c r="L3477"/>
      <c r="M3477" s="26" t="s">
        <v>7035</v>
      </c>
      <c r="N3477"/>
      <c r="O3477"/>
      <c r="P3477"/>
      <c r="Q3477"/>
      <c r="R3477"/>
      <c r="S3477"/>
      <c r="T3477"/>
      <c r="U3477"/>
      <c r="V3477"/>
      <c r="W3477"/>
      <c r="X3477"/>
      <c r="AA3477" s="26" t="s">
        <v>6626</v>
      </c>
      <c r="AF3477" t="str">
        <f t="shared" si="54"/>
        <v/>
      </c>
    </row>
    <row r="3478" spans="1:32" s="28" customFormat="1">
      <c r="A3478"/>
      <c r="B3478"/>
      <c r="C3478"/>
      <c r="D3478"/>
      <c r="E3478"/>
      <c r="F3478"/>
      <c r="G3478"/>
      <c r="H3478"/>
      <c r="I3478"/>
      <c r="J3478"/>
      <c r="K3478"/>
      <c r="L3478"/>
      <c r="M3478" s="26" t="s">
        <v>7036</v>
      </c>
      <c r="N3478"/>
      <c r="O3478"/>
      <c r="P3478"/>
      <c r="Q3478"/>
      <c r="R3478"/>
      <c r="S3478"/>
      <c r="T3478"/>
      <c r="U3478"/>
      <c r="V3478"/>
      <c r="W3478"/>
      <c r="X3478"/>
      <c r="AA3478" s="26" t="s">
        <v>6630</v>
      </c>
      <c r="AF3478" t="str">
        <f t="shared" si="54"/>
        <v/>
      </c>
    </row>
    <row r="3479" spans="1:32" s="28" customFormat="1">
      <c r="A3479"/>
      <c r="B3479"/>
      <c r="C3479"/>
      <c r="D3479"/>
      <c r="E3479"/>
      <c r="F3479"/>
      <c r="G3479"/>
      <c r="H3479"/>
      <c r="I3479"/>
      <c r="J3479"/>
      <c r="K3479"/>
      <c r="L3479" s="26" t="s">
        <v>7037</v>
      </c>
      <c r="M3479"/>
      <c r="N3479"/>
      <c r="O3479"/>
      <c r="P3479"/>
      <c r="Q3479"/>
      <c r="R3479"/>
      <c r="S3479"/>
      <c r="T3479"/>
      <c r="U3479"/>
      <c r="V3479"/>
      <c r="W3479"/>
      <c r="X3479"/>
      <c r="AA3479" s="26" t="s">
        <v>6775</v>
      </c>
      <c r="AF3479" t="str">
        <f t="shared" si="54"/>
        <v/>
      </c>
    </row>
    <row r="3480" spans="1:32" s="28" customFormat="1">
      <c r="M3480" s="26" t="s">
        <v>640</v>
      </c>
      <c r="AA3480" s="26" t="s">
        <v>6778</v>
      </c>
      <c r="AF3480" t="str">
        <f t="shared" si="54"/>
        <v/>
      </c>
    </row>
    <row r="3481" spans="1:32" s="28" customFormat="1">
      <c r="M3481" s="26" t="s">
        <v>1857</v>
      </c>
      <c r="AA3481" s="26" t="s">
        <v>6732</v>
      </c>
      <c r="AF3481" t="str">
        <f t="shared" si="54"/>
        <v/>
      </c>
    </row>
    <row r="3482" spans="1:32" s="28" customFormat="1">
      <c r="A3482"/>
      <c r="B3482"/>
      <c r="C3482"/>
      <c r="D3482"/>
      <c r="E3482"/>
      <c r="F3482"/>
      <c r="G3482"/>
      <c r="H3482"/>
      <c r="I3482"/>
      <c r="J3482"/>
      <c r="K3482"/>
      <c r="L3482" s="26" t="s">
        <v>7038</v>
      </c>
      <c r="M3482"/>
      <c r="N3482"/>
      <c r="O3482"/>
      <c r="P3482"/>
      <c r="Q3482"/>
      <c r="R3482"/>
      <c r="S3482"/>
      <c r="T3482"/>
      <c r="U3482"/>
      <c r="V3482"/>
      <c r="W3482"/>
      <c r="X3482"/>
      <c r="AA3482" s="26" t="s">
        <v>6660</v>
      </c>
      <c r="AF3482" t="str">
        <f t="shared" si="54"/>
        <v/>
      </c>
    </row>
    <row r="3483" spans="1:32" s="28" customFormat="1">
      <c r="A3483"/>
      <c r="B3483"/>
      <c r="C3483"/>
      <c r="D3483"/>
      <c r="E3483"/>
      <c r="F3483"/>
      <c r="G3483"/>
      <c r="H3483"/>
      <c r="I3483"/>
      <c r="J3483"/>
      <c r="K3483"/>
      <c r="L3483" s="26" t="s">
        <v>7039</v>
      </c>
      <c r="M3483"/>
      <c r="N3483"/>
      <c r="O3483"/>
      <c r="P3483"/>
      <c r="Q3483"/>
      <c r="R3483"/>
      <c r="S3483"/>
      <c r="T3483"/>
      <c r="U3483"/>
      <c r="V3483"/>
      <c r="W3483"/>
      <c r="X3483"/>
      <c r="AA3483" s="26" t="s">
        <v>6657</v>
      </c>
      <c r="AF3483" t="str">
        <f t="shared" si="54"/>
        <v/>
      </c>
    </row>
    <row r="3484" spans="1:32">
      <c r="L3484" s="26" t="s">
        <v>7040</v>
      </c>
      <c r="Y3484" s="26" t="s">
        <v>7041</v>
      </c>
      <c r="Z3484" s="26" t="s">
        <v>7042</v>
      </c>
      <c r="AA3484" s="26" t="s">
        <v>7043</v>
      </c>
      <c r="AB3484" s="26" t="s">
        <v>7041</v>
      </c>
      <c r="AF3484" t="str">
        <f t="shared" si="54"/>
        <v/>
      </c>
    </row>
    <row r="3485" spans="1:32" s="28" customFormat="1">
      <c r="A3485"/>
      <c r="B3485"/>
      <c r="C3485"/>
      <c r="D3485"/>
      <c r="E3485"/>
      <c r="F3485"/>
      <c r="G3485"/>
      <c r="H3485"/>
      <c r="I3485"/>
      <c r="J3485"/>
      <c r="K3485"/>
      <c r="L3485" s="26" t="s">
        <v>7044</v>
      </c>
      <c r="M3485"/>
      <c r="N3485"/>
      <c r="O3485"/>
      <c r="P3485"/>
      <c r="Q3485"/>
      <c r="R3485"/>
      <c r="S3485"/>
      <c r="T3485"/>
      <c r="U3485"/>
      <c r="V3485"/>
      <c r="W3485"/>
      <c r="X3485"/>
      <c r="AA3485" s="26" t="s">
        <v>6798</v>
      </c>
      <c r="AF3485" t="str">
        <f t="shared" si="54"/>
        <v/>
      </c>
    </row>
    <row r="3486" spans="1:32" s="28" customFormat="1">
      <c r="A3486"/>
      <c r="B3486"/>
      <c r="C3486"/>
      <c r="D3486"/>
      <c r="E3486"/>
      <c r="F3486"/>
      <c r="G3486"/>
      <c r="H3486"/>
      <c r="I3486"/>
      <c r="J3486"/>
      <c r="K3486"/>
      <c r="L3486" s="26" t="s">
        <v>7045</v>
      </c>
      <c r="M3486"/>
      <c r="N3486"/>
      <c r="O3486"/>
      <c r="P3486"/>
      <c r="Q3486"/>
      <c r="R3486"/>
      <c r="S3486"/>
      <c r="T3486"/>
      <c r="U3486"/>
      <c r="V3486"/>
      <c r="W3486"/>
      <c r="X3486"/>
      <c r="AA3486" s="26" t="s">
        <v>6767</v>
      </c>
      <c r="AF3486" t="str">
        <f t="shared" si="54"/>
        <v/>
      </c>
    </row>
    <row r="3487" spans="1:32" s="28" customFormat="1">
      <c r="A3487"/>
      <c r="B3487"/>
      <c r="C3487"/>
      <c r="D3487"/>
      <c r="E3487"/>
      <c r="F3487"/>
      <c r="G3487"/>
      <c r="H3487"/>
      <c r="I3487"/>
      <c r="J3487"/>
      <c r="K3487" s="26" t="s">
        <v>7046</v>
      </c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AA3487" s="26" t="s">
        <v>6771</v>
      </c>
      <c r="AF3487" t="str">
        <f t="shared" si="54"/>
        <v/>
      </c>
    </row>
    <row r="3488" spans="1:32" s="28" customFormat="1">
      <c r="L3488" s="26" t="s">
        <v>7045</v>
      </c>
      <c r="AA3488" s="26" t="s">
        <v>6676</v>
      </c>
      <c r="AF3488" t="str">
        <f t="shared" si="54"/>
        <v/>
      </c>
    </row>
    <row r="3489" spans="1:32">
      <c r="A3489" s="28"/>
      <c r="B3489" s="28"/>
      <c r="C3489" s="28"/>
      <c r="D3489" s="28"/>
      <c r="E3489" s="28"/>
      <c r="F3489" s="28"/>
      <c r="G3489" s="28"/>
      <c r="H3489" s="28"/>
      <c r="I3489" s="28"/>
      <c r="J3489" s="28"/>
      <c r="K3489" s="28"/>
      <c r="L3489" s="26" t="s">
        <v>7040</v>
      </c>
      <c r="M3489" s="28"/>
      <c r="N3489" s="28"/>
      <c r="O3489" s="28"/>
      <c r="P3489" s="28"/>
      <c r="Q3489" s="28"/>
      <c r="R3489" s="28"/>
      <c r="S3489" s="28"/>
      <c r="T3489" s="28"/>
      <c r="U3489" s="28"/>
      <c r="V3489" s="28"/>
      <c r="W3489" s="28"/>
      <c r="X3489" s="28"/>
      <c r="Y3489" s="26" t="s">
        <v>7047</v>
      </c>
      <c r="Z3489" s="26" t="s">
        <v>7048</v>
      </c>
      <c r="AA3489" s="26" t="s">
        <v>7049</v>
      </c>
      <c r="AB3489" s="26" t="s">
        <v>7047</v>
      </c>
      <c r="AF3489" t="str">
        <f t="shared" si="54"/>
        <v/>
      </c>
    </row>
    <row r="3490" spans="1:32">
      <c r="A3490" s="28"/>
      <c r="B3490" s="28"/>
      <c r="C3490" s="28"/>
      <c r="D3490" s="28"/>
      <c r="E3490" s="28"/>
      <c r="F3490" s="28"/>
      <c r="G3490" s="28"/>
      <c r="H3490" s="28"/>
      <c r="I3490" s="28"/>
      <c r="J3490" s="28"/>
      <c r="K3490" s="28"/>
      <c r="L3490" s="26" t="s">
        <v>7038</v>
      </c>
      <c r="M3490" s="28"/>
      <c r="N3490" s="28"/>
      <c r="O3490" s="28"/>
      <c r="P3490" s="28"/>
      <c r="Q3490" s="28"/>
      <c r="R3490" s="28"/>
      <c r="S3490" s="28"/>
      <c r="T3490" s="28"/>
      <c r="U3490" s="28"/>
      <c r="V3490" s="28"/>
      <c r="W3490" s="28"/>
      <c r="X3490" s="28"/>
      <c r="Y3490" s="26" t="s">
        <v>7050</v>
      </c>
      <c r="Z3490" s="26" t="s">
        <v>7051</v>
      </c>
      <c r="AA3490" s="26" t="s">
        <v>7052</v>
      </c>
      <c r="AB3490" s="26" t="s">
        <v>7050</v>
      </c>
      <c r="AF3490" t="str">
        <f t="shared" si="54"/>
        <v/>
      </c>
    </row>
    <row r="3491" spans="1:32" s="28" customFormat="1">
      <c r="L3491" s="26" t="s">
        <v>7044</v>
      </c>
      <c r="AA3491" s="26" t="s">
        <v>6667</v>
      </c>
      <c r="AF3491" t="str">
        <f t="shared" si="54"/>
        <v/>
      </c>
    </row>
    <row r="3492" spans="1:32" s="28" customFormat="1">
      <c r="A3492"/>
      <c r="B3492"/>
      <c r="C3492"/>
      <c r="D3492"/>
      <c r="E3492"/>
      <c r="F3492"/>
      <c r="G3492"/>
      <c r="H3492"/>
      <c r="I3492"/>
      <c r="J3492"/>
      <c r="K3492"/>
      <c r="L3492" s="26" t="s">
        <v>7053</v>
      </c>
      <c r="M3492"/>
      <c r="N3492"/>
      <c r="O3492"/>
      <c r="P3492"/>
      <c r="Q3492"/>
      <c r="R3492"/>
      <c r="S3492"/>
      <c r="T3492"/>
      <c r="U3492"/>
      <c r="V3492"/>
      <c r="W3492"/>
      <c r="X3492"/>
      <c r="AA3492" s="26" t="s">
        <v>6670</v>
      </c>
      <c r="AF3492" t="str">
        <f t="shared" si="54"/>
        <v/>
      </c>
    </row>
    <row r="3493" spans="1:32" s="28" customFormat="1">
      <c r="L3493" s="26" t="s">
        <v>7034</v>
      </c>
      <c r="AA3493" s="26" t="s">
        <v>6673</v>
      </c>
      <c r="AF3493" t="str">
        <f t="shared" si="54"/>
        <v/>
      </c>
    </row>
    <row r="3494" spans="1:32">
      <c r="A3494" s="28"/>
      <c r="B3494" s="28"/>
      <c r="C3494" s="28"/>
      <c r="D3494" s="28"/>
      <c r="E3494" s="28"/>
      <c r="F3494" s="28"/>
      <c r="G3494" s="28"/>
      <c r="H3494" s="28"/>
      <c r="I3494" s="28"/>
      <c r="J3494" s="28"/>
      <c r="K3494" s="28"/>
      <c r="L3494" s="26" t="s">
        <v>7037</v>
      </c>
      <c r="M3494" s="28"/>
      <c r="N3494" s="28"/>
      <c r="O3494" s="28"/>
      <c r="P3494" s="28"/>
      <c r="Q3494" s="28"/>
      <c r="R3494" s="28"/>
      <c r="S3494" s="28"/>
      <c r="T3494" s="28"/>
      <c r="U3494" s="28"/>
      <c r="V3494" s="28"/>
      <c r="W3494" s="28"/>
      <c r="X3494" s="28"/>
      <c r="Y3494" s="26" t="s">
        <v>7054</v>
      </c>
      <c r="Z3494" s="26" t="s">
        <v>7055</v>
      </c>
      <c r="AA3494" s="26" t="s">
        <v>7056</v>
      </c>
      <c r="AB3494" s="26" t="s">
        <v>7054</v>
      </c>
      <c r="AF3494" t="str">
        <f t="shared" si="54"/>
        <v/>
      </c>
    </row>
    <row r="3495" spans="1:32">
      <c r="A3495" s="28"/>
      <c r="B3495" s="28"/>
      <c r="C3495" s="28"/>
      <c r="D3495" s="28"/>
      <c r="E3495" s="28"/>
      <c r="F3495" s="28"/>
      <c r="G3495" s="28"/>
      <c r="H3495" s="28"/>
      <c r="I3495" s="28"/>
      <c r="J3495" s="28"/>
      <c r="K3495" s="28"/>
      <c r="L3495" s="26" t="s">
        <v>7029</v>
      </c>
      <c r="M3495" s="28"/>
      <c r="N3495" s="28"/>
      <c r="O3495" s="28"/>
      <c r="P3495" s="28"/>
      <c r="Q3495" s="28"/>
      <c r="R3495" s="28"/>
      <c r="S3495" s="28"/>
      <c r="T3495" s="28"/>
      <c r="U3495" s="28"/>
      <c r="V3495" s="28"/>
      <c r="W3495" s="28"/>
      <c r="X3495" s="28"/>
      <c r="Y3495" s="26" t="s">
        <v>7057</v>
      </c>
      <c r="Z3495" s="26" t="s">
        <v>7058</v>
      </c>
      <c r="AA3495" s="26" t="s">
        <v>7059</v>
      </c>
      <c r="AB3495" s="26" t="s">
        <v>7057</v>
      </c>
      <c r="AF3495" t="str">
        <f t="shared" si="54"/>
        <v/>
      </c>
    </row>
    <row r="3496" spans="1:32">
      <c r="A3496" s="28"/>
      <c r="B3496" s="28"/>
      <c r="C3496" s="28"/>
      <c r="D3496" s="28"/>
      <c r="E3496" s="28"/>
      <c r="F3496" s="28"/>
      <c r="G3496" s="28"/>
      <c r="H3496" s="28"/>
      <c r="I3496" s="28"/>
      <c r="J3496" s="28"/>
      <c r="K3496" s="28"/>
      <c r="L3496" s="26" t="s">
        <v>7033</v>
      </c>
      <c r="M3496" s="28"/>
      <c r="N3496" s="28"/>
      <c r="O3496" s="28"/>
      <c r="P3496" s="28"/>
      <c r="Q3496" s="28"/>
      <c r="R3496" s="28"/>
      <c r="S3496" s="28"/>
      <c r="T3496" s="28"/>
      <c r="U3496" s="28"/>
      <c r="V3496" s="28"/>
      <c r="W3496" s="28"/>
      <c r="X3496" s="28"/>
      <c r="Y3496" s="26" t="s">
        <v>7060</v>
      </c>
      <c r="Z3496" s="26" t="s">
        <v>7061</v>
      </c>
      <c r="AA3496" s="26" t="s">
        <v>7062</v>
      </c>
      <c r="AB3496" s="26" t="s">
        <v>7060</v>
      </c>
      <c r="AF3496" t="str">
        <f t="shared" si="54"/>
        <v/>
      </c>
    </row>
    <row r="3497" spans="1:32">
      <c r="K3497" s="26" t="s">
        <v>7063</v>
      </c>
      <c r="Y3497" s="26" t="s">
        <v>7064</v>
      </c>
      <c r="Z3497" s="26" t="s">
        <v>7065</v>
      </c>
      <c r="AA3497" s="26" t="s">
        <v>7066</v>
      </c>
      <c r="AB3497" s="26" t="s">
        <v>7064</v>
      </c>
      <c r="AF3497" t="str">
        <f t="shared" si="54"/>
        <v/>
      </c>
    </row>
    <row r="3498" spans="1:32">
      <c r="L3498" s="26" t="s">
        <v>7067</v>
      </c>
      <c r="Y3498" s="26" t="s">
        <v>7068</v>
      </c>
      <c r="Z3498" s="26" t="s">
        <v>7069</v>
      </c>
      <c r="AA3498" s="26" t="s">
        <v>7070</v>
      </c>
      <c r="AB3498" s="26" t="s">
        <v>7068</v>
      </c>
      <c r="AF3498" t="str">
        <f t="shared" si="54"/>
        <v/>
      </c>
    </row>
    <row r="3499" spans="1:32">
      <c r="M3499" s="26" t="s">
        <v>7071</v>
      </c>
      <c r="Y3499" s="26" t="s">
        <v>7072</v>
      </c>
      <c r="Z3499" s="26" t="s">
        <v>7073</v>
      </c>
      <c r="AA3499" s="26" t="s">
        <v>7074</v>
      </c>
      <c r="AB3499" s="26" t="s">
        <v>7072</v>
      </c>
      <c r="AF3499" t="str">
        <f t="shared" si="54"/>
        <v/>
      </c>
    </row>
    <row r="3500" spans="1:32">
      <c r="A3500" s="28"/>
      <c r="B3500" s="28"/>
      <c r="C3500" s="28"/>
      <c r="D3500" s="28"/>
      <c r="E3500" s="28"/>
      <c r="F3500" s="28"/>
      <c r="G3500" s="28"/>
      <c r="H3500" s="28"/>
      <c r="I3500" s="28"/>
      <c r="J3500" s="28"/>
      <c r="K3500" s="28"/>
      <c r="L3500" s="28"/>
      <c r="M3500" s="28"/>
      <c r="N3500" s="26" t="s">
        <v>673</v>
      </c>
      <c r="O3500" s="28"/>
      <c r="P3500" s="28"/>
      <c r="Q3500" s="28"/>
      <c r="R3500" s="28"/>
      <c r="S3500" s="28"/>
      <c r="T3500" s="28"/>
      <c r="U3500" s="28"/>
      <c r="V3500" s="28"/>
      <c r="W3500" s="28"/>
      <c r="X3500" s="28"/>
      <c r="Y3500" s="26" t="s">
        <v>7075</v>
      </c>
      <c r="Z3500" s="26" t="s">
        <v>7076</v>
      </c>
      <c r="AA3500" s="26" t="s">
        <v>7077</v>
      </c>
      <c r="AB3500" s="26" t="s">
        <v>7075</v>
      </c>
      <c r="AF3500" t="str">
        <f t="shared" si="54"/>
        <v/>
      </c>
    </row>
    <row r="3501" spans="1:32" s="27" customFormat="1">
      <c r="A3501" s="28"/>
      <c r="B3501" s="28"/>
      <c r="C3501" s="28"/>
      <c r="D3501" s="28"/>
      <c r="E3501" s="28"/>
      <c r="F3501" s="28"/>
      <c r="G3501" s="28"/>
      <c r="H3501" s="28"/>
      <c r="I3501" s="28"/>
      <c r="J3501" s="28"/>
      <c r="K3501" s="28"/>
      <c r="L3501" s="28"/>
      <c r="M3501" s="28"/>
      <c r="N3501" s="26" t="s">
        <v>677</v>
      </c>
      <c r="O3501" s="28"/>
      <c r="P3501" s="28"/>
      <c r="Q3501" s="28"/>
      <c r="R3501" s="28"/>
      <c r="S3501" s="28"/>
      <c r="T3501" s="28"/>
      <c r="U3501" s="28"/>
      <c r="V3501" s="28"/>
      <c r="W3501" s="28"/>
      <c r="X3501" s="28"/>
      <c r="AA3501" s="26" t="s">
        <v>6028</v>
      </c>
      <c r="AF3501" t="str">
        <f t="shared" si="54"/>
        <v/>
      </c>
    </row>
    <row r="3502" spans="1:32">
      <c r="A3502" s="28"/>
      <c r="B3502" s="28"/>
      <c r="C3502" s="28"/>
      <c r="D3502" s="28"/>
      <c r="E3502" s="28"/>
      <c r="F3502" s="28"/>
      <c r="G3502" s="28"/>
      <c r="H3502" s="28"/>
      <c r="I3502" s="28"/>
      <c r="J3502" s="28"/>
      <c r="K3502" s="28"/>
      <c r="L3502" s="28"/>
      <c r="M3502" s="28"/>
      <c r="N3502" s="26" t="s">
        <v>757</v>
      </c>
      <c r="O3502" s="28"/>
      <c r="P3502" s="28"/>
      <c r="Q3502" s="28"/>
      <c r="R3502" s="28"/>
      <c r="S3502" s="28"/>
      <c r="T3502" s="28"/>
      <c r="U3502" s="28"/>
      <c r="V3502" s="28"/>
      <c r="W3502" s="28"/>
      <c r="X3502" s="28"/>
      <c r="Y3502" s="26" t="s">
        <v>7078</v>
      </c>
      <c r="Z3502" s="26" t="s">
        <v>7079</v>
      </c>
      <c r="AA3502" s="26" t="s">
        <v>7080</v>
      </c>
      <c r="AB3502" s="26" t="s">
        <v>7078</v>
      </c>
      <c r="AF3502" t="str">
        <f t="shared" si="54"/>
        <v/>
      </c>
    </row>
    <row r="3503" spans="1:32">
      <c r="M3503" s="26" t="s">
        <v>7081</v>
      </c>
      <c r="Y3503" s="26" t="s">
        <v>7082</v>
      </c>
      <c r="Z3503" s="26" t="s">
        <v>7083</v>
      </c>
      <c r="AA3503" s="26" t="s">
        <v>7084</v>
      </c>
      <c r="AB3503" s="26" t="s">
        <v>7082</v>
      </c>
      <c r="AF3503" t="str">
        <f t="shared" si="54"/>
        <v/>
      </c>
    </row>
    <row r="3504" spans="1:32">
      <c r="N3504" s="26" t="s">
        <v>7085</v>
      </c>
      <c r="Y3504" s="26" t="s">
        <v>7086</v>
      </c>
      <c r="Z3504" s="26" t="s">
        <v>7087</v>
      </c>
      <c r="AA3504" s="26" t="s">
        <v>7088</v>
      </c>
      <c r="AB3504" s="26" t="s">
        <v>7086</v>
      </c>
      <c r="AF3504" t="str">
        <f t="shared" si="54"/>
        <v/>
      </c>
    </row>
    <row r="3505" spans="1:32">
      <c r="A3505" s="28"/>
      <c r="B3505" s="28"/>
      <c r="C3505" s="28"/>
      <c r="D3505" s="28"/>
      <c r="E3505" s="28"/>
      <c r="F3505" s="28"/>
      <c r="G3505" s="28"/>
      <c r="H3505" s="28"/>
      <c r="I3505" s="28"/>
      <c r="J3505" s="28"/>
      <c r="K3505" s="28"/>
      <c r="L3505" s="28"/>
      <c r="M3505" s="28"/>
      <c r="N3505" s="26" t="s">
        <v>634</v>
      </c>
      <c r="O3505" s="28"/>
      <c r="P3505" s="28"/>
      <c r="Q3505" s="28"/>
      <c r="R3505" s="28"/>
      <c r="S3505" s="28"/>
      <c r="T3505" s="28"/>
      <c r="U3505" s="28"/>
      <c r="V3505" s="28"/>
      <c r="W3505" s="28"/>
      <c r="X3505" s="28"/>
      <c r="Y3505" s="26" t="s">
        <v>7089</v>
      </c>
      <c r="Z3505" s="26" t="s">
        <v>7090</v>
      </c>
      <c r="AA3505" s="26" t="s">
        <v>7091</v>
      </c>
      <c r="AB3505" s="26" t="s">
        <v>7089</v>
      </c>
      <c r="AF3505" t="str">
        <f t="shared" si="54"/>
        <v/>
      </c>
    </row>
    <row r="3506" spans="1:32">
      <c r="M3506" s="26" t="s">
        <v>7092</v>
      </c>
      <c r="Y3506" s="26" t="s">
        <v>7093</v>
      </c>
      <c r="Z3506" s="26" t="s">
        <v>7094</v>
      </c>
      <c r="AA3506" s="26" t="s">
        <v>7095</v>
      </c>
      <c r="AB3506" s="26" t="s">
        <v>7093</v>
      </c>
      <c r="AF3506" t="str">
        <f t="shared" si="54"/>
        <v/>
      </c>
    </row>
    <row r="3507" spans="1:32">
      <c r="A3507" s="28"/>
      <c r="B3507" s="28"/>
      <c r="C3507" s="28"/>
      <c r="D3507" s="28"/>
      <c r="E3507" s="28"/>
      <c r="F3507" s="28"/>
      <c r="G3507" s="28"/>
      <c r="H3507" s="28"/>
      <c r="I3507" s="28"/>
      <c r="J3507" s="28"/>
      <c r="K3507" s="28"/>
      <c r="L3507" s="28"/>
      <c r="M3507" s="28"/>
      <c r="N3507" s="26" t="s">
        <v>2701</v>
      </c>
      <c r="O3507" s="28"/>
      <c r="P3507" s="28"/>
      <c r="Q3507" s="28"/>
      <c r="R3507" s="28"/>
      <c r="S3507" s="28"/>
      <c r="T3507" s="28"/>
      <c r="U3507" s="28"/>
      <c r="V3507" s="28"/>
      <c r="W3507" s="28"/>
      <c r="X3507" s="28"/>
      <c r="Y3507" s="26" t="s">
        <v>7096</v>
      </c>
      <c r="Z3507" s="26" t="s">
        <v>7097</v>
      </c>
      <c r="AA3507" s="26" t="s">
        <v>7098</v>
      </c>
      <c r="AB3507" s="26" t="s">
        <v>7096</v>
      </c>
      <c r="AF3507" t="str">
        <f t="shared" si="54"/>
        <v/>
      </c>
    </row>
    <row r="3508" spans="1:32">
      <c r="N3508" s="26" t="s">
        <v>7099</v>
      </c>
      <c r="Y3508" s="26" t="s">
        <v>7100</v>
      </c>
      <c r="Z3508" s="26" t="s">
        <v>7101</v>
      </c>
      <c r="AA3508" s="26" t="s">
        <v>7102</v>
      </c>
      <c r="AB3508" s="26" t="s">
        <v>7100</v>
      </c>
      <c r="AF3508" t="str">
        <f t="shared" si="54"/>
        <v/>
      </c>
    </row>
    <row r="3509" spans="1:32">
      <c r="M3509" s="26" t="s">
        <v>7103</v>
      </c>
      <c r="Y3509" s="26" t="s">
        <v>7104</v>
      </c>
      <c r="Z3509" s="26" t="s">
        <v>7105</v>
      </c>
      <c r="AA3509" s="26" t="s">
        <v>7106</v>
      </c>
      <c r="AB3509" s="26" t="s">
        <v>7104</v>
      </c>
      <c r="AF3509" t="str">
        <f t="shared" si="54"/>
        <v/>
      </c>
    </row>
    <row r="3510" spans="1:32" s="28" customFormat="1">
      <c r="N3510" s="26" t="s">
        <v>634</v>
      </c>
      <c r="AA3510" s="26" t="s">
        <v>292</v>
      </c>
      <c r="AF3510" t="str">
        <f t="shared" si="54"/>
        <v/>
      </c>
    </row>
    <row r="3511" spans="1:32" s="28" customFormat="1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 s="26" t="s">
        <v>7107</v>
      </c>
      <c r="O3511"/>
      <c r="P3511"/>
      <c r="Q3511"/>
      <c r="R3511"/>
      <c r="S3511"/>
      <c r="T3511"/>
      <c r="U3511"/>
      <c r="V3511"/>
      <c r="W3511"/>
      <c r="X3511"/>
      <c r="Y3511" s="26" t="s">
        <v>7108</v>
      </c>
      <c r="Z3511" s="26" t="s">
        <v>7109</v>
      </c>
      <c r="AA3511" s="26" t="s">
        <v>5036</v>
      </c>
      <c r="AB3511" s="26" t="s">
        <v>7108</v>
      </c>
      <c r="AF3511" t="str">
        <f t="shared" si="54"/>
        <v/>
      </c>
    </row>
    <row r="3512" spans="1:32">
      <c r="L3512" s="26" t="s">
        <v>7110</v>
      </c>
      <c r="Y3512" s="26" t="s">
        <v>7111</v>
      </c>
      <c r="Z3512" s="26" t="s">
        <v>7112</v>
      </c>
      <c r="AA3512" s="26" t="s">
        <v>7113</v>
      </c>
      <c r="AB3512" s="26" t="s">
        <v>7111</v>
      </c>
      <c r="AF3512" t="str">
        <f t="shared" si="54"/>
        <v/>
      </c>
    </row>
    <row r="3513" spans="1:32">
      <c r="A3513" s="28"/>
      <c r="B3513" s="28"/>
      <c r="C3513" s="28"/>
      <c r="D3513" s="28"/>
      <c r="E3513" s="28"/>
      <c r="F3513" s="28"/>
      <c r="G3513" s="28"/>
      <c r="H3513" s="28"/>
      <c r="I3513" s="28"/>
      <c r="J3513" s="28"/>
      <c r="K3513" s="28"/>
      <c r="L3513" s="28"/>
      <c r="M3513" s="26" t="s">
        <v>795</v>
      </c>
      <c r="N3513" s="28"/>
      <c r="O3513" s="28"/>
      <c r="P3513" s="28"/>
      <c r="Q3513" s="28"/>
      <c r="R3513" s="28"/>
      <c r="S3513" s="28"/>
      <c r="T3513" s="28"/>
      <c r="U3513" s="28"/>
      <c r="V3513" s="28"/>
      <c r="W3513" s="28"/>
      <c r="X3513" s="28"/>
      <c r="Y3513" s="26" t="s">
        <v>7114</v>
      </c>
      <c r="Z3513" s="26" t="s">
        <v>7115</v>
      </c>
      <c r="AA3513" s="26" t="s">
        <v>7116</v>
      </c>
      <c r="AB3513" s="26" t="s">
        <v>7114</v>
      </c>
      <c r="AF3513" t="str">
        <f t="shared" si="54"/>
        <v/>
      </c>
    </row>
    <row r="3514" spans="1:32">
      <c r="L3514" s="26" t="s">
        <v>7117</v>
      </c>
      <c r="Y3514" s="26" t="s">
        <v>7118</v>
      </c>
      <c r="Z3514" s="26" t="s">
        <v>7119</v>
      </c>
      <c r="AA3514" s="26" t="s">
        <v>7120</v>
      </c>
      <c r="AB3514" s="26" t="s">
        <v>7118</v>
      </c>
      <c r="AF3514" t="str">
        <f t="shared" si="54"/>
        <v/>
      </c>
    </row>
    <row r="3515" spans="1:32">
      <c r="L3515" s="26" t="s">
        <v>7121</v>
      </c>
      <c r="Y3515" s="26" t="s">
        <v>7122</v>
      </c>
      <c r="Z3515" s="26" t="s">
        <v>7123</v>
      </c>
      <c r="AA3515" s="26" t="s">
        <v>7124</v>
      </c>
      <c r="AB3515" s="26" t="s">
        <v>7122</v>
      </c>
      <c r="AF3515" t="str">
        <f t="shared" si="54"/>
        <v/>
      </c>
    </row>
    <row r="3516" spans="1:32">
      <c r="L3516" s="26" t="s">
        <v>7125</v>
      </c>
      <c r="Y3516" s="26" t="s">
        <v>7126</v>
      </c>
      <c r="Z3516" s="26" t="s">
        <v>7127</v>
      </c>
      <c r="AA3516" s="26" t="s">
        <v>7128</v>
      </c>
      <c r="AB3516" s="26" t="s">
        <v>7126</v>
      </c>
      <c r="AF3516" t="str">
        <f t="shared" si="54"/>
        <v/>
      </c>
    </row>
    <row r="3517" spans="1:32">
      <c r="M3517" s="26" t="s">
        <v>7129</v>
      </c>
      <c r="Y3517" s="26" t="s">
        <v>7130</v>
      </c>
      <c r="Z3517" s="26" t="s">
        <v>7131</v>
      </c>
      <c r="AA3517" s="26" t="s">
        <v>7132</v>
      </c>
      <c r="AB3517" s="26" t="s">
        <v>7130</v>
      </c>
      <c r="AF3517" t="str">
        <f t="shared" si="54"/>
        <v/>
      </c>
    </row>
    <row r="3518" spans="1:32" s="28" customFormat="1">
      <c r="A3518"/>
      <c r="B3518"/>
      <c r="C3518"/>
      <c r="D3518"/>
      <c r="E3518"/>
      <c r="F3518"/>
      <c r="G3518"/>
      <c r="H3518"/>
      <c r="I3518"/>
      <c r="J3518"/>
      <c r="K3518"/>
      <c r="L3518"/>
      <c r="M3518" s="26" t="s">
        <v>7133</v>
      </c>
      <c r="N3518"/>
      <c r="O3518"/>
      <c r="P3518"/>
      <c r="Q3518"/>
      <c r="R3518"/>
      <c r="S3518"/>
      <c r="T3518"/>
      <c r="U3518"/>
      <c r="V3518"/>
      <c r="W3518"/>
      <c r="X3518"/>
      <c r="AA3518" s="26" t="s">
        <v>7128</v>
      </c>
      <c r="AF3518" t="str">
        <f t="shared" si="54"/>
        <v/>
      </c>
    </row>
    <row r="3519" spans="1:32" s="28" customFormat="1">
      <c r="A3519"/>
      <c r="B3519"/>
      <c r="C3519"/>
      <c r="D3519"/>
      <c r="E3519"/>
      <c r="F3519"/>
      <c r="G3519"/>
      <c r="H3519"/>
      <c r="I3519"/>
      <c r="J3519"/>
      <c r="K3519"/>
      <c r="L3519" s="26" t="s">
        <v>7134</v>
      </c>
      <c r="M3519"/>
      <c r="N3519"/>
      <c r="O3519"/>
      <c r="P3519"/>
      <c r="Q3519"/>
      <c r="R3519"/>
      <c r="S3519"/>
      <c r="T3519"/>
      <c r="U3519"/>
      <c r="V3519"/>
      <c r="W3519"/>
      <c r="X3519"/>
      <c r="AA3519" s="26" t="s">
        <v>7120</v>
      </c>
      <c r="AF3519" t="str">
        <f t="shared" si="54"/>
        <v/>
      </c>
    </row>
    <row r="3520" spans="1:32" s="28" customFormat="1">
      <c r="A3520"/>
      <c r="B3520"/>
      <c r="C3520"/>
      <c r="D3520"/>
      <c r="E3520"/>
      <c r="F3520"/>
      <c r="G3520"/>
      <c r="H3520"/>
      <c r="I3520"/>
      <c r="J3520"/>
      <c r="K3520"/>
      <c r="L3520" s="26" t="s">
        <v>7135</v>
      </c>
      <c r="M3520"/>
      <c r="N3520"/>
      <c r="O3520"/>
      <c r="P3520"/>
      <c r="Q3520"/>
      <c r="R3520"/>
      <c r="S3520"/>
      <c r="T3520"/>
      <c r="U3520"/>
      <c r="V3520"/>
      <c r="W3520"/>
      <c r="X3520"/>
      <c r="AA3520" s="26" t="s">
        <v>7113</v>
      </c>
      <c r="AF3520" t="str">
        <f t="shared" si="54"/>
        <v/>
      </c>
    </row>
    <row r="3521" spans="1:32" s="28" customFormat="1">
      <c r="A3521"/>
      <c r="B3521"/>
      <c r="C3521"/>
      <c r="D3521"/>
      <c r="E3521"/>
      <c r="F3521"/>
      <c r="G3521"/>
      <c r="H3521"/>
      <c r="I3521"/>
      <c r="J3521"/>
      <c r="K3521"/>
      <c r="L3521"/>
      <c r="M3521" s="26" t="s">
        <v>7136</v>
      </c>
      <c r="N3521"/>
      <c r="O3521"/>
      <c r="P3521"/>
      <c r="Q3521"/>
      <c r="R3521"/>
      <c r="S3521"/>
      <c r="T3521"/>
      <c r="U3521"/>
      <c r="V3521"/>
      <c r="W3521"/>
      <c r="X3521"/>
      <c r="AA3521" s="26" t="s">
        <v>7124</v>
      </c>
      <c r="AF3521" t="str">
        <f t="shared" si="54"/>
        <v/>
      </c>
    </row>
    <row r="3522" spans="1:32">
      <c r="M3522" s="26" t="s">
        <v>7137</v>
      </c>
      <c r="Y3522" s="26" t="s">
        <v>7138</v>
      </c>
      <c r="Z3522" s="26" t="s">
        <v>7139</v>
      </c>
      <c r="AA3522" s="26" t="s">
        <v>7140</v>
      </c>
      <c r="AB3522" s="26" t="s">
        <v>7138</v>
      </c>
      <c r="AF3522" t="str">
        <f t="shared" si="54"/>
        <v/>
      </c>
    </row>
    <row r="3523" spans="1:32" s="28" customFormat="1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 s="26" t="s">
        <v>7141</v>
      </c>
      <c r="O3523"/>
      <c r="P3523"/>
      <c r="Q3523"/>
      <c r="R3523"/>
      <c r="S3523"/>
      <c r="T3523"/>
      <c r="U3523"/>
      <c r="V3523"/>
      <c r="W3523"/>
      <c r="X3523"/>
      <c r="AA3523" s="26" t="s">
        <v>7095</v>
      </c>
      <c r="AF3523" t="str">
        <f t="shared" ref="AF3523:AF3586" si="55">IFERROR(VLOOKUP(AE3523, $Z$2:$AA$4500,2,0),"")</f>
        <v/>
      </c>
    </row>
    <row r="3524" spans="1:32" s="28" customFormat="1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 s="26" t="s">
        <v>7142</v>
      </c>
      <c r="O3524"/>
      <c r="P3524"/>
      <c r="Q3524"/>
      <c r="R3524"/>
      <c r="S3524"/>
      <c r="T3524"/>
      <c r="U3524"/>
      <c r="V3524"/>
      <c r="W3524"/>
      <c r="X3524"/>
      <c r="AA3524" s="26" t="s">
        <v>7106</v>
      </c>
      <c r="AF3524" t="str">
        <f t="shared" si="55"/>
        <v/>
      </c>
    </row>
    <row r="3525" spans="1:32" s="28" customFormat="1">
      <c r="N3525" s="26" t="s">
        <v>1750</v>
      </c>
      <c r="AA3525" s="26" t="s">
        <v>7088</v>
      </c>
      <c r="AF3525" t="str">
        <f t="shared" si="55"/>
        <v/>
      </c>
    </row>
    <row r="3526" spans="1:32" s="28" customFormat="1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 s="26" t="s">
        <v>7143</v>
      </c>
      <c r="O3526"/>
      <c r="P3526"/>
      <c r="Q3526"/>
      <c r="R3526"/>
      <c r="S3526"/>
      <c r="T3526"/>
      <c r="U3526"/>
      <c r="V3526"/>
      <c r="W3526"/>
      <c r="X3526"/>
      <c r="AA3526" s="26" t="s">
        <v>7091</v>
      </c>
      <c r="AF3526" t="str">
        <f t="shared" si="55"/>
        <v/>
      </c>
    </row>
    <row r="3527" spans="1:32">
      <c r="M3527" s="26" t="s">
        <v>7144</v>
      </c>
      <c r="Y3527" s="26" t="s">
        <v>7145</v>
      </c>
      <c r="Z3527" s="26" t="s">
        <v>7146</v>
      </c>
      <c r="AA3527" s="26" t="s">
        <v>7147</v>
      </c>
      <c r="AB3527" s="26" t="s">
        <v>7145</v>
      </c>
      <c r="AF3527" t="str">
        <f t="shared" si="55"/>
        <v/>
      </c>
    </row>
    <row r="3528" spans="1:32">
      <c r="L3528" s="26" t="s">
        <v>7148</v>
      </c>
      <c r="Y3528" s="26" t="s">
        <v>7149</v>
      </c>
      <c r="Z3528" s="26" t="s">
        <v>7150</v>
      </c>
      <c r="AA3528" s="26" t="s">
        <v>7151</v>
      </c>
      <c r="AB3528" s="26" t="s">
        <v>7149</v>
      </c>
      <c r="AF3528" t="str">
        <f t="shared" si="55"/>
        <v/>
      </c>
    </row>
    <row r="3529" spans="1:32">
      <c r="L3529" s="26" t="s">
        <v>7152</v>
      </c>
      <c r="Y3529" s="26" t="s">
        <v>7153</v>
      </c>
      <c r="Z3529" s="26" t="s">
        <v>7154</v>
      </c>
      <c r="AA3529" s="26" t="s">
        <v>7155</v>
      </c>
      <c r="AB3529" s="26" t="s">
        <v>7153</v>
      </c>
      <c r="AF3529" t="str">
        <f t="shared" si="55"/>
        <v/>
      </c>
    </row>
    <row r="3530" spans="1:32" s="28" customFormat="1">
      <c r="A3530"/>
      <c r="B3530"/>
      <c r="C3530"/>
      <c r="D3530"/>
      <c r="E3530"/>
      <c r="F3530"/>
      <c r="G3530"/>
      <c r="H3530"/>
      <c r="I3530"/>
      <c r="J3530"/>
      <c r="K3530" s="26" t="s">
        <v>7156</v>
      </c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AA3530" s="26" t="s">
        <v>686</v>
      </c>
      <c r="AF3530" t="str">
        <f t="shared" si="55"/>
        <v/>
      </c>
    </row>
    <row r="3531" spans="1:32" s="28" customFormat="1">
      <c r="A3531"/>
      <c r="B3531"/>
      <c r="C3531"/>
      <c r="D3531"/>
      <c r="E3531"/>
      <c r="F3531"/>
      <c r="G3531"/>
      <c r="H3531"/>
      <c r="I3531"/>
      <c r="J3531"/>
      <c r="K3531"/>
      <c r="L3531" s="26" t="s">
        <v>7157</v>
      </c>
      <c r="M3531"/>
      <c r="N3531"/>
      <c r="O3531"/>
      <c r="P3531"/>
      <c r="Q3531"/>
      <c r="R3531"/>
      <c r="S3531"/>
      <c r="T3531"/>
      <c r="U3531"/>
      <c r="V3531"/>
      <c r="W3531"/>
      <c r="X3531"/>
      <c r="AA3531" s="26" t="s">
        <v>688</v>
      </c>
      <c r="AF3531" t="str">
        <f t="shared" si="55"/>
        <v/>
      </c>
    </row>
    <row r="3532" spans="1:32" s="28" customFormat="1">
      <c r="A3532"/>
      <c r="B3532"/>
      <c r="C3532"/>
      <c r="D3532"/>
      <c r="E3532"/>
      <c r="F3532"/>
      <c r="G3532"/>
      <c r="H3532"/>
      <c r="I3532"/>
      <c r="J3532"/>
      <c r="K3532"/>
      <c r="L3532" s="26" t="s">
        <v>7158</v>
      </c>
      <c r="M3532"/>
      <c r="N3532"/>
      <c r="O3532"/>
      <c r="P3532"/>
      <c r="Q3532"/>
      <c r="R3532"/>
      <c r="S3532"/>
      <c r="T3532"/>
      <c r="U3532"/>
      <c r="V3532"/>
      <c r="W3532"/>
      <c r="X3532"/>
      <c r="AA3532" s="26" t="s">
        <v>685</v>
      </c>
      <c r="AF3532" t="str">
        <f t="shared" si="55"/>
        <v/>
      </c>
    </row>
    <row r="3533" spans="1:32">
      <c r="L3533" s="26" t="s">
        <v>7159</v>
      </c>
      <c r="Y3533" s="26" t="s">
        <v>7160</v>
      </c>
      <c r="Z3533" s="26" t="s">
        <v>7161</v>
      </c>
      <c r="AA3533" s="26" t="s">
        <v>7162</v>
      </c>
      <c r="AB3533" s="26" t="s">
        <v>7160</v>
      </c>
      <c r="AF3533" t="str">
        <f t="shared" si="55"/>
        <v/>
      </c>
    </row>
    <row r="3534" spans="1:32">
      <c r="L3534" s="26" t="s">
        <v>7163</v>
      </c>
      <c r="Y3534" s="26" t="s">
        <v>7164</v>
      </c>
      <c r="Z3534" s="26" t="s">
        <v>7165</v>
      </c>
      <c r="AA3534" s="26" t="s">
        <v>7166</v>
      </c>
      <c r="AB3534" s="26" t="s">
        <v>7164</v>
      </c>
      <c r="AF3534" t="str">
        <f t="shared" si="55"/>
        <v/>
      </c>
    </row>
    <row r="3535" spans="1:32" s="28" customFormat="1">
      <c r="M3535" s="26" t="s">
        <v>1857</v>
      </c>
      <c r="AA3535" s="26" t="s">
        <v>282</v>
      </c>
      <c r="AF3535" t="str">
        <f t="shared" si="55"/>
        <v/>
      </c>
    </row>
    <row r="3536" spans="1:32">
      <c r="A3536" s="28"/>
      <c r="B3536" s="28"/>
      <c r="C3536" s="28"/>
      <c r="D3536" s="28"/>
      <c r="E3536" s="28"/>
      <c r="F3536" s="28"/>
      <c r="G3536" s="28"/>
      <c r="H3536" s="28"/>
      <c r="I3536" s="28"/>
      <c r="J3536" s="28"/>
      <c r="K3536" s="28"/>
      <c r="L3536" s="28"/>
      <c r="M3536" s="26" t="s">
        <v>640</v>
      </c>
      <c r="N3536" s="28"/>
      <c r="O3536" s="28"/>
      <c r="P3536" s="28"/>
      <c r="Q3536" s="28"/>
      <c r="R3536" s="28"/>
      <c r="S3536" s="28"/>
      <c r="T3536" s="28"/>
      <c r="U3536" s="28"/>
      <c r="V3536" s="28"/>
      <c r="W3536" s="28"/>
      <c r="X3536" s="28"/>
      <c r="Y3536" s="26" t="s">
        <v>7167</v>
      </c>
      <c r="Z3536" s="26" t="s">
        <v>7168</v>
      </c>
      <c r="AA3536" s="26" t="s">
        <v>7169</v>
      </c>
      <c r="AB3536" s="26" t="s">
        <v>7167</v>
      </c>
      <c r="AF3536" t="str">
        <f t="shared" si="55"/>
        <v/>
      </c>
    </row>
    <row r="3537" spans="1:32" s="28" customFormat="1">
      <c r="A3537"/>
      <c r="B3537"/>
      <c r="C3537"/>
      <c r="D3537"/>
      <c r="E3537"/>
      <c r="F3537"/>
      <c r="G3537"/>
      <c r="H3537"/>
      <c r="I3537"/>
      <c r="J3537"/>
      <c r="K3537"/>
      <c r="L3537" s="26" t="s">
        <v>7170</v>
      </c>
      <c r="M3537"/>
      <c r="N3537"/>
      <c r="O3537"/>
      <c r="P3537"/>
      <c r="Q3537"/>
      <c r="R3537"/>
      <c r="S3537"/>
      <c r="T3537"/>
      <c r="U3537"/>
      <c r="V3537"/>
      <c r="W3537"/>
      <c r="X3537"/>
      <c r="AA3537" s="26" t="s">
        <v>1738</v>
      </c>
      <c r="AF3537" t="str">
        <f t="shared" si="55"/>
        <v/>
      </c>
    </row>
    <row r="3538" spans="1:32">
      <c r="L3538" s="26" t="s">
        <v>7171</v>
      </c>
      <c r="Y3538" s="26" t="s">
        <v>7172</v>
      </c>
      <c r="Z3538" s="26" t="s">
        <v>7173</v>
      </c>
      <c r="AA3538" s="26" t="s">
        <v>7174</v>
      </c>
      <c r="AB3538" s="26" t="s">
        <v>7172</v>
      </c>
      <c r="AF3538" t="str">
        <f t="shared" si="55"/>
        <v/>
      </c>
    </row>
    <row r="3539" spans="1:32">
      <c r="L3539" s="26" t="s">
        <v>7175</v>
      </c>
      <c r="Y3539" s="26" t="s">
        <v>7176</v>
      </c>
      <c r="Z3539" s="26" t="s">
        <v>7177</v>
      </c>
      <c r="AA3539" s="26" t="s">
        <v>7178</v>
      </c>
      <c r="AB3539" s="26" t="s">
        <v>7176</v>
      </c>
      <c r="AF3539" t="str">
        <f t="shared" si="55"/>
        <v/>
      </c>
    </row>
    <row r="3540" spans="1:32" s="28" customFormat="1">
      <c r="A3540"/>
      <c r="B3540"/>
      <c r="C3540"/>
      <c r="D3540"/>
      <c r="E3540"/>
      <c r="F3540"/>
      <c r="G3540"/>
      <c r="H3540"/>
      <c r="I3540"/>
      <c r="J3540"/>
      <c r="K3540"/>
      <c r="L3540" s="26" t="s">
        <v>7179</v>
      </c>
      <c r="M3540"/>
      <c r="N3540"/>
      <c r="O3540"/>
      <c r="P3540"/>
      <c r="Q3540"/>
      <c r="R3540"/>
      <c r="S3540"/>
      <c r="T3540"/>
      <c r="U3540"/>
      <c r="V3540"/>
      <c r="W3540"/>
      <c r="X3540"/>
      <c r="AA3540" s="26" t="s">
        <v>282</v>
      </c>
      <c r="AF3540" t="str">
        <f t="shared" si="55"/>
        <v/>
      </c>
    </row>
    <row r="3541" spans="1:32">
      <c r="K3541" s="26" t="s">
        <v>7180</v>
      </c>
      <c r="Y3541" s="26" t="s">
        <v>7181</v>
      </c>
      <c r="Z3541" s="26" t="s">
        <v>7182</v>
      </c>
      <c r="AA3541" s="26" t="s">
        <v>7183</v>
      </c>
      <c r="AB3541" s="26" t="s">
        <v>7181</v>
      </c>
      <c r="AF3541" t="str">
        <f t="shared" si="55"/>
        <v/>
      </c>
    </row>
    <row r="3542" spans="1:32">
      <c r="L3542" s="26" t="s">
        <v>7184</v>
      </c>
      <c r="Y3542" s="26" t="s">
        <v>7185</v>
      </c>
      <c r="Z3542" s="26" t="s">
        <v>7186</v>
      </c>
      <c r="AA3542" s="26" t="s">
        <v>7187</v>
      </c>
      <c r="AB3542" s="26" t="s">
        <v>7185</v>
      </c>
      <c r="AF3542" t="str">
        <f t="shared" si="55"/>
        <v/>
      </c>
    </row>
    <row r="3543" spans="1:32" s="28" customFormat="1">
      <c r="A3543"/>
      <c r="B3543"/>
      <c r="C3543"/>
      <c r="D3543"/>
      <c r="E3543"/>
      <c r="F3543"/>
      <c r="G3543"/>
      <c r="H3543"/>
      <c r="I3543"/>
      <c r="J3543"/>
      <c r="K3543"/>
      <c r="L3543"/>
      <c r="M3543" s="26" t="s">
        <v>7188</v>
      </c>
      <c r="N3543"/>
      <c r="O3543"/>
      <c r="P3543"/>
      <c r="Q3543"/>
      <c r="R3543"/>
      <c r="S3543"/>
      <c r="T3543"/>
      <c r="U3543"/>
      <c r="V3543"/>
      <c r="W3543"/>
      <c r="X3543"/>
      <c r="AA3543" s="26" t="s">
        <v>2196</v>
      </c>
      <c r="AF3543" t="str">
        <f t="shared" si="55"/>
        <v/>
      </c>
    </row>
    <row r="3544" spans="1:32">
      <c r="N3544" s="26" t="s">
        <v>7189</v>
      </c>
      <c r="Y3544" s="26" t="s">
        <v>7190</v>
      </c>
      <c r="Z3544" s="26" t="s">
        <v>7191</v>
      </c>
      <c r="AA3544" s="26" t="s">
        <v>7192</v>
      </c>
      <c r="AB3544" s="26" t="s">
        <v>7190</v>
      </c>
      <c r="AF3544" t="str">
        <f t="shared" si="55"/>
        <v/>
      </c>
    </row>
    <row r="3545" spans="1:32">
      <c r="N3545" s="26" t="s">
        <v>7193</v>
      </c>
      <c r="Y3545" s="26" t="s">
        <v>7194</v>
      </c>
      <c r="Z3545" s="26" t="s">
        <v>7195</v>
      </c>
      <c r="AA3545" s="26" t="s">
        <v>7196</v>
      </c>
      <c r="AB3545" s="26" t="s">
        <v>7194</v>
      </c>
      <c r="AF3545" t="str">
        <f t="shared" si="55"/>
        <v/>
      </c>
    </row>
    <row r="3546" spans="1:32">
      <c r="N3546" s="26" t="s">
        <v>7197</v>
      </c>
      <c r="Y3546" s="26" t="s">
        <v>7198</v>
      </c>
      <c r="Z3546" s="26" t="s">
        <v>7199</v>
      </c>
      <c r="AA3546" s="26" t="s">
        <v>7200</v>
      </c>
      <c r="AB3546" s="26" t="s">
        <v>7198</v>
      </c>
      <c r="AF3546" t="str">
        <f t="shared" si="55"/>
        <v/>
      </c>
    </row>
    <row r="3547" spans="1:32">
      <c r="M3547" s="26" t="s">
        <v>7201</v>
      </c>
      <c r="Y3547" s="26" t="s">
        <v>7202</v>
      </c>
      <c r="Z3547" s="26" t="s">
        <v>7203</v>
      </c>
      <c r="AA3547" s="26" t="s">
        <v>7204</v>
      </c>
      <c r="AB3547" s="26" t="s">
        <v>7202</v>
      </c>
      <c r="AF3547" t="str">
        <f t="shared" si="55"/>
        <v/>
      </c>
    </row>
    <row r="3548" spans="1:32">
      <c r="M3548" s="26" t="s">
        <v>7205</v>
      </c>
      <c r="Y3548" s="26" t="s">
        <v>7206</v>
      </c>
      <c r="Z3548" s="26" t="s">
        <v>7207</v>
      </c>
      <c r="AA3548" s="26" t="s">
        <v>7208</v>
      </c>
      <c r="AB3548" s="26" t="s">
        <v>7206</v>
      </c>
      <c r="AF3548" t="str">
        <f t="shared" si="55"/>
        <v/>
      </c>
    </row>
    <row r="3549" spans="1:32">
      <c r="M3549" s="26" t="s">
        <v>7209</v>
      </c>
      <c r="Y3549" s="26" t="s">
        <v>7210</v>
      </c>
      <c r="Z3549" s="26" t="s">
        <v>7211</v>
      </c>
      <c r="AA3549" s="26" t="s">
        <v>7212</v>
      </c>
      <c r="AB3549" s="26" t="s">
        <v>7210</v>
      </c>
      <c r="AF3549" t="str">
        <f t="shared" si="55"/>
        <v/>
      </c>
    </row>
    <row r="3550" spans="1:32">
      <c r="L3550" s="26" t="s">
        <v>7213</v>
      </c>
      <c r="Y3550" s="26" t="s">
        <v>7214</v>
      </c>
      <c r="Z3550" s="26" t="s">
        <v>7215</v>
      </c>
      <c r="AA3550" s="26" t="s">
        <v>7216</v>
      </c>
      <c r="AB3550" s="26" t="s">
        <v>7214</v>
      </c>
      <c r="AF3550" t="str">
        <f t="shared" si="55"/>
        <v/>
      </c>
    </row>
    <row r="3551" spans="1:32">
      <c r="M3551" s="26" t="s">
        <v>7217</v>
      </c>
      <c r="Y3551" s="26" t="s">
        <v>7218</v>
      </c>
      <c r="Z3551" s="26" t="s">
        <v>7219</v>
      </c>
      <c r="AA3551" s="26" t="s">
        <v>7220</v>
      </c>
      <c r="AB3551" s="26" t="s">
        <v>7218</v>
      </c>
      <c r="AF3551" t="str">
        <f t="shared" si="55"/>
        <v/>
      </c>
    </row>
    <row r="3552" spans="1:32">
      <c r="N3552" s="26" t="s">
        <v>7221</v>
      </c>
      <c r="Y3552" s="26" t="s">
        <v>7222</v>
      </c>
      <c r="Z3552" s="26" t="s">
        <v>7223</v>
      </c>
      <c r="AA3552" s="26" t="s">
        <v>7224</v>
      </c>
      <c r="AB3552" s="26" t="s">
        <v>7222</v>
      </c>
      <c r="AF3552" t="str">
        <f t="shared" si="55"/>
        <v/>
      </c>
    </row>
    <row r="3553" spans="1:32">
      <c r="A3553" s="28"/>
      <c r="B3553" s="28"/>
      <c r="C3553" s="28"/>
      <c r="D3553" s="28"/>
      <c r="E3553" s="28"/>
      <c r="F3553" s="28"/>
      <c r="G3553" s="28"/>
      <c r="H3553" s="28"/>
      <c r="I3553" s="28"/>
      <c r="J3553" s="28"/>
      <c r="K3553" s="28"/>
      <c r="L3553" s="28"/>
      <c r="M3553" s="28"/>
      <c r="N3553" s="26" t="s">
        <v>7189</v>
      </c>
      <c r="O3553" s="28"/>
      <c r="P3553" s="28"/>
      <c r="Q3553" s="28"/>
      <c r="R3553" s="28"/>
      <c r="S3553" s="28"/>
      <c r="T3553" s="28"/>
      <c r="U3553" s="28"/>
      <c r="V3553" s="28"/>
      <c r="W3553" s="28"/>
      <c r="X3553" s="28"/>
      <c r="Y3553" s="26" t="s">
        <v>7225</v>
      </c>
      <c r="Z3553" s="26" t="s">
        <v>7226</v>
      </c>
      <c r="AA3553" s="26" t="s">
        <v>7227</v>
      </c>
      <c r="AB3553" s="26" t="s">
        <v>7225</v>
      </c>
      <c r="AF3553" t="str">
        <f t="shared" si="55"/>
        <v/>
      </c>
    </row>
    <row r="3554" spans="1:32">
      <c r="M3554" s="26" t="s">
        <v>7228</v>
      </c>
      <c r="Y3554" s="26" t="s">
        <v>7229</v>
      </c>
      <c r="Z3554" s="26" t="s">
        <v>7230</v>
      </c>
      <c r="AA3554" s="26" t="s">
        <v>7231</v>
      </c>
      <c r="AB3554" s="26" t="s">
        <v>7229</v>
      </c>
      <c r="AF3554" t="str">
        <f t="shared" si="55"/>
        <v/>
      </c>
    </row>
    <row r="3555" spans="1:32" s="28" customFormat="1">
      <c r="A3555"/>
      <c r="B3555"/>
      <c r="C3555"/>
      <c r="D3555"/>
      <c r="E3555"/>
      <c r="F3555"/>
      <c r="G3555"/>
      <c r="H3555"/>
      <c r="I3555"/>
      <c r="J3555"/>
      <c r="K3555"/>
      <c r="L3555" s="26" t="s">
        <v>7232</v>
      </c>
      <c r="M3555"/>
      <c r="N3555"/>
      <c r="O3555"/>
      <c r="P3555"/>
      <c r="Q3555"/>
      <c r="R3555"/>
      <c r="S3555"/>
      <c r="T3555"/>
      <c r="U3555"/>
      <c r="V3555"/>
      <c r="W3555"/>
      <c r="X3555"/>
      <c r="AA3555" s="26" t="s">
        <v>1742</v>
      </c>
      <c r="AF3555" t="str">
        <f t="shared" si="55"/>
        <v/>
      </c>
    </row>
    <row r="3556" spans="1:32">
      <c r="M3556" s="26" t="s">
        <v>7233</v>
      </c>
      <c r="Y3556" s="26" t="s">
        <v>7234</v>
      </c>
      <c r="Z3556" s="26" t="s">
        <v>7235</v>
      </c>
      <c r="AA3556" s="26" t="s">
        <v>7236</v>
      </c>
      <c r="AB3556" s="26" t="s">
        <v>7234</v>
      </c>
      <c r="AF3556" t="str">
        <f t="shared" si="55"/>
        <v/>
      </c>
    </row>
    <row r="3557" spans="1:32">
      <c r="A3557" s="28"/>
      <c r="B3557" s="28"/>
      <c r="C3557" s="28"/>
      <c r="D3557" s="28"/>
      <c r="E3557" s="28"/>
      <c r="F3557" s="28"/>
      <c r="G3557" s="28"/>
      <c r="H3557" s="28"/>
      <c r="I3557" s="28"/>
      <c r="J3557" s="28"/>
      <c r="K3557" s="28"/>
      <c r="L3557" s="28"/>
      <c r="M3557" s="28"/>
      <c r="N3557" s="26" t="s">
        <v>7221</v>
      </c>
      <c r="O3557" s="28"/>
      <c r="P3557" s="28"/>
      <c r="Q3557" s="28"/>
      <c r="R3557" s="28"/>
      <c r="S3557" s="28"/>
      <c r="T3557" s="28"/>
      <c r="U3557" s="28"/>
      <c r="V3557" s="28"/>
      <c r="W3557" s="28"/>
      <c r="X3557" s="28"/>
      <c r="Y3557" s="26" t="s">
        <v>7237</v>
      </c>
      <c r="Z3557" s="26" t="s">
        <v>7238</v>
      </c>
      <c r="AA3557" s="26" t="s">
        <v>7239</v>
      </c>
      <c r="AB3557" s="26" t="s">
        <v>7237</v>
      </c>
      <c r="AF3557" t="str">
        <f t="shared" si="55"/>
        <v/>
      </c>
    </row>
    <row r="3558" spans="1:32">
      <c r="M3558" s="26" t="s">
        <v>7240</v>
      </c>
      <c r="Y3558" s="26" t="s">
        <v>7241</v>
      </c>
      <c r="Z3558" s="26" t="s">
        <v>7242</v>
      </c>
      <c r="AA3558" s="26" t="s">
        <v>7243</v>
      </c>
      <c r="AB3558" s="26" t="s">
        <v>7241</v>
      </c>
      <c r="AF3558" t="str">
        <f t="shared" si="55"/>
        <v/>
      </c>
    </row>
    <row r="3559" spans="1:32">
      <c r="M3559" s="26" t="s">
        <v>7244</v>
      </c>
      <c r="Y3559" s="26" t="s">
        <v>7245</v>
      </c>
      <c r="Z3559" s="26" t="s">
        <v>7246</v>
      </c>
      <c r="AA3559" s="26" t="s">
        <v>7247</v>
      </c>
      <c r="AB3559" s="26" t="s">
        <v>7245</v>
      </c>
      <c r="AF3559" t="str">
        <f t="shared" si="55"/>
        <v/>
      </c>
    </row>
    <row r="3560" spans="1:32">
      <c r="M3560" s="26" t="s">
        <v>7248</v>
      </c>
      <c r="Y3560" s="26" t="s">
        <v>7249</v>
      </c>
      <c r="Z3560" s="26" t="s">
        <v>7250</v>
      </c>
      <c r="AA3560" s="26" t="s">
        <v>7251</v>
      </c>
      <c r="AB3560" s="26" t="s">
        <v>7249</v>
      </c>
      <c r="AF3560" t="str">
        <f t="shared" si="55"/>
        <v/>
      </c>
    </row>
    <row r="3561" spans="1:32">
      <c r="M3561" s="26" t="s">
        <v>7252</v>
      </c>
      <c r="Y3561" s="26" t="s">
        <v>7253</v>
      </c>
      <c r="Z3561" s="26" t="s">
        <v>7254</v>
      </c>
      <c r="AA3561" s="26" t="s">
        <v>7255</v>
      </c>
      <c r="AB3561" s="26" t="s">
        <v>7253</v>
      </c>
      <c r="AF3561" t="str">
        <f t="shared" si="55"/>
        <v/>
      </c>
    </row>
    <row r="3562" spans="1:32">
      <c r="M3562" s="26" t="s">
        <v>7256</v>
      </c>
      <c r="Y3562" s="26" t="s">
        <v>7257</v>
      </c>
      <c r="Z3562" s="26" t="s">
        <v>7258</v>
      </c>
      <c r="AA3562" s="26" t="s">
        <v>7259</v>
      </c>
      <c r="AB3562" s="26" t="s">
        <v>7257</v>
      </c>
      <c r="AF3562" t="str">
        <f t="shared" si="55"/>
        <v/>
      </c>
    </row>
    <row r="3563" spans="1:32">
      <c r="L3563" s="26" t="s">
        <v>7260</v>
      </c>
      <c r="Y3563" s="26" t="s">
        <v>7261</v>
      </c>
      <c r="Z3563" s="26" t="s">
        <v>7262</v>
      </c>
      <c r="AA3563" s="26" t="s">
        <v>7263</v>
      </c>
      <c r="AB3563" s="26" t="s">
        <v>7261</v>
      </c>
      <c r="AF3563" t="str">
        <f t="shared" si="55"/>
        <v/>
      </c>
    </row>
    <row r="3564" spans="1:32">
      <c r="M3564" s="26" t="s">
        <v>7264</v>
      </c>
      <c r="Y3564" s="26" t="s">
        <v>7265</v>
      </c>
      <c r="Z3564" s="26" t="s">
        <v>7266</v>
      </c>
      <c r="AA3564" s="26" t="s">
        <v>7267</v>
      </c>
      <c r="AB3564" s="26" t="s">
        <v>7265</v>
      </c>
      <c r="AF3564" t="str">
        <f t="shared" si="55"/>
        <v/>
      </c>
    </row>
    <row r="3565" spans="1:32" s="28" customFormat="1">
      <c r="A3565"/>
      <c r="B3565"/>
      <c r="C3565"/>
      <c r="D3565"/>
      <c r="E3565"/>
      <c r="F3565"/>
      <c r="G3565"/>
      <c r="H3565"/>
      <c r="I3565"/>
      <c r="J3565"/>
      <c r="K3565"/>
      <c r="L3565"/>
      <c r="M3565" s="26" t="s">
        <v>7268</v>
      </c>
      <c r="N3565"/>
      <c r="O3565"/>
      <c r="P3565"/>
      <c r="Q3565"/>
      <c r="R3565"/>
      <c r="S3565"/>
      <c r="T3565"/>
      <c r="U3565"/>
      <c r="V3565"/>
      <c r="W3565"/>
      <c r="X3565"/>
      <c r="AA3565" s="26" t="s">
        <v>5036</v>
      </c>
      <c r="AF3565" t="str">
        <f t="shared" si="55"/>
        <v/>
      </c>
    </row>
    <row r="3566" spans="1:32" s="28" customFormat="1">
      <c r="A3566"/>
      <c r="B3566"/>
      <c r="C3566"/>
      <c r="D3566"/>
      <c r="E3566"/>
      <c r="F3566"/>
      <c r="G3566"/>
      <c r="H3566"/>
      <c r="I3566"/>
      <c r="J3566"/>
      <c r="K3566"/>
      <c r="L3566"/>
      <c r="M3566" s="26" t="s">
        <v>7269</v>
      </c>
      <c r="N3566"/>
      <c r="O3566"/>
      <c r="P3566"/>
      <c r="Q3566"/>
      <c r="R3566"/>
      <c r="S3566"/>
      <c r="T3566"/>
      <c r="U3566"/>
      <c r="V3566"/>
      <c r="W3566"/>
      <c r="X3566"/>
      <c r="AA3566" s="26" t="s">
        <v>292</v>
      </c>
      <c r="AF3566" t="str">
        <f t="shared" si="55"/>
        <v/>
      </c>
    </row>
    <row r="3567" spans="1:32">
      <c r="M3567" s="26" t="s">
        <v>7270</v>
      </c>
      <c r="Y3567" s="26" t="s">
        <v>7271</v>
      </c>
      <c r="Z3567" s="26" t="s">
        <v>7272</v>
      </c>
      <c r="AA3567" s="26" t="s">
        <v>7273</v>
      </c>
      <c r="AB3567" s="26" t="s">
        <v>7271</v>
      </c>
      <c r="AF3567" t="str">
        <f t="shared" si="55"/>
        <v/>
      </c>
    </row>
    <row r="3568" spans="1:32">
      <c r="A3568" s="28"/>
      <c r="B3568" s="28"/>
      <c r="C3568" s="28"/>
      <c r="D3568" s="28"/>
      <c r="E3568" s="28"/>
      <c r="F3568" s="28"/>
      <c r="G3568" s="28"/>
      <c r="H3568" s="28"/>
      <c r="I3568" s="28"/>
      <c r="J3568" s="28"/>
      <c r="K3568" s="28"/>
      <c r="L3568" s="28"/>
      <c r="M3568" s="26" t="s">
        <v>7217</v>
      </c>
      <c r="N3568" s="28"/>
      <c r="O3568" s="28"/>
      <c r="P3568" s="28"/>
      <c r="Q3568" s="28"/>
      <c r="R3568" s="28"/>
      <c r="S3568" s="28"/>
      <c r="T3568" s="28"/>
      <c r="U3568" s="28"/>
      <c r="V3568" s="28"/>
      <c r="W3568" s="28"/>
      <c r="X3568" s="28"/>
      <c r="Y3568" s="26" t="s">
        <v>7274</v>
      </c>
      <c r="Z3568" s="26" t="s">
        <v>7275</v>
      </c>
      <c r="AA3568" s="26" t="s">
        <v>7276</v>
      </c>
      <c r="AB3568" s="26" t="s">
        <v>7274</v>
      </c>
      <c r="AF3568" t="str">
        <f t="shared" si="55"/>
        <v/>
      </c>
    </row>
    <row r="3569" spans="1:32">
      <c r="M3569" s="26" t="s">
        <v>7277</v>
      </c>
      <c r="Y3569" s="26" t="s">
        <v>7278</v>
      </c>
      <c r="Z3569" s="26" t="s">
        <v>7279</v>
      </c>
      <c r="AA3569" s="26" t="s">
        <v>7280</v>
      </c>
      <c r="AB3569" s="26" t="s">
        <v>7278</v>
      </c>
      <c r="AF3569" t="str">
        <f t="shared" si="55"/>
        <v/>
      </c>
    </row>
    <row r="3570" spans="1:32">
      <c r="M3570" s="26" t="s">
        <v>7281</v>
      </c>
      <c r="Y3570" s="26" t="s">
        <v>7282</v>
      </c>
      <c r="Z3570" s="26" t="s">
        <v>7283</v>
      </c>
      <c r="AA3570" s="26" t="s">
        <v>7284</v>
      </c>
      <c r="AB3570" s="26" t="s">
        <v>7282</v>
      </c>
      <c r="AF3570" t="str">
        <f t="shared" si="55"/>
        <v/>
      </c>
    </row>
    <row r="3571" spans="1:32">
      <c r="L3571" s="26" t="s">
        <v>7285</v>
      </c>
      <c r="Y3571" s="26" t="s">
        <v>7286</v>
      </c>
      <c r="Z3571" s="26" t="s">
        <v>7287</v>
      </c>
      <c r="AA3571" s="26" t="s">
        <v>7288</v>
      </c>
      <c r="AB3571" s="26" t="s">
        <v>7286</v>
      </c>
      <c r="AF3571" t="str">
        <f t="shared" si="55"/>
        <v/>
      </c>
    </row>
    <row r="3572" spans="1:32">
      <c r="L3572" s="26" t="s">
        <v>7289</v>
      </c>
      <c r="Y3572" s="26" t="s">
        <v>7290</v>
      </c>
      <c r="Z3572" s="26" t="s">
        <v>7291</v>
      </c>
      <c r="AA3572" s="26" t="s">
        <v>7292</v>
      </c>
      <c r="AB3572" s="26" t="s">
        <v>7290</v>
      </c>
      <c r="AF3572" t="str">
        <f t="shared" si="55"/>
        <v/>
      </c>
    </row>
    <row r="3573" spans="1:32">
      <c r="M3573" s="26" t="s">
        <v>7293</v>
      </c>
      <c r="Y3573" s="26" t="s">
        <v>7294</v>
      </c>
      <c r="Z3573" s="26" t="s">
        <v>7295</v>
      </c>
      <c r="AA3573" s="26" t="s">
        <v>7296</v>
      </c>
      <c r="AB3573" s="26" t="s">
        <v>7294</v>
      </c>
      <c r="AF3573" t="str">
        <f t="shared" si="55"/>
        <v/>
      </c>
    </row>
    <row r="3574" spans="1:32" s="28" customFormat="1">
      <c r="M3574" s="26" t="s">
        <v>7270</v>
      </c>
      <c r="AA3574" s="26" t="s">
        <v>6543</v>
      </c>
      <c r="AF3574" t="str">
        <f t="shared" si="55"/>
        <v/>
      </c>
    </row>
    <row r="3575" spans="1:32">
      <c r="A3575" s="28"/>
      <c r="B3575" s="28"/>
      <c r="C3575" s="28"/>
      <c r="D3575" s="28"/>
      <c r="E3575" s="28"/>
      <c r="F3575" s="28"/>
      <c r="G3575" s="28"/>
      <c r="H3575" s="28"/>
      <c r="I3575" s="28"/>
      <c r="J3575" s="28"/>
      <c r="K3575" s="28"/>
      <c r="L3575" s="28"/>
      <c r="M3575" s="26" t="s">
        <v>7281</v>
      </c>
      <c r="N3575" s="28"/>
      <c r="O3575" s="28"/>
      <c r="P3575" s="28"/>
      <c r="Q3575" s="28"/>
      <c r="R3575" s="28"/>
      <c r="S3575" s="28"/>
      <c r="T3575" s="28"/>
      <c r="U3575" s="28"/>
      <c r="V3575" s="28"/>
      <c r="W3575" s="28"/>
      <c r="X3575" s="28"/>
      <c r="Y3575" s="26" t="s">
        <v>7297</v>
      </c>
      <c r="Z3575" s="26" t="s">
        <v>7298</v>
      </c>
      <c r="AA3575" s="26" t="s">
        <v>7299</v>
      </c>
      <c r="AB3575" s="26" t="s">
        <v>7297</v>
      </c>
      <c r="AF3575" t="str">
        <f t="shared" si="55"/>
        <v/>
      </c>
    </row>
    <row r="3576" spans="1:32">
      <c r="A3576" s="28"/>
      <c r="B3576" s="28"/>
      <c r="C3576" s="28"/>
      <c r="D3576" s="28"/>
      <c r="E3576" s="28"/>
      <c r="F3576" s="28"/>
      <c r="G3576" s="28"/>
      <c r="H3576" s="28"/>
      <c r="I3576" s="28"/>
      <c r="J3576" s="28"/>
      <c r="K3576" s="28"/>
      <c r="L3576" s="28"/>
      <c r="M3576" s="26" t="s">
        <v>7252</v>
      </c>
      <c r="N3576" s="28"/>
      <c r="O3576" s="28"/>
      <c r="P3576" s="28"/>
      <c r="Q3576" s="28"/>
      <c r="R3576" s="28"/>
      <c r="S3576" s="28"/>
      <c r="T3576" s="28"/>
      <c r="U3576" s="28"/>
      <c r="V3576" s="28"/>
      <c r="W3576" s="28"/>
      <c r="X3576" s="28"/>
      <c r="Y3576" s="26" t="s">
        <v>7300</v>
      </c>
      <c r="Z3576" s="26" t="s">
        <v>7301</v>
      </c>
      <c r="AA3576" s="26" t="s">
        <v>7302</v>
      </c>
      <c r="AB3576" s="26" t="s">
        <v>7300</v>
      </c>
      <c r="AF3576" t="str">
        <f t="shared" si="55"/>
        <v/>
      </c>
    </row>
    <row r="3577" spans="1:32">
      <c r="M3577" s="26" t="s">
        <v>7303</v>
      </c>
      <c r="Y3577" s="26" t="s">
        <v>7304</v>
      </c>
      <c r="Z3577" s="26" t="s">
        <v>7305</v>
      </c>
      <c r="AA3577" s="26" t="s">
        <v>7306</v>
      </c>
      <c r="AB3577" s="26" t="s">
        <v>7304</v>
      </c>
      <c r="AF3577" t="str">
        <f t="shared" si="55"/>
        <v/>
      </c>
    </row>
    <row r="3578" spans="1:32">
      <c r="M3578" s="26" t="s">
        <v>7307</v>
      </c>
      <c r="Y3578" s="26" t="s">
        <v>7308</v>
      </c>
      <c r="Z3578" s="26" t="s">
        <v>7309</v>
      </c>
      <c r="AA3578" s="26" t="s">
        <v>7310</v>
      </c>
      <c r="AB3578" s="26" t="s">
        <v>7308</v>
      </c>
      <c r="AF3578" t="str">
        <f t="shared" si="55"/>
        <v/>
      </c>
    </row>
    <row r="3579" spans="1:32">
      <c r="M3579" s="26" t="s">
        <v>7311</v>
      </c>
      <c r="Y3579" s="26" t="s">
        <v>7312</v>
      </c>
      <c r="Z3579" s="26" t="s">
        <v>7313</v>
      </c>
      <c r="AA3579" s="26" t="s">
        <v>7314</v>
      </c>
      <c r="AB3579" s="26" t="s">
        <v>7312</v>
      </c>
      <c r="AF3579" t="str">
        <f t="shared" si="55"/>
        <v/>
      </c>
    </row>
    <row r="3580" spans="1:32">
      <c r="A3580" s="28"/>
      <c r="B3580" s="28"/>
      <c r="C3580" s="28"/>
      <c r="D3580" s="28"/>
      <c r="E3580" s="28"/>
      <c r="F3580" s="28"/>
      <c r="G3580" s="28"/>
      <c r="H3580" s="28"/>
      <c r="I3580" s="28"/>
      <c r="J3580" s="28"/>
      <c r="K3580" s="28"/>
      <c r="L3580" s="28"/>
      <c r="M3580" s="26" t="s">
        <v>7233</v>
      </c>
      <c r="N3580" s="28"/>
      <c r="O3580" s="28"/>
      <c r="P3580" s="28"/>
      <c r="Q3580" s="28"/>
      <c r="R3580" s="28"/>
      <c r="S3580" s="28"/>
      <c r="T3580" s="28"/>
      <c r="U3580" s="28"/>
      <c r="V3580" s="28"/>
      <c r="W3580" s="28"/>
      <c r="X3580" s="28"/>
      <c r="Y3580" s="26" t="s">
        <v>7315</v>
      </c>
      <c r="Z3580" s="26" t="s">
        <v>7316</v>
      </c>
      <c r="AA3580" s="26" t="s">
        <v>7317</v>
      </c>
      <c r="AB3580" s="26" t="s">
        <v>7315</v>
      </c>
      <c r="AF3580" t="str">
        <f t="shared" si="55"/>
        <v/>
      </c>
    </row>
    <row r="3581" spans="1:32">
      <c r="K3581" s="26" t="s">
        <v>7318</v>
      </c>
      <c r="Y3581" s="26" t="s">
        <v>7319</v>
      </c>
      <c r="Z3581" s="26" t="s">
        <v>7320</v>
      </c>
      <c r="AA3581" s="26" t="s">
        <v>7321</v>
      </c>
      <c r="AB3581" s="26" t="s">
        <v>7319</v>
      </c>
      <c r="AF3581" t="str">
        <f t="shared" si="55"/>
        <v/>
      </c>
    </row>
    <row r="3582" spans="1:32">
      <c r="L3582" s="26" t="s">
        <v>7322</v>
      </c>
      <c r="Y3582" s="26" t="s">
        <v>7323</v>
      </c>
      <c r="Z3582" s="26" t="s">
        <v>7324</v>
      </c>
      <c r="AA3582" s="26" t="s">
        <v>7325</v>
      </c>
      <c r="AB3582" s="26" t="s">
        <v>7323</v>
      </c>
      <c r="AF3582" t="str">
        <f t="shared" si="55"/>
        <v/>
      </c>
    </row>
    <row r="3583" spans="1:32" s="28" customFormat="1">
      <c r="A3583"/>
      <c r="B3583"/>
      <c r="C3583"/>
      <c r="D3583"/>
      <c r="E3583"/>
      <c r="F3583"/>
      <c r="G3583"/>
      <c r="H3583"/>
      <c r="I3583"/>
      <c r="J3583"/>
      <c r="K3583"/>
      <c r="L3583"/>
      <c r="M3583" s="26" t="s">
        <v>7326</v>
      </c>
      <c r="N3583"/>
      <c r="O3583"/>
      <c r="P3583"/>
      <c r="Q3583"/>
      <c r="R3583"/>
      <c r="S3583"/>
      <c r="T3583"/>
      <c r="U3583"/>
      <c r="V3583"/>
      <c r="W3583"/>
      <c r="X3583"/>
      <c r="AA3583" s="26" t="s">
        <v>6543</v>
      </c>
      <c r="AF3583" t="str">
        <f t="shared" si="55"/>
        <v/>
      </c>
    </row>
    <row r="3584" spans="1:32">
      <c r="N3584" s="26" t="s">
        <v>7327</v>
      </c>
      <c r="Y3584" s="26" t="s">
        <v>7328</v>
      </c>
      <c r="Z3584" s="26" t="s">
        <v>7329</v>
      </c>
      <c r="AA3584" s="26" t="s">
        <v>7330</v>
      </c>
      <c r="AB3584" s="26" t="s">
        <v>7328</v>
      </c>
      <c r="AF3584" t="str">
        <f t="shared" si="55"/>
        <v/>
      </c>
    </row>
    <row r="3585" spans="1:32">
      <c r="N3585" s="26" t="s">
        <v>7331</v>
      </c>
      <c r="Y3585" s="26" t="s">
        <v>7332</v>
      </c>
      <c r="Z3585" s="26" t="s">
        <v>7333</v>
      </c>
      <c r="AA3585" s="26" t="s">
        <v>7334</v>
      </c>
      <c r="AB3585" s="26" t="s">
        <v>7332</v>
      </c>
      <c r="AF3585" t="str">
        <f t="shared" si="55"/>
        <v/>
      </c>
    </row>
    <row r="3586" spans="1:32">
      <c r="N3586" s="26" t="s">
        <v>7335</v>
      </c>
      <c r="Y3586" s="26" t="s">
        <v>7336</v>
      </c>
      <c r="Z3586" s="26" t="s">
        <v>7337</v>
      </c>
      <c r="AA3586" s="26" t="s">
        <v>7338</v>
      </c>
      <c r="AB3586" s="26" t="s">
        <v>7336</v>
      </c>
      <c r="AF3586" t="str">
        <f t="shared" si="55"/>
        <v/>
      </c>
    </row>
    <row r="3587" spans="1:32" s="28" customFormat="1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 s="26" t="s">
        <v>7339</v>
      </c>
      <c r="O3587"/>
      <c r="P3587"/>
      <c r="Q3587"/>
      <c r="R3587"/>
      <c r="S3587"/>
      <c r="T3587"/>
      <c r="U3587"/>
      <c r="V3587"/>
      <c r="W3587"/>
      <c r="X3587"/>
      <c r="AA3587" s="26" t="s">
        <v>7325</v>
      </c>
      <c r="AF3587" t="str">
        <f t="shared" ref="AF3587:AF3650" si="56">IFERROR(VLOOKUP(AE3587, $Z$2:$AA$4500,2,0),"")</f>
        <v/>
      </c>
    </row>
    <row r="3588" spans="1:32">
      <c r="M3588" s="26" t="s">
        <v>7340</v>
      </c>
      <c r="Y3588" s="26" t="s">
        <v>7341</v>
      </c>
      <c r="Z3588" s="26" t="s">
        <v>7342</v>
      </c>
      <c r="AA3588" s="26" t="s">
        <v>7343</v>
      </c>
      <c r="AB3588" s="26" t="s">
        <v>7341</v>
      </c>
      <c r="AF3588" t="str">
        <f t="shared" si="56"/>
        <v/>
      </c>
    </row>
    <row r="3589" spans="1:32">
      <c r="N3589" s="26" t="s">
        <v>7344</v>
      </c>
      <c r="Y3589" s="26" t="s">
        <v>7345</v>
      </c>
      <c r="Z3589" s="26" t="s">
        <v>7346</v>
      </c>
      <c r="AA3589" s="26" t="s">
        <v>7347</v>
      </c>
      <c r="AB3589" s="26" t="s">
        <v>7345</v>
      </c>
      <c r="AF3589" t="str">
        <f t="shared" si="56"/>
        <v/>
      </c>
    </row>
    <row r="3590" spans="1:32">
      <c r="N3590" s="26" t="s">
        <v>7348</v>
      </c>
      <c r="Y3590" s="26" t="s">
        <v>7349</v>
      </c>
      <c r="Z3590" s="26" t="s">
        <v>7350</v>
      </c>
      <c r="AA3590" s="26" t="s">
        <v>7351</v>
      </c>
      <c r="AB3590" s="26" t="s">
        <v>7349</v>
      </c>
      <c r="AF3590" t="str">
        <f t="shared" si="56"/>
        <v/>
      </c>
    </row>
    <row r="3591" spans="1:32">
      <c r="N3591" s="26" t="s">
        <v>7352</v>
      </c>
      <c r="Y3591" s="26" t="s">
        <v>7353</v>
      </c>
      <c r="Z3591" s="26" t="s">
        <v>7354</v>
      </c>
      <c r="AA3591" s="26" t="s">
        <v>7355</v>
      </c>
      <c r="AB3591" s="26" t="s">
        <v>7353</v>
      </c>
      <c r="AF3591" t="str">
        <f t="shared" si="56"/>
        <v/>
      </c>
    </row>
    <row r="3592" spans="1:32">
      <c r="N3592" s="26" t="s">
        <v>7356</v>
      </c>
      <c r="Y3592" s="26" t="s">
        <v>7357</v>
      </c>
      <c r="Z3592" s="26" t="s">
        <v>7358</v>
      </c>
      <c r="AA3592" s="26" t="s">
        <v>7359</v>
      </c>
      <c r="AB3592" s="26" t="s">
        <v>7357</v>
      </c>
      <c r="AF3592" t="str">
        <f t="shared" si="56"/>
        <v/>
      </c>
    </row>
    <row r="3593" spans="1:32">
      <c r="M3593" s="26" t="s">
        <v>7360</v>
      </c>
      <c r="Y3593" s="26" t="s">
        <v>7361</v>
      </c>
      <c r="Z3593" s="26" t="s">
        <v>7362</v>
      </c>
      <c r="AA3593" s="26" t="s">
        <v>7363</v>
      </c>
      <c r="AB3593" s="26" t="s">
        <v>7361</v>
      </c>
      <c r="AF3593" t="str">
        <f t="shared" si="56"/>
        <v/>
      </c>
    </row>
    <row r="3594" spans="1:32">
      <c r="M3594" s="26" t="s">
        <v>7364</v>
      </c>
      <c r="Y3594" s="26" t="s">
        <v>7365</v>
      </c>
      <c r="Z3594" s="26" t="s">
        <v>7366</v>
      </c>
      <c r="AA3594" s="26" t="s">
        <v>7367</v>
      </c>
      <c r="AB3594" s="26" t="s">
        <v>7365</v>
      </c>
      <c r="AF3594" t="str">
        <f t="shared" si="56"/>
        <v/>
      </c>
    </row>
    <row r="3595" spans="1:32">
      <c r="N3595" s="26" t="s">
        <v>7368</v>
      </c>
      <c r="Y3595" s="26" t="s">
        <v>7369</v>
      </c>
      <c r="Z3595" s="26" t="s">
        <v>7370</v>
      </c>
      <c r="AA3595" s="26" t="s">
        <v>7371</v>
      </c>
      <c r="AB3595" s="26" t="s">
        <v>7369</v>
      </c>
      <c r="AF3595" t="str">
        <f t="shared" si="56"/>
        <v/>
      </c>
    </row>
    <row r="3596" spans="1:32">
      <c r="A3596" s="28"/>
      <c r="B3596" s="28"/>
      <c r="C3596" s="28"/>
      <c r="D3596" s="28"/>
      <c r="E3596" s="28"/>
      <c r="F3596" s="28"/>
      <c r="G3596" s="28"/>
      <c r="H3596" s="28"/>
      <c r="I3596" s="28"/>
      <c r="J3596" s="28"/>
      <c r="K3596" s="28"/>
      <c r="L3596" s="28"/>
      <c r="M3596" s="28"/>
      <c r="N3596" s="28"/>
      <c r="O3596" s="26" t="s">
        <v>677</v>
      </c>
      <c r="P3596" s="28"/>
      <c r="Q3596" s="28"/>
      <c r="R3596" s="28"/>
      <c r="S3596" s="28"/>
      <c r="T3596" s="28"/>
      <c r="U3596" s="28"/>
      <c r="V3596" s="28"/>
      <c r="W3596" s="28"/>
      <c r="X3596" s="28"/>
      <c r="Y3596" s="26" t="s">
        <v>7372</v>
      </c>
      <c r="Z3596" s="26" t="s">
        <v>7373</v>
      </c>
      <c r="AA3596" s="26" t="s">
        <v>7374</v>
      </c>
      <c r="AB3596" s="26" t="s">
        <v>7372</v>
      </c>
      <c r="AF3596" t="str">
        <f t="shared" si="56"/>
        <v/>
      </c>
    </row>
    <row r="3597" spans="1:32">
      <c r="A3597" s="28"/>
      <c r="B3597" s="28"/>
      <c r="C3597" s="28"/>
      <c r="D3597" s="28"/>
      <c r="E3597" s="28"/>
      <c r="F3597" s="28"/>
      <c r="G3597" s="28"/>
      <c r="H3597" s="28"/>
      <c r="I3597" s="28"/>
      <c r="J3597" s="28"/>
      <c r="K3597" s="28"/>
      <c r="L3597" s="28"/>
      <c r="M3597" s="28"/>
      <c r="N3597" s="28"/>
      <c r="O3597" s="26" t="s">
        <v>675</v>
      </c>
      <c r="P3597" s="28"/>
      <c r="Q3597" s="28"/>
      <c r="R3597" s="28"/>
      <c r="S3597" s="28"/>
      <c r="T3597" s="28"/>
      <c r="U3597" s="28"/>
      <c r="V3597" s="28"/>
      <c r="W3597" s="28"/>
      <c r="X3597" s="28"/>
      <c r="Y3597" s="26" t="s">
        <v>7375</v>
      </c>
      <c r="Z3597" s="26" t="s">
        <v>7376</v>
      </c>
      <c r="AA3597" s="26" t="s">
        <v>7377</v>
      </c>
      <c r="AB3597" s="26" t="s">
        <v>7375</v>
      </c>
      <c r="AF3597" t="str">
        <f t="shared" si="56"/>
        <v/>
      </c>
    </row>
    <row r="3598" spans="1:32" s="28" customFormat="1">
      <c r="O3598" s="26" t="s">
        <v>673</v>
      </c>
      <c r="AA3598" s="26" t="s">
        <v>7321</v>
      </c>
      <c r="AF3598" t="str">
        <f t="shared" si="56"/>
        <v/>
      </c>
    </row>
    <row r="3599" spans="1:32">
      <c r="N3599" s="26" t="s">
        <v>7378</v>
      </c>
      <c r="Y3599" s="26" t="s">
        <v>7379</v>
      </c>
      <c r="Z3599" s="26" t="s">
        <v>7380</v>
      </c>
      <c r="AA3599" s="26" t="s">
        <v>7381</v>
      </c>
      <c r="AB3599" s="26" t="s">
        <v>7379</v>
      </c>
      <c r="AF3599" t="str">
        <f t="shared" si="56"/>
        <v/>
      </c>
    </row>
    <row r="3600" spans="1:32">
      <c r="A3600" s="28"/>
      <c r="B3600" s="28"/>
      <c r="C3600" s="28"/>
      <c r="D3600" s="28"/>
      <c r="E3600" s="28"/>
      <c r="F3600" s="28"/>
      <c r="G3600" s="28"/>
      <c r="H3600" s="28"/>
      <c r="I3600" s="28"/>
      <c r="J3600" s="28"/>
      <c r="K3600" s="28"/>
      <c r="L3600" s="28"/>
      <c r="M3600" s="28"/>
      <c r="N3600" s="28"/>
      <c r="O3600" s="26" t="s">
        <v>634</v>
      </c>
      <c r="P3600" s="28"/>
      <c r="Q3600" s="28"/>
      <c r="R3600" s="28"/>
      <c r="S3600" s="28"/>
      <c r="T3600" s="28"/>
      <c r="U3600" s="28"/>
      <c r="V3600" s="28"/>
      <c r="W3600" s="28"/>
      <c r="X3600" s="28"/>
      <c r="Y3600" s="26" t="s">
        <v>7382</v>
      </c>
      <c r="Z3600" s="26" t="s">
        <v>7383</v>
      </c>
      <c r="AA3600" s="26" t="s">
        <v>7384</v>
      </c>
      <c r="AB3600" s="26" t="s">
        <v>7382</v>
      </c>
      <c r="AF3600" t="str">
        <f t="shared" si="56"/>
        <v/>
      </c>
    </row>
    <row r="3601" spans="1:32">
      <c r="A3601" s="28"/>
      <c r="B3601" s="28"/>
      <c r="C3601" s="28"/>
      <c r="D3601" s="28"/>
      <c r="E3601" s="28"/>
      <c r="F3601" s="28"/>
      <c r="G3601" s="28"/>
      <c r="H3601" s="28"/>
      <c r="I3601" s="28"/>
      <c r="J3601" s="28"/>
      <c r="K3601" s="28"/>
      <c r="L3601" s="28"/>
      <c r="M3601" s="28"/>
      <c r="N3601" s="28"/>
      <c r="O3601" s="26" t="s">
        <v>7107</v>
      </c>
      <c r="P3601" s="28"/>
      <c r="Q3601" s="28"/>
      <c r="R3601" s="28"/>
      <c r="S3601" s="28"/>
      <c r="T3601" s="28"/>
      <c r="U3601" s="28"/>
      <c r="V3601" s="28"/>
      <c r="W3601" s="28"/>
      <c r="X3601" s="28"/>
      <c r="Y3601" s="26" t="s">
        <v>7385</v>
      </c>
      <c r="Z3601" s="26" t="s">
        <v>7386</v>
      </c>
      <c r="AA3601" s="26" t="s">
        <v>7387</v>
      </c>
      <c r="AB3601" s="26" t="s">
        <v>7385</v>
      </c>
      <c r="AF3601" t="str">
        <f t="shared" si="56"/>
        <v/>
      </c>
    </row>
    <row r="3602" spans="1:32">
      <c r="M3602" s="26" t="s">
        <v>7388</v>
      </c>
      <c r="Y3602" s="26" t="s">
        <v>7389</v>
      </c>
      <c r="Z3602" s="26" t="s">
        <v>7390</v>
      </c>
      <c r="AA3602" s="26" t="s">
        <v>7391</v>
      </c>
      <c r="AB3602" s="26" t="s">
        <v>7389</v>
      </c>
      <c r="AF3602" t="str">
        <f t="shared" si="56"/>
        <v/>
      </c>
    </row>
    <row r="3603" spans="1:32">
      <c r="L3603" s="26" t="s">
        <v>7392</v>
      </c>
      <c r="Y3603" s="26" t="s">
        <v>7393</v>
      </c>
      <c r="Z3603" s="26" t="s">
        <v>7394</v>
      </c>
      <c r="AA3603" s="26" t="s">
        <v>7395</v>
      </c>
      <c r="AB3603" s="26" t="s">
        <v>7393</v>
      </c>
      <c r="AF3603" t="str">
        <f t="shared" si="56"/>
        <v/>
      </c>
    </row>
    <row r="3604" spans="1:32" s="28" customFormat="1">
      <c r="A3604"/>
      <c r="B3604"/>
      <c r="C3604"/>
      <c r="D3604"/>
      <c r="E3604"/>
      <c r="F3604"/>
      <c r="G3604"/>
      <c r="H3604"/>
      <c r="I3604"/>
      <c r="J3604"/>
      <c r="K3604"/>
      <c r="L3604"/>
      <c r="M3604" s="26" t="s">
        <v>7396</v>
      </c>
      <c r="N3604"/>
      <c r="O3604"/>
      <c r="P3604"/>
      <c r="Q3604"/>
      <c r="R3604"/>
      <c r="S3604"/>
      <c r="T3604"/>
      <c r="U3604"/>
      <c r="V3604"/>
      <c r="W3604"/>
      <c r="X3604"/>
      <c r="AA3604" s="26" t="s">
        <v>7377</v>
      </c>
      <c r="AF3604" t="str">
        <f t="shared" si="56"/>
        <v/>
      </c>
    </row>
    <row r="3605" spans="1:32" s="28" customFormat="1">
      <c r="A3605"/>
      <c r="B3605"/>
      <c r="C3605"/>
      <c r="D3605"/>
      <c r="E3605"/>
      <c r="F3605"/>
      <c r="G3605"/>
      <c r="H3605"/>
      <c r="I3605"/>
      <c r="J3605"/>
      <c r="K3605"/>
      <c r="L3605"/>
      <c r="M3605" s="26" t="s">
        <v>7397</v>
      </c>
      <c r="N3605"/>
      <c r="O3605"/>
      <c r="P3605"/>
      <c r="Q3605"/>
      <c r="R3605"/>
      <c r="S3605"/>
      <c r="T3605"/>
      <c r="U3605"/>
      <c r="V3605"/>
      <c r="W3605"/>
      <c r="X3605"/>
      <c r="AA3605" s="26" t="s">
        <v>7384</v>
      </c>
      <c r="AF3605" t="str">
        <f t="shared" si="56"/>
        <v/>
      </c>
    </row>
    <row r="3606" spans="1:32" s="28" customFormat="1">
      <c r="A3606"/>
      <c r="B3606"/>
      <c r="C3606"/>
      <c r="D3606"/>
      <c r="E3606"/>
      <c r="F3606"/>
      <c r="G3606"/>
      <c r="H3606"/>
      <c r="I3606"/>
      <c r="J3606"/>
      <c r="K3606"/>
      <c r="L3606"/>
      <c r="M3606" s="26" t="s">
        <v>7398</v>
      </c>
      <c r="N3606"/>
      <c r="O3606"/>
      <c r="P3606"/>
      <c r="Q3606"/>
      <c r="R3606"/>
      <c r="S3606"/>
      <c r="T3606"/>
      <c r="U3606"/>
      <c r="V3606"/>
      <c r="W3606"/>
      <c r="X3606"/>
      <c r="AA3606" s="26" t="s">
        <v>7355</v>
      </c>
      <c r="AF3606" t="str">
        <f t="shared" si="56"/>
        <v/>
      </c>
    </row>
    <row r="3607" spans="1:32">
      <c r="M3607" s="26" t="s">
        <v>7399</v>
      </c>
      <c r="Y3607" s="26" t="s">
        <v>7400</v>
      </c>
      <c r="Z3607" s="26" t="s">
        <v>7401</v>
      </c>
      <c r="AA3607" s="26" t="s">
        <v>7402</v>
      </c>
      <c r="AB3607" s="26" t="s">
        <v>7400</v>
      </c>
      <c r="AF3607" t="str">
        <f t="shared" si="56"/>
        <v/>
      </c>
    </row>
    <row r="3608" spans="1:32">
      <c r="M3608" s="26" t="s">
        <v>7403</v>
      </c>
      <c r="Y3608" s="26" t="s">
        <v>7404</v>
      </c>
      <c r="Z3608" s="26" t="s">
        <v>7405</v>
      </c>
      <c r="AA3608" s="26" t="s">
        <v>7406</v>
      </c>
      <c r="AB3608" s="26" t="s">
        <v>7404</v>
      </c>
      <c r="AF3608" t="str">
        <f t="shared" si="56"/>
        <v/>
      </c>
    </row>
    <row r="3609" spans="1:32">
      <c r="M3609" s="26" t="s">
        <v>7407</v>
      </c>
      <c r="Y3609" s="26" t="s">
        <v>7408</v>
      </c>
      <c r="Z3609" s="26" t="s">
        <v>7409</v>
      </c>
      <c r="AA3609" s="26" t="s">
        <v>7410</v>
      </c>
      <c r="AB3609" s="26" t="s">
        <v>7408</v>
      </c>
      <c r="AF3609" t="str">
        <f t="shared" si="56"/>
        <v/>
      </c>
    </row>
    <row r="3610" spans="1:32" s="28" customFormat="1">
      <c r="A3610"/>
      <c r="B3610"/>
      <c r="C3610"/>
      <c r="D3610"/>
      <c r="E3610"/>
      <c r="F3610"/>
      <c r="G3610"/>
      <c r="H3610"/>
      <c r="I3610"/>
      <c r="J3610"/>
      <c r="K3610"/>
      <c r="L3610"/>
      <c r="M3610" s="26" t="s">
        <v>7411</v>
      </c>
      <c r="N3610"/>
      <c r="O3610"/>
      <c r="P3610"/>
      <c r="Q3610"/>
      <c r="R3610"/>
      <c r="S3610"/>
      <c r="T3610"/>
      <c r="U3610"/>
      <c r="V3610"/>
      <c r="W3610"/>
      <c r="X3610"/>
      <c r="AA3610" s="26" t="s">
        <v>7338</v>
      </c>
      <c r="AF3610" t="str">
        <f t="shared" si="56"/>
        <v/>
      </c>
    </row>
    <row r="3611" spans="1:32">
      <c r="M3611" s="26" t="s">
        <v>7412</v>
      </c>
      <c r="Y3611" s="26" t="s">
        <v>7413</v>
      </c>
      <c r="Z3611" s="26" t="s">
        <v>7414</v>
      </c>
      <c r="AA3611" s="26" t="s">
        <v>7415</v>
      </c>
      <c r="AB3611" s="26" t="s">
        <v>7413</v>
      </c>
      <c r="AF3611" t="str">
        <f t="shared" si="56"/>
        <v/>
      </c>
    </row>
    <row r="3612" spans="1:32">
      <c r="M3612" s="26" t="s">
        <v>7416</v>
      </c>
      <c r="Y3612" s="26" t="s">
        <v>7417</v>
      </c>
      <c r="Z3612" s="26" t="s">
        <v>7418</v>
      </c>
      <c r="AA3612" s="26" t="s">
        <v>7419</v>
      </c>
      <c r="AB3612" s="26" t="s">
        <v>7417</v>
      </c>
      <c r="AF3612" t="str">
        <f t="shared" si="56"/>
        <v/>
      </c>
    </row>
    <row r="3613" spans="1:32">
      <c r="L3613" s="26" t="s">
        <v>7420</v>
      </c>
      <c r="Y3613" s="26" t="s">
        <v>7421</v>
      </c>
      <c r="Z3613" s="26" t="s">
        <v>7422</v>
      </c>
      <c r="AA3613" s="26" t="s">
        <v>7423</v>
      </c>
      <c r="AB3613" s="26" t="s">
        <v>7421</v>
      </c>
      <c r="AF3613" t="str">
        <f t="shared" si="56"/>
        <v/>
      </c>
    </row>
    <row r="3614" spans="1:32">
      <c r="M3614" s="26" t="s">
        <v>7424</v>
      </c>
      <c r="Y3614" s="26" t="s">
        <v>7425</v>
      </c>
      <c r="Z3614" s="26" t="s">
        <v>7426</v>
      </c>
      <c r="AA3614" s="26" t="s">
        <v>7427</v>
      </c>
      <c r="AB3614" s="26" t="s">
        <v>7425</v>
      </c>
      <c r="AF3614" t="str">
        <f t="shared" si="56"/>
        <v/>
      </c>
    </row>
    <row r="3615" spans="1:32">
      <c r="M3615" s="26" t="s">
        <v>7428</v>
      </c>
      <c r="Y3615" s="26" t="s">
        <v>7429</v>
      </c>
      <c r="Z3615" s="26" t="s">
        <v>7430</v>
      </c>
      <c r="AA3615" s="26" t="s">
        <v>7431</v>
      </c>
      <c r="AB3615" s="26" t="s">
        <v>7429</v>
      </c>
      <c r="AF3615" t="str">
        <f t="shared" si="56"/>
        <v/>
      </c>
    </row>
    <row r="3616" spans="1:32">
      <c r="A3616" s="28"/>
      <c r="B3616" s="28"/>
      <c r="C3616" s="28"/>
      <c r="D3616" s="28"/>
      <c r="E3616" s="28"/>
      <c r="F3616" s="28"/>
      <c r="G3616" s="28"/>
      <c r="H3616" s="28"/>
      <c r="I3616" s="28"/>
      <c r="J3616" s="28"/>
      <c r="K3616" s="28"/>
      <c r="L3616" s="28"/>
      <c r="M3616" s="28"/>
      <c r="N3616" s="26" t="s">
        <v>7189</v>
      </c>
      <c r="O3616" s="28"/>
      <c r="P3616" s="28"/>
      <c r="Q3616" s="28"/>
      <c r="R3616" s="28"/>
      <c r="S3616" s="28"/>
      <c r="T3616" s="28"/>
      <c r="U3616" s="28"/>
      <c r="V3616" s="28"/>
      <c r="W3616" s="28"/>
      <c r="X3616" s="28"/>
      <c r="Y3616" s="26" t="s">
        <v>7432</v>
      </c>
      <c r="Z3616" s="26" t="s">
        <v>7433</v>
      </c>
      <c r="AA3616" s="26" t="s">
        <v>7434</v>
      </c>
      <c r="AB3616" s="26" t="s">
        <v>7432</v>
      </c>
      <c r="AF3616" t="str">
        <f t="shared" si="56"/>
        <v/>
      </c>
    </row>
    <row r="3617" spans="1:32">
      <c r="N3617" s="26" t="s">
        <v>7435</v>
      </c>
      <c r="Y3617" s="26" t="s">
        <v>7436</v>
      </c>
      <c r="Z3617" s="26" t="s">
        <v>7437</v>
      </c>
      <c r="AA3617" s="26" t="s">
        <v>7438</v>
      </c>
      <c r="AB3617" s="26" t="s">
        <v>7436</v>
      </c>
      <c r="AF3617" t="str">
        <f t="shared" si="56"/>
        <v/>
      </c>
    </row>
    <row r="3618" spans="1:32">
      <c r="N3618" s="26" t="s">
        <v>7439</v>
      </c>
      <c r="Y3618" s="26" t="s">
        <v>7440</v>
      </c>
      <c r="Z3618" s="26" t="s">
        <v>7441</v>
      </c>
      <c r="AA3618" s="26" t="s">
        <v>7442</v>
      </c>
      <c r="AB3618" s="26" t="s">
        <v>7440</v>
      </c>
      <c r="AF3618" t="str">
        <f t="shared" si="56"/>
        <v/>
      </c>
    </row>
    <row r="3619" spans="1:32">
      <c r="M3619" s="26" t="s">
        <v>7443</v>
      </c>
      <c r="Y3619" s="26" t="s">
        <v>7444</v>
      </c>
      <c r="Z3619" s="26" t="s">
        <v>7445</v>
      </c>
      <c r="AA3619" s="26" t="s">
        <v>7446</v>
      </c>
      <c r="AB3619" s="26" t="s">
        <v>7444</v>
      </c>
      <c r="AF3619" t="str">
        <f t="shared" si="56"/>
        <v/>
      </c>
    </row>
    <row r="3620" spans="1:32">
      <c r="L3620" s="26" t="s">
        <v>7447</v>
      </c>
      <c r="Y3620" s="26" t="s">
        <v>7448</v>
      </c>
      <c r="Z3620" s="26" t="s">
        <v>7449</v>
      </c>
      <c r="AA3620" s="26" t="s">
        <v>7450</v>
      </c>
      <c r="AB3620" s="26" t="s">
        <v>7448</v>
      </c>
      <c r="AF3620" t="str">
        <f t="shared" si="56"/>
        <v/>
      </c>
    </row>
    <row r="3621" spans="1:32">
      <c r="M3621" s="26" t="s">
        <v>7451</v>
      </c>
      <c r="Y3621" s="26" t="s">
        <v>7452</v>
      </c>
      <c r="Z3621" s="26" t="s">
        <v>7453</v>
      </c>
      <c r="AA3621" s="26" t="s">
        <v>7454</v>
      </c>
      <c r="AB3621" s="26" t="s">
        <v>7452</v>
      </c>
      <c r="AF3621" t="str">
        <f t="shared" si="56"/>
        <v/>
      </c>
    </row>
    <row r="3622" spans="1:32">
      <c r="M3622" s="26" t="s">
        <v>7455</v>
      </c>
      <c r="Y3622" s="26" t="s">
        <v>7456</v>
      </c>
      <c r="Z3622" s="26" t="s">
        <v>7457</v>
      </c>
      <c r="AA3622" s="26" t="s">
        <v>7458</v>
      </c>
      <c r="AB3622" s="26" t="s">
        <v>7456</v>
      </c>
      <c r="AF3622" t="str">
        <f t="shared" si="56"/>
        <v/>
      </c>
    </row>
    <row r="3623" spans="1:32">
      <c r="M3623" s="26" t="s">
        <v>7459</v>
      </c>
      <c r="Y3623" s="26" t="s">
        <v>7460</v>
      </c>
      <c r="Z3623" s="26" t="s">
        <v>7461</v>
      </c>
      <c r="AA3623" s="26" t="s">
        <v>7462</v>
      </c>
      <c r="AB3623" s="26" t="s">
        <v>7460</v>
      </c>
      <c r="AF3623" t="str">
        <f t="shared" si="56"/>
        <v/>
      </c>
    </row>
    <row r="3624" spans="1:32">
      <c r="N3624" s="26" t="s">
        <v>7463</v>
      </c>
      <c r="Y3624" s="26" t="s">
        <v>7464</v>
      </c>
      <c r="Z3624" s="26" t="s">
        <v>7465</v>
      </c>
      <c r="AA3624" s="26" t="s">
        <v>7466</v>
      </c>
      <c r="AB3624" s="26" t="s">
        <v>7464</v>
      </c>
      <c r="AF3624" t="str">
        <f t="shared" si="56"/>
        <v/>
      </c>
    </row>
    <row r="3625" spans="1:32">
      <c r="A3625" s="28"/>
      <c r="B3625" s="28"/>
      <c r="C3625" s="28"/>
      <c r="D3625" s="28"/>
      <c r="E3625" s="28"/>
      <c r="F3625" s="28"/>
      <c r="G3625" s="28"/>
      <c r="H3625" s="28"/>
      <c r="I3625" s="28"/>
      <c r="J3625" s="28"/>
      <c r="K3625" s="28"/>
      <c r="L3625" s="28"/>
      <c r="M3625" s="28"/>
      <c r="N3625" s="26" t="s">
        <v>795</v>
      </c>
      <c r="O3625" s="28"/>
      <c r="P3625" s="28"/>
      <c r="Q3625" s="28"/>
      <c r="R3625" s="28"/>
      <c r="S3625" s="28"/>
      <c r="T3625" s="28"/>
      <c r="U3625" s="28"/>
      <c r="V3625" s="28"/>
      <c r="W3625" s="28"/>
      <c r="X3625" s="28"/>
      <c r="Y3625" s="26" t="s">
        <v>7467</v>
      </c>
      <c r="Z3625" s="26" t="s">
        <v>7468</v>
      </c>
      <c r="AA3625" s="26" t="s">
        <v>7469</v>
      </c>
      <c r="AB3625" s="26" t="s">
        <v>7467</v>
      </c>
      <c r="AF3625" t="str">
        <f t="shared" si="56"/>
        <v/>
      </c>
    </row>
    <row r="3626" spans="1:32" s="28" customFormat="1">
      <c r="A3626"/>
      <c r="B3626"/>
      <c r="C3626"/>
      <c r="D3626"/>
      <c r="E3626"/>
      <c r="F3626"/>
      <c r="G3626"/>
      <c r="H3626"/>
      <c r="I3626"/>
      <c r="J3626"/>
      <c r="K3626"/>
      <c r="L3626" s="26" t="s">
        <v>7470</v>
      </c>
      <c r="M3626"/>
      <c r="N3626"/>
      <c r="O3626"/>
      <c r="P3626"/>
      <c r="Q3626"/>
      <c r="R3626"/>
      <c r="S3626"/>
      <c r="T3626"/>
      <c r="U3626"/>
      <c r="V3626"/>
      <c r="W3626"/>
      <c r="X3626"/>
      <c r="AA3626" s="26" t="s">
        <v>688</v>
      </c>
      <c r="AF3626" t="str">
        <f t="shared" si="56"/>
        <v/>
      </c>
    </row>
    <row r="3627" spans="1:32" s="28" customFormat="1">
      <c r="A3627"/>
      <c r="B3627"/>
      <c r="C3627"/>
      <c r="D3627"/>
      <c r="E3627"/>
      <c r="F3627"/>
      <c r="G3627"/>
      <c r="H3627"/>
      <c r="I3627"/>
      <c r="J3627"/>
      <c r="K3627"/>
      <c r="L3627"/>
      <c r="M3627" s="26" t="s">
        <v>7471</v>
      </c>
      <c r="N3627"/>
      <c r="O3627"/>
      <c r="P3627"/>
      <c r="Q3627"/>
      <c r="R3627"/>
      <c r="S3627"/>
      <c r="T3627"/>
      <c r="U3627"/>
      <c r="V3627"/>
      <c r="W3627"/>
      <c r="X3627"/>
      <c r="Y3627" s="26" t="s">
        <v>7472</v>
      </c>
      <c r="Z3627" s="26" t="s">
        <v>7473</v>
      </c>
      <c r="AA3627" s="26" t="s">
        <v>5242</v>
      </c>
      <c r="AB3627" s="26" t="s">
        <v>7472</v>
      </c>
      <c r="AF3627" t="str">
        <f t="shared" si="56"/>
        <v/>
      </c>
    </row>
    <row r="3628" spans="1:32" s="28" customFormat="1">
      <c r="N3628" s="26" t="s">
        <v>7099</v>
      </c>
      <c r="AA3628" s="26" t="s">
        <v>686</v>
      </c>
      <c r="AF3628" t="str">
        <f t="shared" si="56"/>
        <v/>
      </c>
    </row>
    <row r="3629" spans="1:32">
      <c r="A3629" s="28"/>
      <c r="B3629" s="28"/>
      <c r="C3629" s="28"/>
      <c r="D3629" s="28"/>
      <c r="E3629" s="28"/>
      <c r="F3629" s="28"/>
      <c r="G3629" s="28"/>
      <c r="H3629" s="28"/>
      <c r="I3629" s="28"/>
      <c r="J3629" s="28"/>
      <c r="K3629" s="28"/>
      <c r="L3629" s="28"/>
      <c r="M3629" s="28"/>
      <c r="N3629" s="26" t="s">
        <v>2701</v>
      </c>
      <c r="O3629" s="28"/>
      <c r="P3629" s="28"/>
      <c r="Q3629" s="28"/>
      <c r="R3629" s="28"/>
      <c r="S3629" s="28"/>
      <c r="T3629" s="28"/>
      <c r="U3629" s="28"/>
      <c r="V3629" s="28"/>
      <c r="W3629" s="28"/>
      <c r="X3629" s="28"/>
      <c r="Y3629" s="26" t="s">
        <v>7474</v>
      </c>
      <c r="Z3629" s="26" t="s">
        <v>7475</v>
      </c>
      <c r="AA3629" s="26" t="s">
        <v>7476</v>
      </c>
      <c r="AB3629" s="26" t="s">
        <v>7474</v>
      </c>
      <c r="AF3629" t="str">
        <f t="shared" si="56"/>
        <v/>
      </c>
    </row>
    <row r="3630" spans="1:32" s="28" customFormat="1">
      <c r="A3630"/>
      <c r="B3630"/>
      <c r="C3630"/>
      <c r="D3630"/>
      <c r="E3630"/>
      <c r="F3630"/>
      <c r="G3630"/>
      <c r="H3630"/>
      <c r="I3630"/>
      <c r="J3630"/>
      <c r="K3630"/>
      <c r="L3630"/>
      <c r="M3630" s="26" t="s">
        <v>7477</v>
      </c>
      <c r="N3630"/>
      <c r="O3630"/>
      <c r="P3630"/>
      <c r="Q3630"/>
      <c r="R3630"/>
      <c r="S3630"/>
      <c r="T3630"/>
      <c r="U3630"/>
      <c r="V3630"/>
      <c r="W3630"/>
      <c r="X3630"/>
      <c r="AA3630" s="26" t="s">
        <v>282</v>
      </c>
      <c r="AF3630" t="str">
        <f t="shared" si="56"/>
        <v/>
      </c>
    </row>
    <row r="3631" spans="1:32" s="28" customFormat="1">
      <c r="N3631" s="26" t="s">
        <v>634</v>
      </c>
      <c r="AA3631" s="26" t="s">
        <v>7183</v>
      </c>
      <c r="AF3631" t="str">
        <f t="shared" si="56"/>
        <v/>
      </c>
    </row>
    <row r="3632" spans="1:32">
      <c r="A3632" s="28"/>
      <c r="B3632" s="28"/>
      <c r="C3632" s="28"/>
      <c r="D3632" s="28"/>
      <c r="E3632" s="28"/>
      <c r="F3632" s="28"/>
      <c r="G3632" s="28"/>
      <c r="H3632" s="28"/>
      <c r="I3632" s="28"/>
      <c r="J3632" s="28"/>
      <c r="K3632" s="28"/>
      <c r="L3632" s="28"/>
      <c r="M3632" s="28"/>
      <c r="N3632" s="26" t="s">
        <v>7085</v>
      </c>
      <c r="O3632" s="28"/>
      <c r="P3632" s="28"/>
      <c r="Q3632" s="28"/>
      <c r="R3632" s="28"/>
      <c r="S3632" s="28"/>
      <c r="T3632" s="28"/>
      <c r="U3632" s="28"/>
      <c r="V3632" s="28"/>
      <c r="W3632" s="28"/>
      <c r="X3632" s="28"/>
      <c r="Y3632" s="26" t="s">
        <v>7478</v>
      </c>
      <c r="Z3632" s="26" t="s">
        <v>7479</v>
      </c>
      <c r="AA3632" s="26" t="s">
        <v>7480</v>
      </c>
      <c r="AB3632" s="26" t="s">
        <v>7478</v>
      </c>
      <c r="AF3632" t="str">
        <f t="shared" si="56"/>
        <v/>
      </c>
    </row>
    <row r="3633" spans="1:32">
      <c r="M3633" s="26" t="s">
        <v>7481</v>
      </c>
      <c r="Y3633" s="26" t="s">
        <v>7482</v>
      </c>
      <c r="Z3633" s="26" t="s">
        <v>7483</v>
      </c>
      <c r="AA3633" s="26" t="s">
        <v>7484</v>
      </c>
      <c r="AB3633" s="26" t="s">
        <v>7482</v>
      </c>
      <c r="AF3633" t="str">
        <f t="shared" si="56"/>
        <v/>
      </c>
    </row>
    <row r="3634" spans="1:32">
      <c r="A3634" s="28"/>
      <c r="B3634" s="28"/>
      <c r="C3634" s="28"/>
      <c r="D3634" s="28"/>
      <c r="E3634" s="28"/>
      <c r="F3634" s="28"/>
      <c r="G3634" s="28"/>
      <c r="H3634" s="28"/>
      <c r="I3634" s="28"/>
      <c r="J3634" s="28"/>
      <c r="K3634" s="28"/>
      <c r="L3634" s="28"/>
      <c r="M3634" s="28"/>
      <c r="N3634" s="26" t="s">
        <v>2701</v>
      </c>
      <c r="O3634" s="28"/>
      <c r="P3634" s="28"/>
      <c r="Q3634" s="28"/>
      <c r="R3634" s="28"/>
      <c r="S3634" s="28"/>
      <c r="T3634" s="28"/>
      <c r="U3634" s="28"/>
      <c r="V3634" s="28"/>
      <c r="W3634" s="28"/>
      <c r="X3634" s="28"/>
      <c r="Y3634" s="26" t="s">
        <v>7485</v>
      </c>
      <c r="Z3634" s="26" t="s">
        <v>7486</v>
      </c>
      <c r="AA3634" s="26" t="s">
        <v>7487</v>
      </c>
      <c r="AB3634" s="26" t="s">
        <v>7485</v>
      </c>
      <c r="AF3634" t="str">
        <f t="shared" si="56"/>
        <v/>
      </c>
    </row>
    <row r="3635" spans="1:32">
      <c r="A3635" s="28"/>
      <c r="B3635" s="28"/>
      <c r="C3635" s="28"/>
      <c r="D3635" s="28"/>
      <c r="E3635" s="28"/>
      <c r="F3635" s="28"/>
      <c r="G3635" s="28"/>
      <c r="H3635" s="28"/>
      <c r="I3635" s="28"/>
      <c r="J3635" s="28"/>
      <c r="K3635" s="28"/>
      <c r="L3635" s="28"/>
      <c r="M3635" s="28"/>
      <c r="N3635" s="26" t="s">
        <v>7099</v>
      </c>
      <c r="O3635" s="28"/>
      <c r="P3635" s="28"/>
      <c r="Q3635" s="28"/>
      <c r="R3635" s="28"/>
      <c r="S3635" s="28"/>
      <c r="T3635" s="28"/>
      <c r="U3635" s="28"/>
      <c r="V3635" s="28"/>
      <c r="W3635" s="28"/>
      <c r="X3635" s="28"/>
      <c r="Y3635" s="26" t="s">
        <v>7488</v>
      </c>
      <c r="Z3635" s="26" t="s">
        <v>6431</v>
      </c>
      <c r="AA3635" s="26" t="s">
        <v>7489</v>
      </c>
      <c r="AB3635" s="26" t="s">
        <v>7488</v>
      </c>
      <c r="AF3635" t="str">
        <f t="shared" si="56"/>
        <v/>
      </c>
    </row>
    <row r="3636" spans="1:32">
      <c r="A3636" s="28"/>
      <c r="B3636" s="28"/>
      <c r="C3636" s="28"/>
      <c r="D3636" s="28"/>
      <c r="E3636" s="28"/>
      <c r="F3636" s="28"/>
      <c r="G3636" s="28"/>
      <c r="H3636" s="28"/>
      <c r="I3636" s="28"/>
      <c r="J3636" s="28"/>
      <c r="K3636" s="28"/>
      <c r="L3636" s="26" t="s">
        <v>7364</v>
      </c>
      <c r="M3636" s="28"/>
      <c r="N3636" s="28"/>
      <c r="O3636" s="28"/>
      <c r="P3636" s="28"/>
      <c r="Q3636" s="28"/>
      <c r="R3636" s="28"/>
      <c r="S3636" s="28"/>
      <c r="T3636" s="28"/>
      <c r="U3636" s="28"/>
      <c r="V3636" s="28"/>
      <c r="W3636" s="28"/>
      <c r="X3636" s="28"/>
      <c r="Y3636" s="26" t="s">
        <v>7490</v>
      </c>
      <c r="Z3636" s="26" t="s">
        <v>7491</v>
      </c>
      <c r="AA3636" s="26" t="s">
        <v>7492</v>
      </c>
      <c r="AB3636" s="26" t="s">
        <v>7490</v>
      </c>
      <c r="AF3636" t="str">
        <f t="shared" si="56"/>
        <v/>
      </c>
    </row>
    <row r="3637" spans="1:32">
      <c r="L3637" s="26" t="s">
        <v>7493</v>
      </c>
      <c r="Y3637" s="26" t="s">
        <v>7494</v>
      </c>
      <c r="Z3637" s="26" t="s">
        <v>7495</v>
      </c>
      <c r="AA3637" s="26" t="s">
        <v>7496</v>
      </c>
      <c r="AB3637" s="26" t="s">
        <v>7494</v>
      </c>
      <c r="AF3637" t="str">
        <f t="shared" si="56"/>
        <v/>
      </c>
    </row>
    <row r="3638" spans="1:32">
      <c r="K3638" s="26" t="s">
        <v>7497</v>
      </c>
      <c r="Y3638" s="26" t="s">
        <v>7498</v>
      </c>
      <c r="Z3638" s="26" t="s">
        <v>6442</v>
      </c>
      <c r="AA3638" s="26" t="s">
        <v>7499</v>
      </c>
      <c r="AB3638" s="26" t="s">
        <v>7498</v>
      </c>
      <c r="AF3638" t="str">
        <f t="shared" si="56"/>
        <v/>
      </c>
    </row>
    <row r="3639" spans="1:32">
      <c r="L3639" s="26" t="s">
        <v>7500</v>
      </c>
      <c r="Y3639" s="26" t="s">
        <v>7501</v>
      </c>
      <c r="Z3639" s="26" t="s">
        <v>7502</v>
      </c>
      <c r="AA3639" s="26" t="s">
        <v>7503</v>
      </c>
      <c r="AB3639" s="26" t="s">
        <v>7501</v>
      </c>
      <c r="AF3639" t="str">
        <f t="shared" si="56"/>
        <v/>
      </c>
    </row>
    <row r="3640" spans="1:32">
      <c r="A3640" s="28"/>
      <c r="B3640" s="28"/>
      <c r="C3640" s="28"/>
      <c r="D3640" s="28"/>
      <c r="E3640" s="28"/>
      <c r="F3640" s="28"/>
      <c r="G3640" s="28"/>
      <c r="H3640" s="28"/>
      <c r="I3640" s="28"/>
      <c r="J3640" s="28"/>
      <c r="K3640" s="28"/>
      <c r="L3640" s="26" t="s">
        <v>7157</v>
      </c>
      <c r="M3640" s="28"/>
      <c r="N3640" s="28"/>
      <c r="O3640" s="28"/>
      <c r="P3640" s="28"/>
      <c r="Q3640" s="28"/>
      <c r="R3640" s="28"/>
      <c r="S3640" s="28"/>
      <c r="T3640" s="28"/>
      <c r="U3640" s="28"/>
      <c r="V3640" s="28"/>
      <c r="W3640" s="28"/>
      <c r="X3640" s="28"/>
      <c r="Y3640" s="26" t="s">
        <v>7504</v>
      </c>
      <c r="Z3640" s="26" t="s">
        <v>6449</v>
      </c>
      <c r="AA3640" s="26" t="s">
        <v>7505</v>
      </c>
      <c r="AB3640" s="26" t="s">
        <v>7504</v>
      </c>
      <c r="AF3640" t="str">
        <f t="shared" si="56"/>
        <v/>
      </c>
    </row>
    <row r="3641" spans="1:32">
      <c r="A3641" s="28"/>
      <c r="B3641" s="28"/>
      <c r="C3641" s="28"/>
      <c r="D3641" s="28"/>
      <c r="E3641" s="28"/>
      <c r="F3641" s="28"/>
      <c r="G3641" s="28"/>
      <c r="H3641" s="28"/>
      <c r="I3641" s="28"/>
      <c r="J3641" s="28"/>
      <c r="K3641" s="28"/>
      <c r="L3641" s="26" t="s">
        <v>7170</v>
      </c>
      <c r="M3641" s="28"/>
      <c r="N3641" s="28"/>
      <c r="O3641" s="28"/>
      <c r="P3641" s="28"/>
      <c r="Q3641" s="28"/>
      <c r="R3641" s="28"/>
      <c r="S3641" s="28"/>
      <c r="T3641" s="28"/>
      <c r="U3641" s="28"/>
      <c r="V3641" s="28"/>
      <c r="W3641" s="28"/>
      <c r="X3641" s="28"/>
      <c r="Y3641" s="26" t="s">
        <v>7506</v>
      </c>
      <c r="Z3641" s="26" t="s">
        <v>6438</v>
      </c>
      <c r="AA3641" s="26" t="s">
        <v>7507</v>
      </c>
      <c r="AB3641" s="26" t="s">
        <v>7506</v>
      </c>
      <c r="AF3641" t="str">
        <f t="shared" si="56"/>
        <v/>
      </c>
    </row>
    <row r="3642" spans="1:32">
      <c r="A3642" s="28"/>
      <c r="B3642" s="28"/>
      <c r="C3642" s="28"/>
      <c r="D3642" s="28"/>
      <c r="E3642" s="28"/>
      <c r="F3642" s="28"/>
      <c r="G3642" s="28"/>
      <c r="H3642" s="28"/>
      <c r="I3642" s="28"/>
      <c r="J3642" s="28"/>
      <c r="K3642" s="28"/>
      <c r="L3642" s="26" t="s">
        <v>7171</v>
      </c>
      <c r="M3642" s="28"/>
      <c r="N3642" s="28"/>
      <c r="O3642" s="28"/>
      <c r="P3642" s="28"/>
      <c r="Q3642" s="28"/>
      <c r="R3642" s="28"/>
      <c r="S3642" s="28"/>
      <c r="T3642" s="28"/>
      <c r="U3642" s="28"/>
      <c r="V3642" s="28"/>
      <c r="W3642" s="28"/>
      <c r="X3642" s="28"/>
      <c r="Y3642" s="26" t="s">
        <v>7508</v>
      </c>
      <c r="Z3642" s="26" t="s">
        <v>7509</v>
      </c>
      <c r="AA3642" s="26" t="s">
        <v>7510</v>
      </c>
      <c r="AB3642" s="26" t="s">
        <v>7508</v>
      </c>
      <c r="AF3642" t="str">
        <f t="shared" si="56"/>
        <v/>
      </c>
    </row>
    <row r="3643" spans="1:32">
      <c r="A3643" s="28"/>
      <c r="B3643" s="28"/>
      <c r="C3643" s="28"/>
      <c r="D3643" s="28"/>
      <c r="E3643" s="28"/>
      <c r="F3643" s="28"/>
      <c r="G3643" s="28"/>
      <c r="H3643" s="28"/>
      <c r="I3643" s="28"/>
      <c r="J3643" s="28"/>
      <c r="K3643" s="28"/>
      <c r="L3643" s="26" t="s">
        <v>7179</v>
      </c>
      <c r="M3643" s="28"/>
      <c r="N3643" s="28"/>
      <c r="O3643" s="28"/>
      <c r="P3643" s="28"/>
      <c r="Q3643" s="28"/>
      <c r="R3643" s="28"/>
      <c r="S3643" s="28"/>
      <c r="T3643" s="28"/>
      <c r="U3643" s="28"/>
      <c r="V3643" s="28"/>
      <c r="W3643" s="28"/>
      <c r="X3643" s="28"/>
      <c r="Y3643" s="26" t="s">
        <v>7511</v>
      </c>
      <c r="Z3643" s="26" t="s">
        <v>7512</v>
      </c>
      <c r="AA3643" s="26" t="s">
        <v>7513</v>
      </c>
      <c r="AB3643" s="26" t="s">
        <v>7511</v>
      </c>
      <c r="AF3643" t="str">
        <f t="shared" si="56"/>
        <v/>
      </c>
    </row>
    <row r="3644" spans="1:32">
      <c r="L3644" s="26" t="s">
        <v>7514</v>
      </c>
      <c r="Y3644" s="26" t="s">
        <v>7515</v>
      </c>
      <c r="Z3644" s="26" t="s">
        <v>7516</v>
      </c>
      <c r="AA3644" s="26" t="s">
        <v>7517</v>
      </c>
      <c r="AB3644" s="26" t="s">
        <v>7515</v>
      </c>
      <c r="AF3644" t="str">
        <f t="shared" si="56"/>
        <v/>
      </c>
    </row>
    <row r="3645" spans="1:32">
      <c r="A3645" s="28"/>
      <c r="B3645" s="28"/>
      <c r="C3645" s="28"/>
      <c r="D3645" s="28"/>
      <c r="E3645" s="28"/>
      <c r="F3645" s="28"/>
      <c r="G3645" s="28"/>
      <c r="H3645" s="28"/>
      <c r="I3645" s="28"/>
      <c r="J3645" s="28"/>
      <c r="K3645" s="28"/>
      <c r="L3645" s="26" t="s">
        <v>7175</v>
      </c>
      <c r="M3645" s="28"/>
      <c r="N3645" s="28"/>
      <c r="O3645" s="28"/>
      <c r="P3645" s="28"/>
      <c r="Q3645" s="28"/>
      <c r="R3645" s="28"/>
      <c r="S3645" s="28"/>
      <c r="T3645" s="28"/>
      <c r="U3645" s="28"/>
      <c r="V3645" s="28"/>
      <c r="W3645" s="28"/>
      <c r="X3645" s="28"/>
      <c r="Y3645" s="26" t="s">
        <v>7518</v>
      </c>
      <c r="Z3645" s="26" t="s">
        <v>7519</v>
      </c>
      <c r="AA3645" s="26" t="s">
        <v>7520</v>
      </c>
      <c r="AB3645" s="26" t="s">
        <v>7518</v>
      </c>
      <c r="AF3645" t="str">
        <f t="shared" si="56"/>
        <v/>
      </c>
    </row>
    <row r="3646" spans="1:32" s="28" customFormat="1">
      <c r="A3646"/>
      <c r="B3646"/>
      <c r="C3646"/>
      <c r="D3646"/>
      <c r="E3646"/>
      <c r="F3646"/>
      <c r="G3646"/>
      <c r="H3646"/>
      <c r="I3646"/>
      <c r="J3646"/>
      <c r="K3646"/>
      <c r="L3646" s="26" t="s">
        <v>7521</v>
      </c>
      <c r="M3646"/>
      <c r="N3646"/>
      <c r="O3646"/>
      <c r="P3646"/>
      <c r="Q3646"/>
      <c r="R3646"/>
      <c r="S3646"/>
      <c r="T3646"/>
      <c r="U3646"/>
      <c r="V3646"/>
      <c r="W3646"/>
      <c r="X3646"/>
      <c r="AA3646" s="26" t="s">
        <v>6543</v>
      </c>
      <c r="AF3646" t="str">
        <f t="shared" si="56"/>
        <v/>
      </c>
    </row>
    <row r="3647" spans="1:32">
      <c r="A3647" s="28"/>
      <c r="B3647" s="28"/>
      <c r="C3647" s="28"/>
      <c r="D3647" s="28"/>
      <c r="E3647" s="28"/>
      <c r="F3647" s="28"/>
      <c r="G3647" s="28"/>
      <c r="H3647" s="28"/>
      <c r="I3647" s="28"/>
      <c r="J3647" s="28"/>
      <c r="K3647" s="28"/>
      <c r="L3647" s="28"/>
      <c r="M3647" s="26" t="s">
        <v>640</v>
      </c>
      <c r="N3647" s="28"/>
      <c r="O3647" s="28"/>
      <c r="P3647" s="28"/>
      <c r="Q3647" s="28"/>
      <c r="R3647" s="28"/>
      <c r="S3647" s="28"/>
      <c r="T3647" s="28"/>
      <c r="U3647" s="28"/>
      <c r="V3647" s="28"/>
      <c r="W3647" s="28"/>
      <c r="X3647" s="28"/>
      <c r="Y3647" s="26" t="s">
        <v>7522</v>
      </c>
      <c r="Z3647" s="26" t="s">
        <v>7523</v>
      </c>
      <c r="AA3647" s="26" t="s">
        <v>7524</v>
      </c>
      <c r="AB3647" s="26" t="s">
        <v>7522</v>
      </c>
      <c r="AF3647" t="str">
        <f t="shared" si="56"/>
        <v/>
      </c>
    </row>
    <row r="3648" spans="1:32">
      <c r="A3648" s="28"/>
      <c r="B3648" s="28"/>
      <c r="C3648" s="28"/>
      <c r="D3648" s="28"/>
      <c r="E3648" s="28"/>
      <c r="F3648" s="28"/>
      <c r="G3648" s="28"/>
      <c r="H3648" s="28"/>
      <c r="I3648" s="28"/>
      <c r="J3648" s="28"/>
      <c r="K3648" s="28"/>
      <c r="L3648" s="28"/>
      <c r="M3648" s="26" t="s">
        <v>1857</v>
      </c>
      <c r="N3648" s="28"/>
      <c r="O3648" s="28"/>
      <c r="P3648" s="28"/>
      <c r="Q3648" s="28"/>
      <c r="R3648" s="28"/>
      <c r="S3648" s="28"/>
      <c r="T3648" s="28"/>
      <c r="U3648" s="28"/>
      <c r="V3648" s="28"/>
      <c r="W3648" s="28"/>
      <c r="X3648" s="28"/>
      <c r="Y3648" s="26" t="s">
        <v>7525</v>
      </c>
      <c r="Z3648" s="26" t="s">
        <v>7526</v>
      </c>
      <c r="AA3648" s="26" t="s">
        <v>7527</v>
      </c>
      <c r="AB3648" s="26" t="s">
        <v>7525</v>
      </c>
      <c r="AF3648" t="str">
        <f t="shared" si="56"/>
        <v/>
      </c>
    </row>
    <row r="3649" spans="1:32">
      <c r="J3649" s="26" t="s">
        <v>7528</v>
      </c>
      <c r="Y3649" s="26" t="s">
        <v>7529</v>
      </c>
      <c r="Z3649" s="26" t="s">
        <v>7530</v>
      </c>
      <c r="AA3649" s="26" t="s">
        <v>7531</v>
      </c>
      <c r="AB3649" s="26" t="s">
        <v>7529</v>
      </c>
      <c r="AF3649" t="str">
        <f t="shared" si="56"/>
        <v/>
      </c>
    </row>
    <row r="3650" spans="1:32">
      <c r="K3650" s="26" t="s">
        <v>7532</v>
      </c>
      <c r="Y3650" s="26" t="s">
        <v>7533</v>
      </c>
      <c r="Z3650" s="26" t="s">
        <v>7534</v>
      </c>
      <c r="AA3650" s="26" t="s">
        <v>7535</v>
      </c>
      <c r="AB3650" s="26" t="s">
        <v>7533</v>
      </c>
      <c r="AF3650" t="str">
        <f t="shared" si="56"/>
        <v/>
      </c>
    </row>
    <row r="3651" spans="1:32">
      <c r="L3651" s="26" t="s">
        <v>7536</v>
      </c>
      <c r="Y3651" s="26" t="s">
        <v>7537</v>
      </c>
      <c r="Z3651" s="26" t="s">
        <v>7538</v>
      </c>
      <c r="AA3651" s="26" t="s">
        <v>7539</v>
      </c>
      <c r="AB3651" s="26" t="s">
        <v>7537</v>
      </c>
      <c r="AF3651" t="str">
        <f t="shared" ref="AF3651:AF3714" si="57">IFERROR(VLOOKUP(AE3651, $Z$2:$AA$4500,2,0),"")</f>
        <v/>
      </c>
    </row>
    <row r="3652" spans="1:32">
      <c r="A3652" s="28"/>
      <c r="B3652" s="28"/>
      <c r="C3652" s="28"/>
      <c r="D3652" s="28"/>
      <c r="E3652" s="28"/>
      <c r="F3652" s="28"/>
      <c r="G3652" s="28"/>
      <c r="H3652" s="28"/>
      <c r="I3652" s="28"/>
      <c r="J3652" s="28"/>
      <c r="K3652" s="28"/>
      <c r="L3652" s="26" t="s">
        <v>5668</v>
      </c>
      <c r="M3652" s="28"/>
      <c r="N3652" s="28"/>
      <c r="O3652" s="28"/>
      <c r="P3652" s="28"/>
      <c r="Q3652" s="28"/>
      <c r="R3652" s="28"/>
      <c r="S3652" s="28"/>
      <c r="T3652" s="28"/>
      <c r="U3652" s="28"/>
      <c r="V3652" s="28"/>
      <c r="W3652" s="28"/>
      <c r="X3652" s="28"/>
      <c r="Y3652" s="26" t="s">
        <v>7540</v>
      </c>
      <c r="Z3652" s="26" t="s">
        <v>7541</v>
      </c>
      <c r="AA3652" s="26" t="s">
        <v>7542</v>
      </c>
      <c r="AB3652" s="26" t="s">
        <v>7540</v>
      </c>
      <c r="AF3652" t="str">
        <f t="shared" si="57"/>
        <v/>
      </c>
    </row>
    <row r="3653" spans="1:32">
      <c r="L3653" s="26" t="s">
        <v>7543</v>
      </c>
      <c r="Y3653" s="26" t="s">
        <v>7544</v>
      </c>
      <c r="Z3653" s="26" t="s">
        <v>7545</v>
      </c>
      <c r="AA3653" s="26" t="s">
        <v>7546</v>
      </c>
      <c r="AB3653" s="26" t="s">
        <v>7544</v>
      </c>
      <c r="AF3653" t="str">
        <f t="shared" si="57"/>
        <v/>
      </c>
    </row>
    <row r="3654" spans="1:32">
      <c r="L3654" s="26" t="s">
        <v>7547</v>
      </c>
      <c r="Y3654" s="26" t="s">
        <v>7548</v>
      </c>
      <c r="Z3654" s="26" t="s">
        <v>7549</v>
      </c>
      <c r="AA3654" s="26" t="s">
        <v>7550</v>
      </c>
      <c r="AB3654" s="26" t="s">
        <v>7548</v>
      </c>
      <c r="AF3654" t="str">
        <f t="shared" si="57"/>
        <v/>
      </c>
    </row>
    <row r="3655" spans="1:32" s="28" customFormat="1">
      <c r="A3655"/>
      <c r="B3655"/>
      <c r="C3655"/>
      <c r="D3655"/>
      <c r="E3655"/>
      <c r="F3655"/>
      <c r="G3655"/>
      <c r="H3655"/>
      <c r="I3655"/>
      <c r="J3655"/>
      <c r="K3655"/>
      <c r="L3655" s="26" t="s">
        <v>7551</v>
      </c>
      <c r="M3655"/>
      <c r="N3655"/>
      <c r="O3655"/>
      <c r="P3655"/>
      <c r="Q3655"/>
      <c r="R3655"/>
      <c r="S3655"/>
      <c r="T3655"/>
      <c r="U3655"/>
      <c r="V3655"/>
      <c r="W3655"/>
      <c r="X3655"/>
      <c r="AA3655" s="26" t="s">
        <v>2196</v>
      </c>
      <c r="AF3655" t="str">
        <f t="shared" si="57"/>
        <v/>
      </c>
    </row>
    <row r="3656" spans="1:32">
      <c r="L3656" s="26" t="s">
        <v>7552</v>
      </c>
      <c r="Y3656" s="26" t="s">
        <v>7553</v>
      </c>
      <c r="Z3656" s="26" t="s">
        <v>7554</v>
      </c>
      <c r="AA3656" s="26" t="s">
        <v>7555</v>
      </c>
      <c r="AB3656" s="26" t="s">
        <v>7553</v>
      </c>
      <c r="AF3656" t="str">
        <f t="shared" si="57"/>
        <v/>
      </c>
    </row>
    <row r="3657" spans="1:32">
      <c r="L3657" s="26" t="s">
        <v>7556</v>
      </c>
      <c r="Y3657" s="26" t="s">
        <v>7557</v>
      </c>
      <c r="Z3657" s="26" t="s">
        <v>7558</v>
      </c>
      <c r="AA3657" s="26" t="s">
        <v>7559</v>
      </c>
      <c r="AB3657" s="26" t="s">
        <v>7557</v>
      </c>
      <c r="AF3657" t="str">
        <f t="shared" si="57"/>
        <v/>
      </c>
    </row>
    <row r="3658" spans="1:32" s="28" customFormat="1">
      <c r="L3658" s="26" t="s">
        <v>5672</v>
      </c>
      <c r="AA3658" s="26" t="s">
        <v>7174</v>
      </c>
      <c r="AF3658" t="str">
        <f t="shared" si="57"/>
        <v/>
      </c>
    </row>
    <row r="3659" spans="1:32" s="28" customFormat="1">
      <c r="L3659" s="26" t="s">
        <v>901</v>
      </c>
      <c r="AA3659" s="26" t="s">
        <v>1738</v>
      </c>
      <c r="AF3659" t="str">
        <f t="shared" si="57"/>
        <v/>
      </c>
    </row>
    <row r="3660" spans="1:32">
      <c r="L3660" s="26" t="s">
        <v>7560</v>
      </c>
      <c r="Y3660" s="26" t="s">
        <v>7561</v>
      </c>
      <c r="Z3660" s="26" t="s">
        <v>7562</v>
      </c>
      <c r="AA3660" s="26" t="s">
        <v>7563</v>
      </c>
      <c r="AB3660" s="26" t="s">
        <v>7561</v>
      </c>
      <c r="AF3660" t="str">
        <f t="shared" si="57"/>
        <v/>
      </c>
    </row>
    <row r="3661" spans="1:32" s="28" customFormat="1">
      <c r="A3661"/>
      <c r="B3661"/>
      <c r="C3661"/>
      <c r="D3661"/>
      <c r="E3661"/>
      <c r="F3661"/>
      <c r="G3661"/>
      <c r="H3661"/>
      <c r="I3661"/>
      <c r="J3661"/>
      <c r="K3661"/>
      <c r="L3661" s="26" t="s">
        <v>7564</v>
      </c>
      <c r="M3661"/>
      <c r="N3661"/>
      <c r="O3661"/>
      <c r="P3661"/>
      <c r="Q3661"/>
      <c r="R3661"/>
      <c r="S3661"/>
      <c r="T3661"/>
      <c r="U3661"/>
      <c r="V3661"/>
      <c r="W3661"/>
      <c r="X3661"/>
      <c r="AA3661" s="26" t="s">
        <v>282</v>
      </c>
      <c r="AF3661" t="str">
        <f t="shared" si="57"/>
        <v/>
      </c>
    </row>
    <row r="3662" spans="1:32" s="28" customFormat="1">
      <c r="A3662"/>
      <c r="B3662"/>
      <c r="C3662"/>
      <c r="D3662"/>
      <c r="E3662"/>
      <c r="F3662"/>
      <c r="G3662"/>
      <c r="H3662"/>
      <c r="I3662"/>
      <c r="J3662"/>
      <c r="K3662" s="26" t="s">
        <v>7565</v>
      </c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AA3662" s="26" t="s">
        <v>7166</v>
      </c>
      <c r="AF3662" t="str">
        <f t="shared" si="57"/>
        <v/>
      </c>
    </row>
    <row r="3663" spans="1:32">
      <c r="K3663" s="26" t="s">
        <v>7566</v>
      </c>
      <c r="Y3663" s="26" t="s">
        <v>7567</v>
      </c>
      <c r="Z3663" s="26" t="s">
        <v>7568</v>
      </c>
      <c r="AA3663" s="26" t="s">
        <v>7569</v>
      </c>
      <c r="AB3663" s="26" t="s">
        <v>7567</v>
      </c>
      <c r="AF3663" t="str">
        <f t="shared" si="57"/>
        <v/>
      </c>
    </row>
    <row r="3664" spans="1:32" s="28" customFormat="1">
      <c r="A3664"/>
      <c r="B3664"/>
      <c r="C3664"/>
      <c r="D3664"/>
      <c r="E3664"/>
      <c r="F3664"/>
      <c r="G3664"/>
      <c r="H3664"/>
      <c r="I3664"/>
      <c r="J3664"/>
      <c r="K3664" s="26" t="s">
        <v>7570</v>
      </c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AA3664" s="26" t="s">
        <v>1738</v>
      </c>
      <c r="AF3664" t="str">
        <f t="shared" si="57"/>
        <v/>
      </c>
    </row>
    <row r="3665" spans="1:32" s="28" customFormat="1">
      <c r="A3665"/>
      <c r="B3665"/>
      <c r="C3665"/>
      <c r="D3665"/>
      <c r="E3665"/>
      <c r="F3665"/>
      <c r="G3665"/>
      <c r="H3665"/>
      <c r="I3665"/>
      <c r="J3665"/>
      <c r="K3665"/>
      <c r="L3665" s="26" t="s">
        <v>7571</v>
      </c>
      <c r="M3665"/>
      <c r="N3665"/>
      <c r="O3665"/>
      <c r="P3665"/>
      <c r="Q3665"/>
      <c r="R3665"/>
      <c r="S3665"/>
      <c r="T3665"/>
      <c r="U3665"/>
      <c r="V3665"/>
      <c r="W3665"/>
      <c r="X3665"/>
      <c r="AA3665" s="26" t="s">
        <v>7174</v>
      </c>
      <c r="AF3665" t="str">
        <f t="shared" si="57"/>
        <v/>
      </c>
    </row>
    <row r="3666" spans="1:32" s="28" customFormat="1">
      <c r="A3666"/>
      <c r="B3666"/>
      <c r="C3666"/>
      <c r="D3666"/>
      <c r="E3666"/>
      <c r="F3666"/>
      <c r="G3666"/>
      <c r="H3666"/>
      <c r="I3666"/>
      <c r="J3666"/>
      <c r="K3666"/>
      <c r="L3666" s="26" t="s">
        <v>7572</v>
      </c>
      <c r="M3666"/>
      <c r="N3666"/>
      <c r="O3666"/>
      <c r="P3666"/>
      <c r="Q3666"/>
      <c r="R3666"/>
      <c r="S3666"/>
      <c r="T3666"/>
      <c r="U3666"/>
      <c r="V3666"/>
      <c r="W3666"/>
      <c r="X3666"/>
      <c r="AA3666" s="26" t="s">
        <v>7466</v>
      </c>
      <c r="AF3666" t="str">
        <f t="shared" si="57"/>
        <v/>
      </c>
    </row>
    <row r="3667" spans="1:32">
      <c r="K3667" s="26" t="s">
        <v>7573</v>
      </c>
      <c r="Y3667" s="26" t="s">
        <v>7574</v>
      </c>
      <c r="Z3667" s="26" t="s">
        <v>6456</v>
      </c>
      <c r="AA3667" s="26" t="s">
        <v>7575</v>
      </c>
      <c r="AB3667" s="26" t="s">
        <v>7574</v>
      </c>
      <c r="AF3667" t="str">
        <f t="shared" si="57"/>
        <v/>
      </c>
    </row>
    <row r="3668" spans="1:32">
      <c r="L3668" s="26" t="s">
        <v>7576</v>
      </c>
      <c r="Y3668" s="26" t="s">
        <v>7577</v>
      </c>
      <c r="Z3668" s="26" t="s">
        <v>7578</v>
      </c>
      <c r="AA3668" s="26" t="s">
        <v>7579</v>
      </c>
      <c r="AB3668" s="26" t="s">
        <v>7577</v>
      </c>
      <c r="AF3668" t="str">
        <f t="shared" si="57"/>
        <v/>
      </c>
    </row>
    <row r="3669" spans="1:32">
      <c r="L3669" s="26" t="s">
        <v>7580</v>
      </c>
      <c r="Y3669" s="26" t="s">
        <v>7581</v>
      </c>
      <c r="Z3669" s="26" t="s">
        <v>7582</v>
      </c>
      <c r="AA3669" s="26" t="s">
        <v>7583</v>
      </c>
      <c r="AB3669" s="26" t="s">
        <v>7581</v>
      </c>
      <c r="AF3669" t="str">
        <f t="shared" si="57"/>
        <v/>
      </c>
    </row>
    <row r="3670" spans="1:32" s="28" customFormat="1">
      <c r="A3670"/>
      <c r="B3670"/>
      <c r="C3670"/>
      <c r="D3670"/>
      <c r="E3670"/>
      <c r="F3670"/>
      <c r="G3670"/>
      <c r="H3670"/>
      <c r="I3670"/>
      <c r="J3670"/>
      <c r="K3670" s="26" t="s">
        <v>7584</v>
      </c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AA3670" s="26" t="s">
        <v>7255</v>
      </c>
      <c r="AF3670" t="str">
        <f t="shared" si="57"/>
        <v/>
      </c>
    </row>
    <row r="3671" spans="1:32" s="28" customFormat="1">
      <c r="L3671" s="26" t="s">
        <v>7566</v>
      </c>
      <c r="AA3671" s="26" t="s">
        <v>7273</v>
      </c>
      <c r="AF3671" t="str">
        <f t="shared" si="57"/>
        <v/>
      </c>
    </row>
    <row r="3672" spans="1:32" s="28" customFormat="1">
      <c r="A3672"/>
      <c r="B3672"/>
      <c r="C3672"/>
      <c r="D3672"/>
      <c r="E3672"/>
      <c r="F3672"/>
      <c r="G3672"/>
      <c r="H3672"/>
      <c r="I3672"/>
      <c r="J3672"/>
      <c r="K3672"/>
      <c r="L3672" s="26" t="s">
        <v>7585</v>
      </c>
      <c r="M3672"/>
      <c r="N3672"/>
      <c r="O3672"/>
      <c r="P3672"/>
      <c r="Q3672"/>
      <c r="R3672"/>
      <c r="S3672"/>
      <c r="T3672"/>
      <c r="U3672"/>
      <c r="V3672"/>
      <c r="W3672"/>
      <c r="X3672"/>
      <c r="AA3672" s="26" t="s">
        <v>7276</v>
      </c>
      <c r="AF3672" t="str">
        <f t="shared" si="57"/>
        <v/>
      </c>
    </row>
    <row r="3673" spans="1:32" s="28" customFormat="1">
      <c r="A3673"/>
      <c r="B3673"/>
      <c r="C3673"/>
      <c r="D3673"/>
      <c r="E3673"/>
      <c r="F3673"/>
      <c r="G3673"/>
      <c r="H3673"/>
      <c r="I3673"/>
      <c r="J3673" s="26" t="s">
        <v>7586</v>
      </c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AA3673" s="26" t="s">
        <v>7284</v>
      </c>
      <c r="AF3673" t="str">
        <f t="shared" si="57"/>
        <v/>
      </c>
    </row>
    <row r="3674" spans="1:32">
      <c r="K3674" s="26" t="s">
        <v>7587</v>
      </c>
      <c r="Y3674" s="26" t="s">
        <v>7588</v>
      </c>
      <c r="Z3674" s="26" t="s">
        <v>7589</v>
      </c>
      <c r="AA3674" s="26" t="s">
        <v>7590</v>
      </c>
      <c r="AB3674" s="26" t="s">
        <v>7588</v>
      </c>
      <c r="AF3674" t="str">
        <f t="shared" si="57"/>
        <v/>
      </c>
    </row>
    <row r="3675" spans="1:32" s="28" customFormat="1">
      <c r="A3675"/>
      <c r="B3675"/>
      <c r="C3675"/>
      <c r="D3675"/>
      <c r="E3675"/>
      <c r="F3675"/>
      <c r="G3675"/>
      <c r="H3675"/>
      <c r="I3675"/>
      <c r="J3675"/>
      <c r="K3675" s="26" t="s">
        <v>7591</v>
      </c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AA3675" s="26" t="s">
        <v>7280</v>
      </c>
      <c r="AF3675" t="str">
        <f t="shared" si="57"/>
        <v/>
      </c>
    </row>
    <row r="3676" spans="1:32">
      <c r="L3676" s="26" t="s">
        <v>7592</v>
      </c>
      <c r="Y3676" s="26" t="s">
        <v>7593</v>
      </c>
      <c r="Z3676" s="26" t="s">
        <v>7594</v>
      </c>
      <c r="AA3676" s="26" t="s">
        <v>7595</v>
      </c>
      <c r="AB3676" s="26" t="s">
        <v>7593</v>
      </c>
      <c r="AF3676" t="str">
        <f t="shared" si="57"/>
        <v/>
      </c>
    </row>
    <row r="3677" spans="1:32" s="28" customFormat="1">
      <c r="A3677"/>
      <c r="B3677"/>
      <c r="C3677"/>
      <c r="D3677"/>
      <c r="E3677"/>
      <c r="F3677"/>
      <c r="G3677"/>
      <c r="H3677"/>
      <c r="I3677"/>
      <c r="J3677"/>
      <c r="K3677"/>
      <c r="L3677" s="26" t="s">
        <v>7596</v>
      </c>
      <c r="M3677"/>
      <c r="N3677"/>
      <c r="O3677"/>
      <c r="P3677"/>
      <c r="Q3677"/>
      <c r="R3677"/>
      <c r="S3677"/>
      <c r="T3677"/>
      <c r="U3677"/>
      <c r="V3677"/>
      <c r="W3677"/>
      <c r="X3677"/>
      <c r="AA3677" s="26" t="s">
        <v>292</v>
      </c>
      <c r="AF3677" t="str">
        <f t="shared" si="57"/>
        <v/>
      </c>
    </row>
    <row r="3678" spans="1:32" s="28" customFormat="1">
      <c r="L3678" s="26" t="s">
        <v>2701</v>
      </c>
      <c r="AA3678" s="26" t="s">
        <v>5036</v>
      </c>
      <c r="AF3678" t="str">
        <f t="shared" si="57"/>
        <v/>
      </c>
    </row>
    <row r="3679" spans="1:32">
      <c r="K3679" s="26" t="s">
        <v>7597</v>
      </c>
      <c r="Y3679" s="26" t="s">
        <v>7598</v>
      </c>
      <c r="Z3679" s="26" t="s">
        <v>7599</v>
      </c>
      <c r="AA3679" s="26" t="s">
        <v>7600</v>
      </c>
      <c r="AB3679" s="26" t="s">
        <v>7598</v>
      </c>
      <c r="AF3679" t="str">
        <f t="shared" si="57"/>
        <v/>
      </c>
    </row>
    <row r="3680" spans="1:32">
      <c r="L3680" s="26" t="s">
        <v>7601</v>
      </c>
      <c r="Y3680" s="26" t="s">
        <v>7602</v>
      </c>
      <c r="Z3680" s="26" t="s">
        <v>7603</v>
      </c>
      <c r="AA3680" s="26" t="s">
        <v>7604</v>
      </c>
      <c r="AB3680" s="26" t="s">
        <v>7602</v>
      </c>
      <c r="AF3680" t="str">
        <f t="shared" si="57"/>
        <v/>
      </c>
    </row>
    <row r="3681" spans="1:32">
      <c r="L3681" s="26" t="s">
        <v>7605</v>
      </c>
      <c r="Y3681" s="26" t="s">
        <v>7606</v>
      </c>
      <c r="Z3681" s="26" t="s">
        <v>7607</v>
      </c>
      <c r="AA3681" s="26" t="s">
        <v>7608</v>
      </c>
      <c r="AB3681" s="26" t="s">
        <v>7606</v>
      </c>
      <c r="AF3681" t="str">
        <f t="shared" si="57"/>
        <v/>
      </c>
    </row>
    <row r="3682" spans="1:32" s="28" customFormat="1">
      <c r="A3682"/>
      <c r="B3682"/>
      <c r="C3682"/>
      <c r="D3682"/>
      <c r="E3682"/>
      <c r="F3682"/>
      <c r="G3682"/>
      <c r="H3682"/>
      <c r="I3682"/>
      <c r="J3682"/>
      <c r="K3682"/>
      <c r="L3682" s="26" t="s">
        <v>7609</v>
      </c>
      <c r="M3682"/>
      <c r="N3682"/>
      <c r="O3682"/>
      <c r="P3682"/>
      <c r="Q3682"/>
      <c r="R3682"/>
      <c r="S3682"/>
      <c r="T3682"/>
      <c r="U3682"/>
      <c r="V3682"/>
      <c r="W3682"/>
      <c r="X3682"/>
      <c r="AA3682" s="26" t="s">
        <v>5642</v>
      </c>
      <c r="AF3682" t="str">
        <f t="shared" si="57"/>
        <v/>
      </c>
    </row>
    <row r="3683" spans="1:32">
      <c r="L3683" s="26" t="s">
        <v>7610</v>
      </c>
      <c r="Y3683" s="26" t="s">
        <v>7611</v>
      </c>
      <c r="Z3683" s="26" t="s">
        <v>7612</v>
      </c>
      <c r="AA3683" s="26" t="s">
        <v>7613</v>
      </c>
      <c r="AB3683" s="26" t="s">
        <v>7611</v>
      </c>
      <c r="AF3683" t="str">
        <f t="shared" si="57"/>
        <v/>
      </c>
    </row>
    <row r="3684" spans="1:32">
      <c r="K3684" s="26" t="s">
        <v>7614</v>
      </c>
      <c r="Y3684" s="26" t="s">
        <v>7615</v>
      </c>
      <c r="Z3684" s="26" t="s">
        <v>7616</v>
      </c>
      <c r="AA3684" s="26" t="s">
        <v>7617</v>
      </c>
      <c r="AB3684" s="26" t="s">
        <v>7615</v>
      </c>
      <c r="AF3684" t="str">
        <f t="shared" si="57"/>
        <v/>
      </c>
    </row>
    <row r="3685" spans="1:32">
      <c r="K3685" s="26" t="s">
        <v>7618</v>
      </c>
      <c r="Y3685" s="26" t="s">
        <v>7619</v>
      </c>
      <c r="Z3685" s="26" t="s">
        <v>7620</v>
      </c>
      <c r="AA3685" s="26" t="s">
        <v>7621</v>
      </c>
      <c r="AB3685" s="26" t="s">
        <v>7619</v>
      </c>
      <c r="AF3685" t="str">
        <f t="shared" si="57"/>
        <v/>
      </c>
    </row>
    <row r="3686" spans="1:32">
      <c r="J3686" s="26" t="s">
        <v>7622</v>
      </c>
      <c r="Y3686" s="26" t="s">
        <v>7623</v>
      </c>
      <c r="Z3686" s="26" t="s">
        <v>7624</v>
      </c>
      <c r="AA3686" s="26" t="s">
        <v>7625</v>
      </c>
      <c r="AB3686" s="26" t="s">
        <v>7623</v>
      </c>
      <c r="AF3686" t="str">
        <f t="shared" si="57"/>
        <v/>
      </c>
    </row>
    <row r="3687" spans="1:32">
      <c r="A3687" s="28"/>
      <c r="B3687" s="28"/>
      <c r="C3687" s="28"/>
      <c r="D3687" s="28"/>
      <c r="E3687" s="28"/>
      <c r="F3687" s="28"/>
      <c r="G3687" s="28"/>
      <c r="H3687" s="28"/>
      <c r="I3687" s="28"/>
      <c r="J3687" s="28"/>
      <c r="K3687" s="26" t="s">
        <v>7566</v>
      </c>
      <c r="L3687" s="28"/>
      <c r="M3687" s="28"/>
      <c r="N3687" s="28"/>
      <c r="O3687" s="28"/>
      <c r="P3687" s="28"/>
      <c r="Q3687" s="28"/>
      <c r="R3687" s="28"/>
      <c r="S3687" s="28"/>
      <c r="T3687" s="28"/>
      <c r="U3687" s="28"/>
      <c r="V3687" s="28"/>
      <c r="W3687" s="28"/>
      <c r="X3687" s="28"/>
      <c r="Y3687" s="26" t="s">
        <v>7626</v>
      </c>
      <c r="Z3687" s="26" t="s">
        <v>7627</v>
      </c>
      <c r="AA3687" s="26" t="s">
        <v>7628</v>
      </c>
      <c r="AB3687" s="26" t="s">
        <v>7626</v>
      </c>
      <c r="AF3687" t="str">
        <f t="shared" si="57"/>
        <v/>
      </c>
    </row>
    <row r="3688" spans="1:32" s="28" customFormat="1">
      <c r="K3688" s="26" t="s">
        <v>7584</v>
      </c>
      <c r="Y3688" s="26" t="s">
        <v>7629</v>
      </c>
      <c r="Z3688" s="26" t="s">
        <v>7630</v>
      </c>
      <c r="AA3688" s="26" t="s">
        <v>5644</v>
      </c>
      <c r="AB3688" s="26" t="s">
        <v>7629</v>
      </c>
      <c r="AF3688" t="str">
        <f t="shared" si="57"/>
        <v/>
      </c>
    </row>
    <row r="3689" spans="1:32" s="28" customFormat="1">
      <c r="A3689"/>
      <c r="B3689"/>
      <c r="C3689"/>
      <c r="D3689"/>
      <c r="E3689"/>
      <c r="F3689"/>
      <c r="G3689"/>
      <c r="H3689"/>
      <c r="I3689"/>
      <c r="J3689"/>
      <c r="K3689" s="26" t="s">
        <v>7631</v>
      </c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AA3689" s="26" t="s">
        <v>1391</v>
      </c>
      <c r="AF3689" t="str">
        <f t="shared" si="57"/>
        <v/>
      </c>
    </row>
    <row r="3690" spans="1:32">
      <c r="A3690" s="28"/>
      <c r="B3690" s="28"/>
      <c r="C3690" s="28"/>
      <c r="D3690" s="28"/>
      <c r="E3690" s="28"/>
      <c r="F3690" s="28"/>
      <c r="G3690" s="28"/>
      <c r="H3690" s="28"/>
      <c r="I3690" s="28"/>
      <c r="J3690" s="28"/>
      <c r="K3690" s="28"/>
      <c r="L3690" s="26" t="s">
        <v>7572</v>
      </c>
      <c r="M3690" s="28"/>
      <c r="N3690" s="28"/>
      <c r="O3690" s="28"/>
      <c r="P3690" s="28"/>
      <c r="Q3690" s="28"/>
      <c r="R3690" s="28"/>
      <c r="S3690" s="28"/>
      <c r="T3690" s="28"/>
      <c r="U3690" s="28"/>
      <c r="V3690" s="28"/>
      <c r="W3690" s="28"/>
      <c r="X3690" s="28"/>
      <c r="Y3690" s="26" t="s">
        <v>7632</v>
      </c>
      <c r="Z3690" s="26" t="s">
        <v>7633</v>
      </c>
      <c r="AA3690" s="26" t="s">
        <v>7634</v>
      </c>
      <c r="AB3690" s="26" t="s">
        <v>7632</v>
      </c>
      <c r="AF3690" t="str">
        <f t="shared" si="57"/>
        <v/>
      </c>
    </row>
    <row r="3691" spans="1:32">
      <c r="A3691" s="28"/>
      <c r="B3691" s="28"/>
      <c r="C3691" s="28"/>
      <c r="D3691" s="28"/>
      <c r="E3691" s="28"/>
      <c r="F3691" s="28"/>
      <c r="G3691" s="28"/>
      <c r="H3691" s="28"/>
      <c r="I3691" s="28"/>
      <c r="J3691" s="28"/>
      <c r="K3691" s="28"/>
      <c r="L3691" s="26" t="s">
        <v>7571</v>
      </c>
      <c r="M3691" s="28"/>
      <c r="N3691" s="28"/>
      <c r="O3691" s="28"/>
      <c r="P3691" s="28"/>
      <c r="Q3691" s="28"/>
      <c r="R3691" s="28"/>
      <c r="S3691" s="28"/>
      <c r="T3691" s="28"/>
      <c r="U3691" s="28"/>
      <c r="V3691" s="28"/>
      <c r="W3691" s="28"/>
      <c r="X3691" s="28"/>
      <c r="Y3691" s="26" t="s">
        <v>7635</v>
      </c>
      <c r="Z3691" s="26" t="s">
        <v>7636</v>
      </c>
      <c r="AA3691" s="26" t="s">
        <v>7637</v>
      </c>
      <c r="AB3691" s="26" t="s">
        <v>7635</v>
      </c>
      <c r="AF3691" t="str">
        <f t="shared" si="57"/>
        <v/>
      </c>
    </row>
    <row r="3692" spans="1:32">
      <c r="A3692" s="28"/>
      <c r="B3692" s="28"/>
      <c r="C3692" s="28"/>
      <c r="D3692" s="28"/>
      <c r="E3692" s="28"/>
      <c r="F3692" s="28"/>
      <c r="G3692" s="28"/>
      <c r="H3692" s="28"/>
      <c r="I3692" s="28"/>
      <c r="J3692" s="28"/>
      <c r="K3692" s="26" t="s">
        <v>7573</v>
      </c>
      <c r="L3692" s="28"/>
      <c r="M3692" s="28"/>
      <c r="N3692" s="28"/>
      <c r="O3692" s="28"/>
      <c r="P3692" s="28"/>
      <c r="Q3692" s="28"/>
      <c r="R3692" s="28"/>
      <c r="S3692" s="28"/>
      <c r="T3692" s="28"/>
      <c r="U3692" s="28"/>
      <c r="V3692" s="28"/>
      <c r="W3692" s="28"/>
      <c r="X3692" s="28"/>
      <c r="Y3692" s="26" t="s">
        <v>7638</v>
      </c>
      <c r="Z3692" s="26" t="s">
        <v>7639</v>
      </c>
      <c r="AA3692" s="26" t="s">
        <v>7640</v>
      </c>
      <c r="AB3692" s="26" t="s">
        <v>7638</v>
      </c>
      <c r="AF3692" t="str">
        <f t="shared" si="57"/>
        <v/>
      </c>
    </row>
    <row r="3693" spans="1:32">
      <c r="K3693" s="26" t="s">
        <v>7641</v>
      </c>
      <c r="Y3693" s="26" t="s">
        <v>7642</v>
      </c>
      <c r="Z3693" s="26" t="s">
        <v>7643</v>
      </c>
      <c r="AA3693" s="26" t="s">
        <v>7644</v>
      </c>
      <c r="AB3693" s="26" t="s">
        <v>7642</v>
      </c>
      <c r="AF3693" t="str">
        <f t="shared" si="57"/>
        <v/>
      </c>
    </row>
    <row r="3694" spans="1:32">
      <c r="A3694" s="28"/>
      <c r="B3694" s="28"/>
      <c r="C3694" s="28"/>
      <c r="D3694" s="28"/>
      <c r="E3694" s="28"/>
      <c r="F3694" s="28"/>
      <c r="G3694" s="28"/>
      <c r="H3694" s="28"/>
      <c r="I3694" s="28"/>
      <c r="J3694" s="28"/>
      <c r="K3694" s="26" t="s">
        <v>7532</v>
      </c>
      <c r="L3694" s="28"/>
      <c r="M3694" s="28"/>
      <c r="N3694" s="28"/>
      <c r="O3694" s="28"/>
      <c r="P3694" s="28"/>
      <c r="Q3694" s="28"/>
      <c r="R3694" s="28"/>
      <c r="S3694" s="28"/>
      <c r="T3694" s="28"/>
      <c r="U3694" s="28"/>
      <c r="V3694" s="28"/>
      <c r="W3694" s="28"/>
      <c r="X3694" s="28"/>
      <c r="Y3694" s="26" t="s">
        <v>7645</v>
      </c>
      <c r="Z3694" s="26" t="s">
        <v>7646</v>
      </c>
      <c r="AA3694" s="26" t="s">
        <v>7647</v>
      </c>
      <c r="AB3694" s="26" t="s">
        <v>7645</v>
      </c>
      <c r="AF3694" t="str">
        <f t="shared" si="57"/>
        <v/>
      </c>
    </row>
    <row r="3695" spans="1:32">
      <c r="J3695" s="26" t="s">
        <v>7648</v>
      </c>
      <c r="Y3695" s="26" t="s">
        <v>7649</v>
      </c>
      <c r="Z3695" s="26" t="s">
        <v>7650</v>
      </c>
      <c r="AA3695" s="26" t="s">
        <v>7651</v>
      </c>
      <c r="AB3695" s="26" t="s">
        <v>7649</v>
      </c>
      <c r="AF3695" t="str">
        <f t="shared" si="57"/>
        <v/>
      </c>
    </row>
    <row r="3696" spans="1:32">
      <c r="K3696" s="26" t="s">
        <v>7652</v>
      </c>
      <c r="Y3696" s="26" t="s">
        <v>7653</v>
      </c>
      <c r="Z3696" s="26" t="s">
        <v>7654</v>
      </c>
      <c r="AA3696" s="26" t="s">
        <v>7655</v>
      </c>
      <c r="AB3696" s="26" t="s">
        <v>7653</v>
      </c>
      <c r="AF3696" t="str">
        <f t="shared" si="57"/>
        <v/>
      </c>
    </row>
    <row r="3697" spans="1:32">
      <c r="K3697" s="26" t="s">
        <v>7656</v>
      </c>
      <c r="Y3697" s="26" t="s">
        <v>7657</v>
      </c>
      <c r="Z3697" s="26" t="s">
        <v>7658</v>
      </c>
      <c r="AA3697" s="26" t="s">
        <v>7659</v>
      </c>
      <c r="AB3697" s="26" t="s">
        <v>7657</v>
      </c>
      <c r="AF3697" t="str">
        <f t="shared" si="57"/>
        <v/>
      </c>
    </row>
    <row r="3698" spans="1:32">
      <c r="K3698" s="26" t="s">
        <v>7660</v>
      </c>
      <c r="Y3698" s="26" t="s">
        <v>7661</v>
      </c>
      <c r="Z3698" s="26" t="s">
        <v>7662</v>
      </c>
      <c r="AA3698" s="26" t="s">
        <v>7663</v>
      </c>
      <c r="AB3698" s="26" t="s">
        <v>7661</v>
      </c>
      <c r="AF3698" t="str">
        <f t="shared" si="57"/>
        <v/>
      </c>
    </row>
    <row r="3699" spans="1:32">
      <c r="K3699" s="26" t="s">
        <v>7664</v>
      </c>
      <c r="Y3699" s="26" t="s">
        <v>7665</v>
      </c>
      <c r="Z3699" s="26" t="s">
        <v>7666</v>
      </c>
      <c r="AA3699" s="26" t="s">
        <v>7667</v>
      </c>
      <c r="AB3699" s="26" t="s">
        <v>7665</v>
      </c>
      <c r="AF3699" t="str">
        <f t="shared" si="57"/>
        <v/>
      </c>
    </row>
    <row r="3700" spans="1:32">
      <c r="A3700" s="28"/>
      <c r="B3700" s="28"/>
      <c r="C3700" s="28"/>
      <c r="D3700" s="28"/>
      <c r="E3700" s="28"/>
      <c r="F3700" s="28"/>
      <c r="G3700" s="28"/>
      <c r="H3700" s="28"/>
      <c r="I3700" s="28"/>
      <c r="J3700" s="28"/>
      <c r="K3700" s="28"/>
      <c r="L3700" s="26" t="s">
        <v>7021</v>
      </c>
      <c r="M3700" s="28"/>
      <c r="N3700" s="28"/>
      <c r="O3700" s="28"/>
      <c r="P3700" s="28"/>
      <c r="Q3700" s="28"/>
      <c r="R3700" s="28"/>
      <c r="S3700" s="28"/>
      <c r="T3700" s="28"/>
      <c r="U3700" s="28"/>
      <c r="V3700" s="28"/>
      <c r="W3700" s="28"/>
      <c r="X3700" s="28"/>
      <c r="Y3700" s="26" t="s">
        <v>7668</v>
      </c>
      <c r="Z3700" s="26" t="s">
        <v>7669</v>
      </c>
      <c r="AA3700" s="26" t="s">
        <v>7670</v>
      </c>
      <c r="AB3700" s="26" t="s">
        <v>7668</v>
      </c>
      <c r="AF3700" t="str">
        <f t="shared" si="57"/>
        <v/>
      </c>
    </row>
    <row r="3701" spans="1:32" s="28" customFormat="1">
      <c r="L3701" s="26" t="s">
        <v>7022</v>
      </c>
      <c r="AA3701" s="26" t="s">
        <v>7644</v>
      </c>
      <c r="AF3701" t="str">
        <f t="shared" si="57"/>
        <v/>
      </c>
    </row>
    <row r="3702" spans="1:32">
      <c r="A3702" s="28"/>
      <c r="B3702" s="28"/>
      <c r="C3702" s="28"/>
      <c r="D3702" s="28"/>
      <c r="E3702" s="28"/>
      <c r="F3702" s="28"/>
      <c r="G3702" s="28"/>
      <c r="H3702" s="28"/>
      <c r="I3702" s="28"/>
      <c r="J3702" s="26" t="s">
        <v>7322</v>
      </c>
      <c r="K3702" s="28"/>
      <c r="L3702" s="28"/>
      <c r="M3702" s="28"/>
      <c r="N3702" s="28"/>
      <c r="O3702" s="28"/>
      <c r="P3702" s="28"/>
      <c r="Q3702" s="28"/>
      <c r="R3702" s="28"/>
      <c r="S3702" s="28"/>
      <c r="T3702" s="28"/>
      <c r="U3702" s="28"/>
      <c r="V3702" s="28"/>
      <c r="W3702" s="28"/>
      <c r="X3702" s="28"/>
      <c r="Y3702" s="26" t="s">
        <v>7671</v>
      </c>
      <c r="Z3702" s="26" t="s">
        <v>7672</v>
      </c>
      <c r="AA3702" s="26" t="s">
        <v>7673</v>
      </c>
      <c r="AB3702" s="26" t="s">
        <v>7671</v>
      </c>
      <c r="AF3702" t="str">
        <f t="shared" si="57"/>
        <v/>
      </c>
    </row>
    <row r="3703" spans="1:32">
      <c r="J3703" s="26" t="s">
        <v>7674</v>
      </c>
      <c r="Y3703" s="26" t="s">
        <v>7675</v>
      </c>
      <c r="Z3703" s="26" t="s">
        <v>7676</v>
      </c>
      <c r="AA3703" s="26" t="s">
        <v>7677</v>
      </c>
      <c r="AB3703" s="26" t="s">
        <v>7675</v>
      </c>
      <c r="AF3703" t="str">
        <f t="shared" si="57"/>
        <v/>
      </c>
    </row>
    <row r="3704" spans="1:32">
      <c r="K3704" s="26" t="s">
        <v>7678</v>
      </c>
      <c r="Y3704" s="26" t="s">
        <v>7679</v>
      </c>
      <c r="Z3704" s="26" t="s">
        <v>7680</v>
      </c>
      <c r="AA3704" s="26" t="s">
        <v>7681</v>
      </c>
      <c r="AB3704" s="26" t="s">
        <v>7679</v>
      </c>
      <c r="AF3704" t="str">
        <f t="shared" si="57"/>
        <v/>
      </c>
    </row>
    <row r="3705" spans="1:32">
      <c r="K3705" s="26" t="s">
        <v>7682</v>
      </c>
      <c r="Y3705" s="26" t="s">
        <v>7683</v>
      </c>
      <c r="Z3705" s="26" t="s">
        <v>7684</v>
      </c>
      <c r="AA3705" s="26" t="s">
        <v>7685</v>
      </c>
      <c r="AB3705" s="26" t="s">
        <v>7683</v>
      </c>
      <c r="AF3705" t="str">
        <f t="shared" si="57"/>
        <v/>
      </c>
    </row>
    <row r="3706" spans="1:32">
      <c r="I3706" s="26" t="s">
        <v>7686</v>
      </c>
      <c r="Y3706" s="26" t="s">
        <v>7687</v>
      </c>
      <c r="Z3706" s="26" t="s">
        <v>7688</v>
      </c>
      <c r="AA3706" s="26" t="s">
        <v>7689</v>
      </c>
      <c r="AB3706" s="26" t="s">
        <v>7687</v>
      </c>
      <c r="AF3706" t="str">
        <f t="shared" si="57"/>
        <v/>
      </c>
    </row>
    <row r="3707" spans="1:32">
      <c r="I3707" s="26" t="s">
        <v>7690</v>
      </c>
      <c r="Y3707" s="26" t="s">
        <v>7691</v>
      </c>
      <c r="Z3707" s="26" t="s">
        <v>7692</v>
      </c>
      <c r="AA3707" s="26" t="s">
        <v>7693</v>
      </c>
      <c r="AB3707" s="26" t="s">
        <v>7691</v>
      </c>
      <c r="AF3707" t="str">
        <f t="shared" si="57"/>
        <v/>
      </c>
    </row>
    <row r="3708" spans="1:32" s="28" customFormat="1">
      <c r="A3708"/>
      <c r="B3708"/>
      <c r="C3708"/>
      <c r="D3708"/>
      <c r="E3708"/>
      <c r="F3708"/>
      <c r="G3708"/>
      <c r="H3708"/>
      <c r="I3708"/>
      <c r="J3708" s="26" t="s">
        <v>7694</v>
      </c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AA3708" s="26" t="s">
        <v>1738</v>
      </c>
      <c r="AF3708" t="str">
        <f t="shared" si="57"/>
        <v/>
      </c>
    </row>
    <row r="3709" spans="1:32">
      <c r="J3709" s="26" t="s">
        <v>7695</v>
      </c>
      <c r="Y3709" s="26" t="s">
        <v>7696</v>
      </c>
      <c r="Z3709" s="26" t="s">
        <v>7697</v>
      </c>
      <c r="AA3709" s="26" t="s">
        <v>7698</v>
      </c>
      <c r="AB3709" s="26" t="s">
        <v>7696</v>
      </c>
      <c r="AF3709" t="str">
        <f t="shared" si="57"/>
        <v/>
      </c>
    </row>
    <row r="3710" spans="1:32">
      <c r="A3710" s="28"/>
      <c r="B3710" s="28"/>
      <c r="C3710" s="28"/>
      <c r="D3710" s="28"/>
      <c r="E3710" s="28"/>
      <c r="F3710" s="28"/>
      <c r="G3710" s="28"/>
      <c r="H3710" s="28"/>
      <c r="I3710" s="28"/>
      <c r="J3710" s="26" t="s">
        <v>1043</v>
      </c>
      <c r="K3710" s="28"/>
      <c r="L3710" s="28"/>
      <c r="M3710" s="28"/>
      <c r="N3710" s="28"/>
      <c r="O3710" s="28"/>
      <c r="P3710" s="28"/>
      <c r="Q3710" s="28"/>
      <c r="R3710" s="28"/>
      <c r="S3710" s="28"/>
      <c r="T3710" s="28"/>
      <c r="U3710" s="28"/>
      <c r="V3710" s="28"/>
      <c r="W3710" s="28"/>
      <c r="X3710" s="28"/>
      <c r="Y3710" s="26" t="s">
        <v>7699</v>
      </c>
      <c r="Z3710" s="26" t="s">
        <v>7700</v>
      </c>
      <c r="AA3710" s="26" t="s">
        <v>7701</v>
      </c>
      <c r="AB3710" s="26" t="s">
        <v>7699</v>
      </c>
      <c r="AF3710" t="str">
        <f t="shared" si="57"/>
        <v/>
      </c>
    </row>
    <row r="3711" spans="1:32">
      <c r="J3711" s="26" t="s">
        <v>7702</v>
      </c>
      <c r="Y3711" s="26" t="s">
        <v>7703</v>
      </c>
      <c r="Z3711" s="26" t="s">
        <v>7704</v>
      </c>
      <c r="AA3711" s="26" t="s">
        <v>7705</v>
      </c>
      <c r="AB3711" s="26" t="s">
        <v>7703</v>
      </c>
      <c r="AF3711" t="str">
        <f t="shared" si="57"/>
        <v/>
      </c>
    </row>
    <row r="3712" spans="1:32">
      <c r="A3712" s="27"/>
      <c r="B3712" s="27"/>
      <c r="C3712" s="27"/>
      <c r="D3712" s="27"/>
      <c r="E3712" s="27"/>
      <c r="F3712" s="27"/>
      <c r="G3712" s="27"/>
      <c r="H3712" s="27"/>
      <c r="I3712" s="26" t="s">
        <v>6029</v>
      </c>
      <c r="J3712" s="27"/>
      <c r="K3712" s="27"/>
      <c r="L3712" s="27"/>
      <c r="M3712" s="27"/>
      <c r="N3712" s="27"/>
      <c r="O3712" s="27"/>
      <c r="P3712" s="27"/>
      <c r="Q3712" s="27"/>
      <c r="R3712" s="27"/>
      <c r="S3712" s="27"/>
      <c r="T3712" s="27"/>
      <c r="U3712" s="27"/>
      <c r="V3712" s="27"/>
      <c r="W3712" s="27"/>
      <c r="X3712" s="27"/>
      <c r="Y3712" s="26" t="s">
        <v>7706</v>
      </c>
      <c r="Z3712" s="26" t="s">
        <v>7707</v>
      </c>
      <c r="AA3712" s="26" t="s">
        <v>7708</v>
      </c>
      <c r="AB3712" s="26" t="s">
        <v>7706</v>
      </c>
      <c r="AF3712" t="str">
        <f t="shared" si="57"/>
        <v/>
      </c>
    </row>
    <row r="3713" spans="1:32">
      <c r="A3713" s="28"/>
      <c r="B3713" s="28"/>
      <c r="C3713" s="28"/>
      <c r="D3713" s="28"/>
      <c r="E3713" s="28"/>
      <c r="F3713" s="28"/>
      <c r="G3713" s="28"/>
      <c r="H3713" s="26" t="s">
        <v>6029</v>
      </c>
      <c r="I3713" s="28"/>
      <c r="J3713" s="28"/>
      <c r="K3713" s="28"/>
      <c r="L3713" s="28"/>
      <c r="M3713" s="28"/>
      <c r="N3713" s="28"/>
      <c r="O3713" s="28"/>
      <c r="P3713" s="28"/>
      <c r="Q3713" s="28"/>
      <c r="R3713" s="28"/>
      <c r="S3713" s="28"/>
      <c r="T3713" s="28"/>
      <c r="U3713" s="28"/>
      <c r="V3713" s="28"/>
      <c r="W3713" s="28"/>
      <c r="X3713" s="28"/>
      <c r="Y3713" s="26" t="s">
        <v>7709</v>
      </c>
      <c r="Z3713" s="26" t="s">
        <v>7710</v>
      </c>
      <c r="AA3713" s="26" t="s">
        <v>7711</v>
      </c>
      <c r="AB3713" s="26" t="s">
        <v>7709</v>
      </c>
      <c r="AF3713" t="str">
        <f t="shared" si="57"/>
        <v/>
      </c>
    </row>
    <row r="3714" spans="1:32">
      <c r="A3714" s="28"/>
      <c r="B3714" s="28"/>
      <c r="C3714" s="28"/>
      <c r="D3714" s="28"/>
      <c r="E3714" s="28"/>
      <c r="F3714" s="28"/>
      <c r="G3714" s="28"/>
      <c r="H3714" s="28"/>
      <c r="I3714" s="26" t="s">
        <v>6491</v>
      </c>
      <c r="J3714" s="28"/>
      <c r="K3714" s="28"/>
      <c r="L3714" s="28"/>
      <c r="M3714" s="28"/>
      <c r="N3714" s="28"/>
      <c r="O3714" s="28"/>
      <c r="P3714" s="28"/>
      <c r="Q3714" s="28"/>
      <c r="R3714" s="28"/>
      <c r="S3714" s="28"/>
      <c r="T3714" s="28"/>
      <c r="U3714" s="28"/>
      <c r="V3714" s="28"/>
      <c r="W3714" s="28"/>
      <c r="X3714" s="28"/>
      <c r="Y3714" s="26" t="s">
        <v>7712</v>
      </c>
      <c r="Z3714" s="26" t="s">
        <v>7713</v>
      </c>
      <c r="AA3714" s="26" t="s">
        <v>7714</v>
      </c>
      <c r="AB3714" s="26" t="s">
        <v>7712</v>
      </c>
      <c r="AF3714" t="str">
        <f t="shared" si="57"/>
        <v/>
      </c>
    </row>
    <row r="3715" spans="1:32">
      <c r="A3715" s="28"/>
      <c r="B3715" s="28"/>
      <c r="C3715" s="28"/>
      <c r="D3715" s="28"/>
      <c r="E3715" s="28"/>
      <c r="F3715" s="28"/>
      <c r="G3715" s="28"/>
      <c r="H3715" s="28"/>
      <c r="I3715" s="26" t="s">
        <v>6123</v>
      </c>
      <c r="J3715" s="28"/>
      <c r="K3715" s="28"/>
      <c r="L3715" s="28"/>
      <c r="M3715" s="28"/>
      <c r="N3715" s="28"/>
      <c r="O3715" s="28"/>
      <c r="P3715" s="28"/>
      <c r="Q3715" s="28"/>
      <c r="R3715" s="28"/>
      <c r="S3715" s="28"/>
      <c r="T3715" s="28"/>
      <c r="U3715" s="28"/>
      <c r="V3715" s="28"/>
      <c r="W3715" s="28"/>
      <c r="X3715" s="28"/>
      <c r="Y3715" s="26" t="s">
        <v>7715</v>
      </c>
      <c r="Z3715" s="26" t="s">
        <v>7716</v>
      </c>
      <c r="AA3715" s="26" t="s">
        <v>7717</v>
      </c>
      <c r="AB3715" s="26" t="s">
        <v>7715</v>
      </c>
      <c r="AF3715" t="str">
        <f t="shared" ref="AF3715:AF3778" si="58">IFERROR(VLOOKUP(AE3715, $Z$2:$AA$4500,2,0),"")</f>
        <v/>
      </c>
    </row>
    <row r="3716" spans="1:32">
      <c r="H3716" s="26" t="s">
        <v>7718</v>
      </c>
      <c r="Y3716" s="26" t="s">
        <v>7719</v>
      </c>
      <c r="Z3716" s="26" t="s">
        <v>7720</v>
      </c>
      <c r="AA3716" s="26" t="s">
        <v>7721</v>
      </c>
      <c r="AB3716" s="26" t="s">
        <v>7719</v>
      </c>
      <c r="AF3716" t="str">
        <f t="shared" si="58"/>
        <v/>
      </c>
    </row>
    <row r="3717" spans="1:32" s="28" customFormat="1">
      <c r="A3717"/>
      <c r="B3717"/>
      <c r="C3717"/>
      <c r="D3717"/>
      <c r="E3717"/>
      <c r="F3717"/>
      <c r="G3717"/>
      <c r="H3717"/>
      <c r="I3717" s="26" t="s">
        <v>7722</v>
      </c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AA3717" s="26" t="s">
        <v>7644</v>
      </c>
      <c r="AF3717" t="str">
        <f t="shared" si="58"/>
        <v/>
      </c>
    </row>
    <row r="3718" spans="1:32" s="28" customFormat="1">
      <c r="A3718"/>
      <c r="B3718"/>
      <c r="C3718"/>
      <c r="D3718"/>
      <c r="E3718"/>
      <c r="F3718"/>
      <c r="G3718"/>
      <c r="H3718"/>
      <c r="I3718" s="26" t="s">
        <v>7723</v>
      </c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AA3718" s="26" t="s">
        <v>7670</v>
      </c>
      <c r="AF3718" t="str">
        <f t="shared" si="58"/>
        <v/>
      </c>
    </row>
    <row r="3719" spans="1:32">
      <c r="A3719" s="28"/>
      <c r="B3719" s="28"/>
      <c r="C3719" s="28"/>
      <c r="D3719" s="28"/>
      <c r="E3719" s="28"/>
      <c r="F3719" s="28"/>
      <c r="G3719" s="28"/>
      <c r="H3719" s="28"/>
      <c r="I3719" s="26" t="s">
        <v>6123</v>
      </c>
      <c r="J3719" s="28"/>
      <c r="K3719" s="28"/>
      <c r="L3719" s="28"/>
      <c r="M3719" s="28"/>
      <c r="N3719" s="28"/>
      <c r="O3719" s="28"/>
      <c r="P3719" s="28"/>
      <c r="Q3719" s="28"/>
      <c r="R3719" s="28"/>
      <c r="S3719" s="28"/>
      <c r="T3719" s="28"/>
      <c r="U3719" s="28"/>
      <c r="V3719" s="28"/>
      <c r="W3719" s="28"/>
      <c r="X3719" s="28"/>
      <c r="Y3719" s="26" t="s">
        <v>7724</v>
      </c>
      <c r="Z3719" s="26" t="s">
        <v>7725</v>
      </c>
      <c r="AA3719" s="26" t="s">
        <v>7726</v>
      </c>
      <c r="AB3719" s="26" t="s">
        <v>7724</v>
      </c>
      <c r="AF3719" t="str">
        <f t="shared" si="58"/>
        <v/>
      </c>
    </row>
    <row r="3720" spans="1:32" s="28" customFormat="1">
      <c r="A3720"/>
      <c r="B3720"/>
      <c r="C3720"/>
      <c r="D3720"/>
      <c r="E3720"/>
      <c r="F3720"/>
      <c r="G3720"/>
      <c r="H3720"/>
      <c r="I3720" s="26" t="s">
        <v>7727</v>
      </c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AA3720" s="26" t="s">
        <v>7655</v>
      </c>
      <c r="AF3720" t="str">
        <f t="shared" si="58"/>
        <v/>
      </c>
    </row>
    <row r="3721" spans="1:32" s="28" customFormat="1">
      <c r="A3721" s="27"/>
      <c r="B3721" s="27"/>
      <c r="C3721" s="27"/>
      <c r="D3721" s="27"/>
      <c r="E3721" s="27"/>
      <c r="F3721" s="27"/>
      <c r="G3721" s="27"/>
      <c r="H3721" s="26" t="s">
        <v>7718</v>
      </c>
      <c r="I3721" s="27"/>
      <c r="J3721" s="27"/>
      <c r="K3721" s="27"/>
      <c r="L3721" s="27"/>
      <c r="M3721" s="27"/>
      <c r="N3721" s="27"/>
      <c r="O3721" s="27"/>
      <c r="P3721" s="27"/>
      <c r="Q3721" s="27"/>
      <c r="R3721" s="27"/>
      <c r="S3721" s="27"/>
      <c r="T3721" s="27"/>
      <c r="U3721" s="27"/>
      <c r="V3721" s="27"/>
      <c r="W3721" s="27"/>
      <c r="X3721" s="27"/>
      <c r="AA3721" s="26" t="s">
        <v>7651</v>
      </c>
      <c r="AF3721" t="str">
        <f t="shared" si="58"/>
        <v/>
      </c>
    </row>
    <row r="3722" spans="1:32" s="28" customFormat="1">
      <c r="I3722" s="26" t="s">
        <v>7727</v>
      </c>
      <c r="AA3722" s="26" t="s">
        <v>7659</v>
      </c>
      <c r="AF3722" t="str">
        <f t="shared" si="58"/>
        <v/>
      </c>
    </row>
    <row r="3723" spans="1:32">
      <c r="A3723" s="28"/>
      <c r="B3723" s="28"/>
      <c r="C3723" s="28"/>
      <c r="D3723" s="28"/>
      <c r="E3723" s="28"/>
      <c r="F3723" s="28"/>
      <c r="G3723" s="28"/>
      <c r="H3723" s="28"/>
      <c r="I3723" s="26" t="s">
        <v>7722</v>
      </c>
      <c r="J3723" s="28"/>
      <c r="K3723" s="28"/>
      <c r="L3723" s="28"/>
      <c r="M3723" s="28"/>
      <c r="N3723" s="28"/>
      <c r="O3723" s="28"/>
      <c r="P3723" s="28"/>
      <c r="Q3723" s="28"/>
      <c r="R3723" s="28"/>
      <c r="S3723" s="28"/>
      <c r="T3723" s="28"/>
      <c r="U3723" s="28"/>
      <c r="V3723" s="28"/>
      <c r="W3723" s="28"/>
      <c r="X3723" s="28"/>
      <c r="Y3723" s="26" t="s">
        <v>7728</v>
      </c>
      <c r="Z3723" s="26" t="s">
        <v>7729</v>
      </c>
      <c r="AA3723" s="26" t="s">
        <v>7730</v>
      </c>
      <c r="AB3723" s="26" t="s">
        <v>7728</v>
      </c>
      <c r="AF3723" t="str">
        <f t="shared" si="58"/>
        <v/>
      </c>
    </row>
    <row r="3724" spans="1:32" s="28" customFormat="1">
      <c r="I3724" s="26" t="s">
        <v>6123</v>
      </c>
      <c r="AA3724" s="26" t="s">
        <v>7604</v>
      </c>
      <c r="AF3724" t="str">
        <f t="shared" si="58"/>
        <v/>
      </c>
    </row>
    <row r="3725" spans="1:32">
      <c r="I3725" s="26" t="s">
        <v>7731</v>
      </c>
      <c r="Y3725" s="26" t="s">
        <v>7732</v>
      </c>
      <c r="Z3725" s="26" t="s">
        <v>7733</v>
      </c>
      <c r="AA3725" s="26" t="s">
        <v>7734</v>
      </c>
      <c r="AB3725" s="26" t="s">
        <v>7732</v>
      </c>
      <c r="AF3725" t="str">
        <f t="shared" si="58"/>
        <v/>
      </c>
    </row>
    <row r="3726" spans="1:32">
      <c r="A3726" s="28"/>
      <c r="B3726" s="28"/>
      <c r="C3726" s="28"/>
      <c r="D3726" s="28"/>
      <c r="E3726" s="28"/>
      <c r="F3726" s="28"/>
      <c r="G3726" s="28"/>
      <c r="H3726" s="28"/>
      <c r="I3726" s="26" t="s">
        <v>7723</v>
      </c>
      <c r="J3726" s="28"/>
      <c r="K3726" s="28"/>
      <c r="L3726" s="28"/>
      <c r="M3726" s="28"/>
      <c r="N3726" s="28"/>
      <c r="O3726" s="28"/>
      <c r="P3726" s="28"/>
      <c r="Q3726" s="28"/>
      <c r="R3726" s="28"/>
      <c r="S3726" s="28"/>
      <c r="T3726" s="28"/>
      <c r="U3726" s="28"/>
      <c r="V3726" s="28"/>
      <c r="W3726" s="28"/>
      <c r="X3726" s="28"/>
      <c r="Y3726" s="26" t="s">
        <v>7735</v>
      </c>
      <c r="Z3726" s="26" t="s">
        <v>7736</v>
      </c>
      <c r="AA3726" s="26" t="s">
        <v>7737</v>
      </c>
      <c r="AB3726" s="26" t="s">
        <v>7735</v>
      </c>
      <c r="AF3726" t="str">
        <f t="shared" si="58"/>
        <v/>
      </c>
    </row>
    <row r="3727" spans="1:32">
      <c r="Y3727" s="26" t="s">
        <v>7738</v>
      </c>
      <c r="Z3727" s="26" t="s">
        <v>7739</v>
      </c>
      <c r="AA3727" s="26" t="s">
        <v>7740</v>
      </c>
      <c r="AB3727" s="26" t="s">
        <v>7738</v>
      </c>
      <c r="AF3727" t="str">
        <f t="shared" si="58"/>
        <v/>
      </c>
    </row>
    <row r="3728" spans="1:32">
      <c r="Y3728" s="26" t="s">
        <v>7741</v>
      </c>
      <c r="Z3728" s="26" t="s">
        <v>7742</v>
      </c>
      <c r="AA3728" s="26" t="s">
        <v>7743</v>
      </c>
      <c r="AB3728" s="26" t="s">
        <v>7741</v>
      </c>
      <c r="AF3728" t="str">
        <f t="shared" si="58"/>
        <v/>
      </c>
    </row>
    <row r="3729" spans="1:32">
      <c r="Y3729" s="26" t="s">
        <v>7744</v>
      </c>
      <c r="Z3729" s="26" t="s">
        <v>7745</v>
      </c>
      <c r="AA3729" s="26" t="s">
        <v>7746</v>
      </c>
      <c r="AB3729" s="26" t="s">
        <v>7744</v>
      </c>
      <c r="AF3729" t="str">
        <f t="shared" si="58"/>
        <v/>
      </c>
    </row>
    <row r="3730" spans="1:32" s="28" customFormat="1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AA3730" s="26" t="s">
        <v>7070</v>
      </c>
      <c r="AF3730" t="str">
        <f t="shared" si="58"/>
        <v/>
      </c>
    </row>
    <row r="3731" spans="1:32" s="28" customFormat="1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AA3731" s="26" t="s">
        <v>7074</v>
      </c>
      <c r="AF3731" t="str">
        <f t="shared" si="58"/>
        <v/>
      </c>
    </row>
    <row r="3732" spans="1:32" s="28" customFormat="1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AA3732" s="26" t="s">
        <v>7419</v>
      </c>
      <c r="AF3732" t="str">
        <f t="shared" si="58"/>
        <v/>
      </c>
    </row>
    <row r="3733" spans="1:32">
      <c r="Y3733" s="26" t="s">
        <v>7747</v>
      </c>
      <c r="Z3733" s="26" t="s">
        <v>7748</v>
      </c>
      <c r="AA3733" s="26" t="s">
        <v>7749</v>
      </c>
      <c r="AB3733" s="26" t="s">
        <v>7747</v>
      </c>
      <c r="AF3733" t="str">
        <f t="shared" si="58"/>
        <v/>
      </c>
    </row>
    <row r="3734" spans="1:32">
      <c r="Y3734" s="26" t="s">
        <v>7750</v>
      </c>
      <c r="Z3734" s="26" t="s">
        <v>7751</v>
      </c>
      <c r="AA3734" s="26" t="s">
        <v>7752</v>
      </c>
      <c r="AB3734" s="26" t="s">
        <v>7750</v>
      </c>
      <c r="AF3734" t="str">
        <f t="shared" si="58"/>
        <v/>
      </c>
    </row>
    <row r="3735" spans="1:32">
      <c r="Y3735" s="26" t="s">
        <v>7753</v>
      </c>
      <c r="Z3735" s="26" t="s">
        <v>7754</v>
      </c>
      <c r="AA3735" s="26" t="s">
        <v>7755</v>
      </c>
      <c r="AB3735" s="26" t="s">
        <v>7753</v>
      </c>
      <c r="AF3735" t="str">
        <f t="shared" si="58"/>
        <v/>
      </c>
    </row>
    <row r="3736" spans="1:32">
      <c r="Y3736" s="26" t="s">
        <v>7756</v>
      </c>
      <c r="Z3736" s="26" t="s">
        <v>7757</v>
      </c>
      <c r="AA3736" s="26" t="s">
        <v>7758</v>
      </c>
      <c r="AB3736" s="26" t="s">
        <v>7756</v>
      </c>
      <c r="AF3736" t="str">
        <f t="shared" si="58"/>
        <v/>
      </c>
    </row>
    <row r="3737" spans="1:32">
      <c r="Y3737" s="26" t="s">
        <v>7759</v>
      </c>
      <c r="Z3737" s="26" t="s">
        <v>7760</v>
      </c>
      <c r="AA3737" s="26" t="s">
        <v>7761</v>
      </c>
      <c r="AB3737" s="26" t="s">
        <v>7759</v>
      </c>
      <c r="AF3737" t="str">
        <f t="shared" si="58"/>
        <v/>
      </c>
    </row>
    <row r="3738" spans="1:32">
      <c r="Y3738" s="26" t="s">
        <v>7762</v>
      </c>
      <c r="Z3738" s="26" t="s">
        <v>7763</v>
      </c>
      <c r="AA3738" s="26" t="s">
        <v>7764</v>
      </c>
      <c r="AB3738" s="26" t="s">
        <v>7762</v>
      </c>
      <c r="AF3738" t="str">
        <f t="shared" si="58"/>
        <v/>
      </c>
    </row>
    <row r="3739" spans="1:32">
      <c r="Y3739" s="26" t="s">
        <v>7765</v>
      </c>
      <c r="Z3739" s="26" t="s">
        <v>7766</v>
      </c>
      <c r="AA3739" s="26" t="s">
        <v>7767</v>
      </c>
      <c r="AB3739" s="26" t="s">
        <v>7765</v>
      </c>
      <c r="AF3739" t="str">
        <f t="shared" si="58"/>
        <v/>
      </c>
    </row>
    <row r="3740" spans="1:32" s="28" customFormat="1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AA3740" s="26" t="s">
        <v>2540</v>
      </c>
      <c r="AF3740" t="str">
        <f t="shared" si="58"/>
        <v/>
      </c>
    </row>
    <row r="3741" spans="1:32">
      <c r="Y3741" s="26" t="s">
        <v>7768</v>
      </c>
      <c r="Z3741" s="26" t="s">
        <v>7769</v>
      </c>
      <c r="AA3741" s="26" t="s">
        <v>7770</v>
      </c>
      <c r="AB3741" s="26" t="s">
        <v>7768</v>
      </c>
      <c r="AF3741" t="str">
        <f t="shared" si="58"/>
        <v/>
      </c>
    </row>
    <row r="3742" spans="1:32" s="27" customFormat="1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AA3742" s="26" t="s">
        <v>6028</v>
      </c>
      <c r="AF3742" t="str">
        <f t="shared" si="58"/>
        <v/>
      </c>
    </row>
    <row r="3743" spans="1:32" s="28" customFormat="1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 s="26" t="s">
        <v>6489</v>
      </c>
      <c r="Z3743" s="26" t="s">
        <v>6490</v>
      </c>
      <c r="AA3743" s="26" t="s">
        <v>6028</v>
      </c>
      <c r="AB3743" s="26" t="s">
        <v>6489</v>
      </c>
      <c r="AF3743" t="str">
        <f t="shared" si="58"/>
        <v/>
      </c>
    </row>
    <row r="3744" spans="1:32" s="28" customFormat="1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AA3744" s="26" t="s">
        <v>6493</v>
      </c>
      <c r="AF3744" t="str">
        <f t="shared" si="58"/>
        <v/>
      </c>
    </row>
    <row r="3745" spans="1:32" s="28" customFormat="1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AA3745" s="26" t="s">
        <v>6115</v>
      </c>
      <c r="AF3745" t="str">
        <f t="shared" si="58"/>
        <v/>
      </c>
    </row>
    <row r="3746" spans="1:32">
      <c r="Y3746" s="26" t="s">
        <v>7771</v>
      </c>
      <c r="Z3746" s="26" t="s">
        <v>7772</v>
      </c>
      <c r="AA3746" s="26" t="s">
        <v>7773</v>
      </c>
      <c r="AB3746" s="26" t="s">
        <v>7771</v>
      </c>
      <c r="AF3746" t="str">
        <f t="shared" si="58"/>
        <v/>
      </c>
    </row>
    <row r="3747" spans="1:32">
      <c r="Y3747" s="26" t="s">
        <v>7722</v>
      </c>
      <c r="Z3747" s="26" t="s">
        <v>7774</v>
      </c>
      <c r="AA3747" s="26" t="s">
        <v>7775</v>
      </c>
      <c r="AB3747" s="26" t="s">
        <v>7722</v>
      </c>
      <c r="AF3747" t="str">
        <f t="shared" si="58"/>
        <v/>
      </c>
    </row>
    <row r="3748" spans="1:32">
      <c r="Y3748" s="26" t="s">
        <v>7723</v>
      </c>
      <c r="Z3748" s="26" t="s">
        <v>7776</v>
      </c>
      <c r="AA3748" s="26" t="s">
        <v>7777</v>
      </c>
      <c r="AB3748" s="26" t="s">
        <v>7723</v>
      </c>
      <c r="AF3748" t="str">
        <f t="shared" si="58"/>
        <v/>
      </c>
    </row>
    <row r="3749" spans="1:32" s="28" customFormat="1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AA3749" s="26" t="s">
        <v>6115</v>
      </c>
      <c r="AF3749" t="str">
        <f t="shared" si="58"/>
        <v/>
      </c>
    </row>
    <row r="3750" spans="1:32">
      <c r="Y3750" s="26" t="s">
        <v>7727</v>
      </c>
      <c r="Z3750" s="26" t="s">
        <v>7778</v>
      </c>
      <c r="AA3750" s="26" t="s">
        <v>7779</v>
      </c>
      <c r="AB3750" s="26" t="s">
        <v>7727</v>
      </c>
      <c r="AF3750" t="str">
        <f t="shared" si="58"/>
        <v/>
      </c>
    </row>
    <row r="3751" spans="1:32" s="27" customFormat="1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 s="26" t="s">
        <v>7771</v>
      </c>
      <c r="Z3751" s="26" t="s">
        <v>7772</v>
      </c>
      <c r="AA3751" s="26" t="s">
        <v>7773</v>
      </c>
      <c r="AB3751" s="26" t="s">
        <v>7771</v>
      </c>
      <c r="AF3751" t="str">
        <f t="shared" si="58"/>
        <v/>
      </c>
    </row>
    <row r="3752" spans="1:32" s="28" customFormat="1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AA3752" s="26" t="s">
        <v>7779</v>
      </c>
      <c r="AF3752" t="str">
        <f t="shared" si="58"/>
        <v/>
      </c>
    </row>
    <row r="3753" spans="1:32" s="28" customFormat="1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AA3753" s="26" t="s">
        <v>7775</v>
      </c>
      <c r="AF3753" t="str">
        <f t="shared" si="58"/>
        <v/>
      </c>
    </row>
    <row r="3754" spans="1:32" s="28" customFormat="1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AA3754" s="26" t="s">
        <v>6115</v>
      </c>
      <c r="AF3754" t="str">
        <f t="shared" si="58"/>
        <v/>
      </c>
    </row>
    <row r="3755" spans="1:32">
      <c r="Y3755" s="26" t="s">
        <v>7780</v>
      </c>
      <c r="Z3755" s="26" t="s">
        <v>7781</v>
      </c>
      <c r="AA3755" s="26" t="s">
        <v>7782</v>
      </c>
      <c r="AB3755" s="26" t="s">
        <v>7780</v>
      </c>
      <c r="AF3755" t="str">
        <f t="shared" si="58"/>
        <v/>
      </c>
    </row>
    <row r="3756" spans="1:32">
      <c r="Y3756" s="26" t="s">
        <v>7783</v>
      </c>
      <c r="Z3756" s="26" t="s">
        <v>7784</v>
      </c>
      <c r="AA3756" s="26" t="s">
        <v>7785</v>
      </c>
      <c r="AB3756" s="26" t="s">
        <v>7783</v>
      </c>
      <c r="AF3756" t="str">
        <f t="shared" si="58"/>
        <v/>
      </c>
    </row>
    <row r="3757" spans="1:32" s="28" customFormat="1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AA3757" s="26" t="s">
        <v>6554</v>
      </c>
      <c r="AF3757" t="str">
        <f t="shared" si="58"/>
        <v/>
      </c>
    </row>
    <row r="3758" spans="1:32">
      <c r="Y3758" s="26" t="s">
        <v>7786</v>
      </c>
      <c r="Z3758" s="26" t="s">
        <v>7787</v>
      </c>
      <c r="AA3758" s="26" t="s">
        <v>7788</v>
      </c>
      <c r="AB3758" s="26" t="s">
        <v>7786</v>
      </c>
      <c r="AF3758" t="str">
        <f t="shared" si="58"/>
        <v/>
      </c>
    </row>
    <row r="3759" spans="1:32" s="28" customFormat="1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AA3759" s="26" t="s">
        <v>6532</v>
      </c>
      <c r="AF3759" t="str">
        <f t="shared" si="58"/>
        <v/>
      </c>
    </row>
    <row r="3760" spans="1:32">
      <c r="Y3760" s="26" t="s">
        <v>7789</v>
      </c>
      <c r="Z3760" s="26" t="s">
        <v>7790</v>
      </c>
      <c r="AA3760" s="26" t="s">
        <v>7791</v>
      </c>
      <c r="AB3760" s="26" t="s">
        <v>7789</v>
      </c>
      <c r="AF3760" t="str">
        <f t="shared" si="58"/>
        <v/>
      </c>
    </row>
    <row r="3761" spans="1:32">
      <c r="Y3761" s="26" t="s">
        <v>7792</v>
      </c>
      <c r="Z3761" s="26" t="s">
        <v>7793</v>
      </c>
      <c r="AA3761" s="26" t="s">
        <v>7794</v>
      </c>
      <c r="AB3761" s="26" t="s">
        <v>7792</v>
      </c>
      <c r="AF3761" t="str">
        <f t="shared" si="58"/>
        <v/>
      </c>
    </row>
    <row r="3762" spans="1:32" s="28" customFormat="1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AA3762" s="26" t="s">
        <v>6539</v>
      </c>
      <c r="AF3762" t="str">
        <f t="shared" si="58"/>
        <v/>
      </c>
    </row>
    <row r="3763" spans="1:32" s="28" customFormat="1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AA3763" s="26" t="s">
        <v>6543</v>
      </c>
      <c r="AF3763" t="str">
        <f t="shared" si="58"/>
        <v/>
      </c>
    </row>
    <row r="3764" spans="1:32">
      <c r="Y3764" s="26" t="s">
        <v>7795</v>
      </c>
      <c r="Z3764" s="26" t="s">
        <v>7796</v>
      </c>
      <c r="AA3764" s="26" t="s">
        <v>7797</v>
      </c>
      <c r="AB3764" s="26" t="s">
        <v>7795</v>
      </c>
      <c r="AF3764" t="str">
        <f t="shared" si="58"/>
        <v/>
      </c>
    </row>
    <row r="3765" spans="1:32">
      <c r="Y3765" s="26" t="s">
        <v>7798</v>
      </c>
      <c r="Z3765" s="26" t="s">
        <v>7799</v>
      </c>
      <c r="AA3765" s="26" t="s">
        <v>7800</v>
      </c>
      <c r="AB3765" s="26" t="s">
        <v>7798</v>
      </c>
      <c r="AF3765" t="str">
        <f t="shared" si="58"/>
        <v/>
      </c>
    </row>
    <row r="3766" spans="1:32">
      <c r="Y3766" s="26" t="s">
        <v>7801</v>
      </c>
      <c r="Z3766" s="26" t="s">
        <v>7802</v>
      </c>
      <c r="AA3766" s="26" t="s">
        <v>7803</v>
      </c>
      <c r="AB3766" s="26" t="s">
        <v>7801</v>
      </c>
      <c r="AF3766" t="str">
        <f t="shared" si="58"/>
        <v/>
      </c>
    </row>
    <row r="3767" spans="1:32" s="28" customFormat="1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AA3767" s="26" t="s">
        <v>7794</v>
      </c>
      <c r="AF3767" t="str">
        <f t="shared" si="58"/>
        <v/>
      </c>
    </row>
    <row r="3768" spans="1:32" s="28" customFormat="1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AA3768" s="26" t="s">
        <v>6543</v>
      </c>
      <c r="AF3768" t="str">
        <f t="shared" si="58"/>
        <v/>
      </c>
    </row>
    <row r="3769" spans="1:32" s="28" customFormat="1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AA3769" s="26" t="s">
        <v>6539</v>
      </c>
      <c r="AF3769" t="str">
        <f t="shared" si="58"/>
        <v/>
      </c>
    </row>
    <row r="3770" spans="1:32" s="28" customFormat="1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AA3770" s="26" t="s">
        <v>6550</v>
      </c>
      <c r="AF3770" t="str">
        <f t="shared" si="58"/>
        <v/>
      </c>
    </row>
    <row r="3771" spans="1:32">
      <c r="Y3771" s="26" t="s">
        <v>7804</v>
      </c>
      <c r="Z3771" s="26" t="s">
        <v>7805</v>
      </c>
      <c r="AA3771" s="26" t="s">
        <v>7806</v>
      </c>
      <c r="AB3771" s="26" t="s">
        <v>7804</v>
      </c>
      <c r="AF3771" t="str">
        <f t="shared" si="58"/>
        <v/>
      </c>
    </row>
    <row r="3772" spans="1:32" s="28" customFormat="1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AA3772" s="26" t="s">
        <v>6528</v>
      </c>
      <c r="AF3772" t="str">
        <f t="shared" si="58"/>
        <v/>
      </c>
    </row>
    <row r="3773" spans="1:32">
      <c r="Y3773" s="26" t="s">
        <v>7807</v>
      </c>
      <c r="Z3773" s="26" t="s">
        <v>7808</v>
      </c>
      <c r="AA3773" s="26" t="s">
        <v>7809</v>
      </c>
      <c r="AB3773" s="26" t="s">
        <v>7807</v>
      </c>
      <c r="AF3773" t="str">
        <f t="shared" si="58"/>
        <v/>
      </c>
    </row>
    <row r="3774" spans="1:32" s="28" customFormat="1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AA3774" s="26" t="s">
        <v>7325</v>
      </c>
      <c r="AF3774" t="str">
        <f t="shared" si="58"/>
        <v/>
      </c>
    </row>
    <row r="3775" spans="1:32">
      <c r="Y3775" s="26" t="s">
        <v>7810</v>
      </c>
      <c r="Z3775" s="26" t="s">
        <v>7811</v>
      </c>
      <c r="AA3775" s="26" t="s">
        <v>7812</v>
      </c>
      <c r="AB3775" s="26" t="s">
        <v>7810</v>
      </c>
      <c r="AF3775" t="str">
        <f t="shared" si="58"/>
        <v/>
      </c>
    </row>
    <row r="3776" spans="1:32" s="28" customFormat="1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AA3776" s="26" t="s">
        <v>6554</v>
      </c>
      <c r="AF3776" t="str">
        <f t="shared" si="58"/>
        <v/>
      </c>
    </row>
    <row r="3777" spans="1:33" s="28" customFormat="1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AA3777" s="26" t="s">
        <v>7777</v>
      </c>
      <c r="AF3777" t="str">
        <f t="shared" si="58"/>
        <v/>
      </c>
    </row>
    <row r="3778" spans="1:33">
      <c r="AC3778" s="26" t="s">
        <v>7813</v>
      </c>
      <c r="AD3778" s="26" t="s">
        <v>7814</v>
      </c>
      <c r="AE3778" s="26" t="s">
        <v>6884</v>
      </c>
      <c r="AF3778" t="str">
        <f t="shared" si="58"/>
        <v>EJJ6W2</v>
      </c>
      <c r="AG3778" s="26" t="s">
        <v>7815</v>
      </c>
    </row>
    <row r="3779" spans="1:33">
      <c r="AF3779" t="str">
        <f t="shared" ref="AF3779:AF3842" si="59">IFERROR(VLOOKUP(AE3779, $Z$2:$AA$4500,2,0),"")</f>
        <v/>
      </c>
    </row>
    <row r="3780" spans="1:33">
      <c r="AC3780" s="26" t="s">
        <v>7816</v>
      </c>
      <c r="AD3780" s="26" t="s">
        <v>7817</v>
      </c>
      <c r="AE3780" s="26" t="s">
        <v>7627</v>
      </c>
      <c r="AF3780" t="str">
        <f t="shared" si="59"/>
        <v>EAAYPJ</v>
      </c>
      <c r="AG3780" s="26" t="s">
        <v>7818</v>
      </c>
    </row>
    <row r="3781" spans="1:33">
      <c r="AF3781" t="str">
        <f t="shared" si="59"/>
        <v/>
      </c>
    </row>
    <row r="3782" spans="1:33">
      <c r="AC3782" s="26" t="s">
        <v>7819</v>
      </c>
      <c r="AD3782" s="26" t="s">
        <v>7820</v>
      </c>
      <c r="AE3782" s="26" t="s">
        <v>7139</v>
      </c>
      <c r="AF3782" t="str">
        <f t="shared" si="59"/>
        <v>PCEB9B</v>
      </c>
      <c r="AG3782" s="26" t="s">
        <v>7821</v>
      </c>
    </row>
    <row r="3783" spans="1:33">
      <c r="AF3783" t="str">
        <f t="shared" si="59"/>
        <v/>
      </c>
    </row>
    <row r="3784" spans="1:33">
      <c r="AC3784" s="26" t="s">
        <v>7822</v>
      </c>
      <c r="AD3784" s="26" t="s">
        <v>7823</v>
      </c>
      <c r="AE3784" s="26" t="s">
        <v>7258</v>
      </c>
      <c r="AF3784" t="str">
        <f t="shared" si="59"/>
        <v>PCEAAQ</v>
      </c>
      <c r="AG3784" s="26" t="s">
        <v>7824</v>
      </c>
    </row>
    <row r="3785" spans="1:33">
      <c r="AF3785" t="str">
        <f t="shared" si="59"/>
        <v/>
      </c>
    </row>
    <row r="3786" spans="1:33">
      <c r="AC3786" s="26" t="s">
        <v>7825</v>
      </c>
      <c r="AD3786" s="26" t="s">
        <v>7826</v>
      </c>
      <c r="AE3786" s="26" t="s">
        <v>7516</v>
      </c>
      <c r="AF3786" t="str">
        <f t="shared" si="59"/>
        <v>5AQGYU</v>
      </c>
      <c r="AG3786" s="26" t="s">
        <v>7827</v>
      </c>
    </row>
    <row r="3787" spans="1:33">
      <c r="AF3787" t="str">
        <f t="shared" si="59"/>
        <v/>
      </c>
    </row>
    <row r="3788" spans="1:33">
      <c r="AC3788" s="26" t="s">
        <v>7828</v>
      </c>
      <c r="AD3788" s="26" t="s">
        <v>7829</v>
      </c>
      <c r="AE3788" s="26" t="s">
        <v>7373</v>
      </c>
      <c r="AF3788" t="str">
        <f t="shared" si="59"/>
        <v>42V7BP</v>
      </c>
      <c r="AG3788" s="26" t="s">
        <v>7830</v>
      </c>
    </row>
    <row r="3789" spans="1:33">
      <c r="AF3789" t="str">
        <f t="shared" si="59"/>
        <v/>
      </c>
    </row>
    <row r="3790" spans="1:33">
      <c r="AC3790" s="26" t="s">
        <v>7831</v>
      </c>
      <c r="AD3790" s="26" t="s">
        <v>7832</v>
      </c>
      <c r="AE3790" s="26" t="s">
        <v>7354</v>
      </c>
      <c r="AF3790" t="str">
        <f t="shared" si="59"/>
        <v>QBJF5W</v>
      </c>
      <c r="AG3790" s="26" t="s">
        <v>7833</v>
      </c>
    </row>
    <row r="3791" spans="1:33">
      <c r="AF3791" t="str">
        <f t="shared" si="59"/>
        <v/>
      </c>
    </row>
    <row r="3792" spans="1:33">
      <c r="AC3792" s="26" t="s">
        <v>7834</v>
      </c>
      <c r="AD3792" s="26" t="s">
        <v>7835</v>
      </c>
      <c r="AE3792" s="26" t="s">
        <v>7313</v>
      </c>
      <c r="AF3792" t="str">
        <f t="shared" si="59"/>
        <v>42VFJM</v>
      </c>
      <c r="AG3792" s="26" t="s">
        <v>7836</v>
      </c>
    </row>
    <row r="3793" spans="29:33">
      <c r="AF3793" t="str">
        <f t="shared" si="59"/>
        <v/>
      </c>
    </row>
    <row r="3794" spans="29:33">
      <c r="AC3794" s="26" t="s">
        <v>7837</v>
      </c>
      <c r="AD3794" s="26" t="s">
        <v>7838</v>
      </c>
      <c r="AE3794" s="26" t="s">
        <v>6598</v>
      </c>
      <c r="AF3794" t="str">
        <f t="shared" si="59"/>
        <v>59KRGQ</v>
      </c>
      <c r="AG3794" s="26" t="s">
        <v>7839</v>
      </c>
    </row>
    <row r="3795" spans="29:33">
      <c r="AF3795" t="str">
        <f t="shared" si="59"/>
        <v/>
      </c>
    </row>
    <row r="3796" spans="29:33">
      <c r="AC3796" s="26" t="s">
        <v>7840</v>
      </c>
      <c r="AD3796" s="26" t="s">
        <v>7841</v>
      </c>
      <c r="AE3796" s="26" t="s">
        <v>6423</v>
      </c>
      <c r="AF3796">
        <f t="shared" si="59"/>
        <v>0</v>
      </c>
      <c r="AG3796" s="26" t="s">
        <v>7842</v>
      </c>
    </row>
    <row r="3797" spans="29:33">
      <c r="AF3797" t="str">
        <f t="shared" si="59"/>
        <v/>
      </c>
    </row>
    <row r="3798" spans="29:33">
      <c r="AC3798" s="26" t="s">
        <v>7843</v>
      </c>
      <c r="AD3798" s="26" t="s">
        <v>7844</v>
      </c>
      <c r="AE3798" s="26" t="s">
        <v>7061</v>
      </c>
      <c r="AF3798" t="str">
        <f t="shared" si="59"/>
        <v>NSKFL3</v>
      </c>
      <c r="AG3798" s="26" t="s">
        <v>7845</v>
      </c>
    </row>
    <row r="3799" spans="29:33">
      <c r="AF3799" t="str">
        <f t="shared" si="59"/>
        <v/>
      </c>
    </row>
    <row r="3800" spans="29:33">
      <c r="AC3800" s="26" t="s">
        <v>7846</v>
      </c>
      <c r="AD3800" s="26" t="s">
        <v>7847</v>
      </c>
      <c r="AE3800" s="26" t="s">
        <v>6950</v>
      </c>
      <c r="AF3800" t="str">
        <f t="shared" si="59"/>
        <v>EFUWDH</v>
      </c>
      <c r="AG3800" s="26" t="s">
        <v>7848</v>
      </c>
    </row>
    <row r="3801" spans="29:33">
      <c r="AF3801" t="str">
        <f t="shared" si="59"/>
        <v/>
      </c>
    </row>
    <row r="3802" spans="29:33">
      <c r="AC3802" s="26" t="s">
        <v>7849</v>
      </c>
      <c r="AD3802" s="26" t="s">
        <v>7850</v>
      </c>
      <c r="AE3802" s="26" t="s">
        <v>6423</v>
      </c>
      <c r="AF3802">
        <f t="shared" si="59"/>
        <v>0</v>
      </c>
      <c r="AG3802" s="26" t="s">
        <v>7851</v>
      </c>
    </row>
    <row r="3803" spans="29:33">
      <c r="AF3803" t="str">
        <f t="shared" si="59"/>
        <v/>
      </c>
    </row>
    <row r="3804" spans="29:33">
      <c r="AC3804" s="26" t="s">
        <v>7852</v>
      </c>
      <c r="AD3804" s="26" t="s">
        <v>7853</v>
      </c>
      <c r="AE3804" s="26" t="s">
        <v>7115</v>
      </c>
      <c r="AF3804" t="str">
        <f t="shared" si="59"/>
        <v>PCE4NC</v>
      </c>
      <c r="AG3804" s="26" t="s">
        <v>7854</v>
      </c>
    </row>
    <row r="3805" spans="29:33">
      <c r="AF3805" t="str">
        <f t="shared" si="59"/>
        <v/>
      </c>
    </row>
    <row r="3806" spans="29:33">
      <c r="AC3806" s="26" t="s">
        <v>7855</v>
      </c>
      <c r="AD3806" s="26" t="s">
        <v>7856</v>
      </c>
      <c r="AE3806" s="26" t="s">
        <v>7461</v>
      </c>
      <c r="AF3806" t="str">
        <f t="shared" si="59"/>
        <v>6FQC4R</v>
      </c>
      <c r="AG3806" s="26" t="s">
        <v>7857</v>
      </c>
    </row>
    <row r="3807" spans="29:33">
      <c r="AF3807" t="str">
        <f t="shared" si="59"/>
        <v/>
      </c>
    </row>
    <row r="3808" spans="29:33">
      <c r="AC3808" s="26" t="s">
        <v>7858</v>
      </c>
      <c r="AD3808" s="26" t="s">
        <v>7859</v>
      </c>
      <c r="AE3808" s="26" t="s">
        <v>7329</v>
      </c>
      <c r="AF3808" t="str">
        <f t="shared" si="59"/>
        <v>YAECCA</v>
      </c>
      <c r="AG3808" s="26" t="s">
        <v>7860</v>
      </c>
    </row>
    <row r="3809" spans="29:33">
      <c r="AF3809" t="str">
        <f t="shared" si="59"/>
        <v/>
      </c>
    </row>
    <row r="3810" spans="29:33">
      <c r="AC3810" s="26" t="s">
        <v>7861</v>
      </c>
      <c r="AD3810" s="26" t="s">
        <v>7862</v>
      </c>
      <c r="AE3810" s="26" t="s">
        <v>6880</v>
      </c>
      <c r="AF3810" t="str">
        <f t="shared" si="59"/>
        <v>EHTL9L</v>
      </c>
      <c r="AG3810" s="26" t="s">
        <v>7863</v>
      </c>
    </row>
    <row r="3811" spans="29:33">
      <c r="AF3811" t="str">
        <f t="shared" si="59"/>
        <v/>
      </c>
    </row>
    <row r="3812" spans="29:33">
      <c r="AC3812" s="26" t="s">
        <v>7864</v>
      </c>
      <c r="AD3812" s="26" t="s">
        <v>7865</v>
      </c>
      <c r="AE3812" s="26" t="s">
        <v>6864</v>
      </c>
      <c r="AF3812" t="str">
        <f t="shared" si="59"/>
        <v>EJPPVD</v>
      </c>
      <c r="AG3812" s="26" t="s">
        <v>7866</v>
      </c>
    </row>
    <row r="3813" spans="29:33">
      <c r="AF3813" t="str">
        <f t="shared" si="59"/>
        <v/>
      </c>
    </row>
    <row r="3814" spans="29:33">
      <c r="AC3814" s="26" t="s">
        <v>7867</v>
      </c>
      <c r="AD3814" s="26" t="s">
        <v>7868</v>
      </c>
      <c r="AE3814" s="26" t="s">
        <v>6610</v>
      </c>
      <c r="AF3814" t="str">
        <f t="shared" si="59"/>
        <v>5BRSNA</v>
      </c>
      <c r="AG3814" s="26" t="s">
        <v>7869</v>
      </c>
    </row>
    <row r="3815" spans="29:33">
      <c r="AF3815" t="str">
        <f t="shared" si="59"/>
        <v/>
      </c>
    </row>
    <row r="3816" spans="29:33">
      <c r="AC3816" s="26" t="s">
        <v>7870</v>
      </c>
      <c r="AD3816" s="26" t="s">
        <v>7871</v>
      </c>
      <c r="AE3816" s="26" t="s">
        <v>7305</v>
      </c>
      <c r="AF3816" t="str">
        <f t="shared" si="59"/>
        <v>42VFG8</v>
      </c>
      <c r="AG3816" s="26" t="s">
        <v>7872</v>
      </c>
    </row>
    <row r="3817" spans="29:33">
      <c r="AF3817" t="str">
        <f t="shared" si="59"/>
        <v/>
      </c>
    </row>
    <row r="3818" spans="29:33">
      <c r="AC3818" s="26" t="s">
        <v>7873</v>
      </c>
      <c r="AD3818" s="26" t="s">
        <v>7874</v>
      </c>
      <c r="AE3818" s="26" t="s">
        <v>7502</v>
      </c>
      <c r="AF3818" t="str">
        <f t="shared" si="59"/>
        <v>4HZDZD</v>
      </c>
      <c r="AG3818" s="26" t="s">
        <v>7875</v>
      </c>
    </row>
    <row r="3819" spans="29:33">
      <c r="AF3819" t="str">
        <f t="shared" si="59"/>
        <v/>
      </c>
    </row>
    <row r="3820" spans="29:33">
      <c r="AC3820" s="26" t="s">
        <v>7876</v>
      </c>
      <c r="AD3820" s="26" t="s">
        <v>7877</v>
      </c>
      <c r="AE3820" s="26" t="s">
        <v>6793</v>
      </c>
      <c r="AF3820" t="str">
        <f t="shared" si="59"/>
        <v>5AKYZ4</v>
      </c>
      <c r="AG3820" s="26" t="s">
        <v>7878</v>
      </c>
    </row>
    <row r="3821" spans="29:33">
      <c r="AF3821" t="str">
        <f t="shared" si="59"/>
        <v/>
      </c>
    </row>
    <row r="3822" spans="29:33">
      <c r="AC3822" s="26" t="s">
        <v>7879</v>
      </c>
      <c r="AD3822" s="26" t="s">
        <v>7880</v>
      </c>
      <c r="AE3822" s="26" t="s">
        <v>6699</v>
      </c>
      <c r="AF3822" t="str">
        <f t="shared" si="59"/>
        <v>P55ZZZ</v>
      </c>
      <c r="AG3822" s="26" t="s">
        <v>7881</v>
      </c>
    </row>
    <row r="3823" spans="29:33">
      <c r="AF3823" t="str">
        <f t="shared" si="59"/>
        <v/>
      </c>
    </row>
    <row r="3824" spans="29:33">
      <c r="AC3824" s="26" t="s">
        <v>7882</v>
      </c>
      <c r="AD3824" s="26" t="s">
        <v>7883</v>
      </c>
      <c r="AE3824" s="26" t="s">
        <v>6602</v>
      </c>
      <c r="AF3824" t="str">
        <f t="shared" si="59"/>
        <v>4VEZDM</v>
      </c>
      <c r="AG3824" s="26" t="s">
        <v>7884</v>
      </c>
    </row>
    <row r="3825" spans="29:33">
      <c r="AF3825" t="str">
        <f t="shared" si="59"/>
        <v/>
      </c>
    </row>
    <row r="3826" spans="29:33">
      <c r="AC3826" s="26" t="s">
        <v>7885</v>
      </c>
      <c r="AD3826" s="26" t="s">
        <v>7886</v>
      </c>
      <c r="AE3826" s="26" t="s">
        <v>6479</v>
      </c>
      <c r="AF3826" t="str">
        <f t="shared" si="59"/>
        <v>4XCHYB</v>
      </c>
      <c r="AG3826" s="26" t="s">
        <v>7887</v>
      </c>
    </row>
    <row r="3827" spans="29:33">
      <c r="AF3827" t="str">
        <f t="shared" si="59"/>
        <v/>
      </c>
    </row>
    <row r="3828" spans="29:33">
      <c r="AC3828" s="26" t="s">
        <v>7888</v>
      </c>
      <c r="AD3828" s="26" t="s">
        <v>7889</v>
      </c>
      <c r="AE3828" s="26" t="s">
        <v>7763</v>
      </c>
      <c r="AF3828" t="str">
        <f t="shared" si="59"/>
        <v>4XHCRL</v>
      </c>
      <c r="AG3828" s="26" t="s">
        <v>7890</v>
      </c>
    </row>
    <row r="3829" spans="29:33">
      <c r="AF3829" t="str">
        <f t="shared" si="59"/>
        <v/>
      </c>
    </row>
    <row r="3830" spans="29:33">
      <c r="AC3830" s="26" t="s">
        <v>7891</v>
      </c>
      <c r="AD3830" s="26" t="s">
        <v>7892</v>
      </c>
      <c r="AE3830" s="26" t="s">
        <v>6572</v>
      </c>
      <c r="AF3830" t="str">
        <f t="shared" si="59"/>
        <v>5UWEJM</v>
      </c>
      <c r="AG3830" s="26" t="s">
        <v>7893</v>
      </c>
    </row>
    <row r="3831" spans="29:33">
      <c r="AF3831" t="str">
        <f t="shared" si="59"/>
        <v/>
      </c>
    </row>
    <row r="3832" spans="29:33">
      <c r="AC3832" s="26" t="s">
        <v>7894</v>
      </c>
      <c r="AD3832" s="26" t="s">
        <v>7895</v>
      </c>
      <c r="AE3832" s="26" t="s">
        <v>6423</v>
      </c>
      <c r="AF3832">
        <f t="shared" si="59"/>
        <v>0</v>
      </c>
      <c r="AG3832" s="26" t="s">
        <v>7896</v>
      </c>
    </row>
    <row r="3833" spans="29:33">
      <c r="AF3833" t="str">
        <f t="shared" si="59"/>
        <v/>
      </c>
    </row>
    <row r="3834" spans="29:33">
      <c r="AC3834" s="26" t="s">
        <v>7897</v>
      </c>
      <c r="AD3834" s="26" t="s">
        <v>7898</v>
      </c>
      <c r="AE3834" s="26" t="s">
        <v>7279</v>
      </c>
      <c r="AF3834" t="str">
        <f t="shared" si="59"/>
        <v>5435TE</v>
      </c>
      <c r="AG3834" s="26" t="s">
        <v>7899</v>
      </c>
    </row>
    <row r="3835" spans="29:33">
      <c r="AF3835" t="str">
        <f t="shared" si="59"/>
        <v/>
      </c>
    </row>
    <row r="3836" spans="29:33">
      <c r="AC3836" s="26" t="s">
        <v>7900</v>
      </c>
      <c r="AD3836" s="26" t="s">
        <v>7901</v>
      </c>
      <c r="AE3836" s="26" t="s">
        <v>7549</v>
      </c>
      <c r="AF3836" t="str">
        <f t="shared" si="59"/>
        <v>22UWLC</v>
      </c>
      <c r="AG3836" s="26" t="s">
        <v>7902</v>
      </c>
    </row>
    <row r="3837" spans="29:33">
      <c r="AF3837" t="str">
        <f t="shared" si="59"/>
        <v/>
      </c>
    </row>
    <row r="3838" spans="29:33">
      <c r="AC3838" s="26" t="s">
        <v>7903</v>
      </c>
      <c r="AD3838" s="26" t="s">
        <v>7904</v>
      </c>
      <c r="AE3838" s="26" t="s">
        <v>7246</v>
      </c>
      <c r="AF3838" t="str">
        <f t="shared" si="59"/>
        <v>6FQBW2</v>
      </c>
      <c r="AG3838" s="26" t="s">
        <v>7905</v>
      </c>
    </row>
    <row r="3839" spans="29:33">
      <c r="AF3839" t="str">
        <f t="shared" si="59"/>
        <v/>
      </c>
    </row>
    <row r="3840" spans="29:33">
      <c r="AC3840" s="26" t="s">
        <v>7906</v>
      </c>
      <c r="AD3840" s="26" t="s">
        <v>7907</v>
      </c>
      <c r="AE3840" s="26" t="s">
        <v>6988</v>
      </c>
      <c r="AF3840" t="str">
        <f t="shared" si="59"/>
        <v>484N3S</v>
      </c>
      <c r="AG3840" s="26" t="s">
        <v>7908</v>
      </c>
    </row>
    <row r="3841" spans="29:33">
      <c r="AF3841" t="str">
        <f t="shared" si="59"/>
        <v/>
      </c>
    </row>
    <row r="3842" spans="29:33">
      <c r="AC3842" s="26" t="s">
        <v>7909</v>
      </c>
      <c r="AD3842" s="26" t="s">
        <v>7910</v>
      </c>
      <c r="AE3842" s="26" t="s">
        <v>6947</v>
      </c>
      <c r="AF3842" t="str">
        <f t="shared" si="59"/>
        <v>EFUWBG</v>
      </c>
      <c r="AG3842" s="26" t="s">
        <v>7911</v>
      </c>
    </row>
    <row r="3843" spans="29:33">
      <c r="AF3843" t="str">
        <f t="shared" ref="AF3843:AF3906" si="60">IFERROR(VLOOKUP(AE3843, $Z$2:$AA$4500,2,0),"")</f>
        <v/>
      </c>
    </row>
    <row r="3844" spans="29:33">
      <c r="AC3844" s="26" t="s">
        <v>7912</v>
      </c>
      <c r="AD3844" s="26" t="s">
        <v>7913</v>
      </c>
      <c r="AE3844" s="26" t="s">
        <v>6770</v>
      </c>
      <c r="AF3844" t="str">
        <f t="shared" si="60"/>
        <v>EJBZF3</v>
      </c>
      <c r="AG3844" s="26" t="s">
        <v>7914</v>
      </c>
    </row>
    <row r="3845" spans="29:33">
      <c r="AF3845" t="str">
        <f t="shared" si="60"/>
        <v/>
      </c>
    </row>
    <row r="3846" spans="29:33">
      <c r="AC3846" s="26" t="s">
        <v>7915</v>
      </c>
      <c r="AD3846" s="26" t="s">
        <v>7916</v>
      </c>
      <c r="AE3846" s="26" t="s">
        <v>6695</v>
      </c>
      <c r="AF3846" t="str">
        <f t="shared" si="60"/>
        <v>54ZXVH</v>
      </c>
      <c r="AG3846" s="26" t="s">
        <v>7917</v>
      </c>
    </row>
    <row r="3847" spans="29:33">
      <c r="AF3847" t="str">
        <f t="shared" si="60"/>
        <v/>
      </c>
    </row>
    <row r="3848" spans="29:33">
      <c r="AC3848" s="26" t="s">
        <v>7918</v>
      </c>
      <c r="AD3848" s="26" t="s">
        <v>7919</v>
      </c>
      <c r="AE3848" s="26" t="s">
        <v>6944</v>
      </c>
      <c r="AF3848" t="str">
        <f t="shared" si="60"/>
        <v>EFU3WV</v>
      </c>
      <c r="AG3848" s="26" t="s">
        <v>7920</v>
      </c>
    </row>
    <row r="3849" spans="29:33">
      <c r="AF3849" t="str">
        <f t="shared" si="60"/>
        <v/>
      </c>
    </row>
    <row r="3850" spans="29:33">
      <c r="AC3850" s="26" t="s">
        <v>7921</v>
      </c>
      <c r="AD3850" s="26" t="s">
        <v>7922</v>
      </c>
      <c r="AE3850" s="26" t="s">
        <v>6953</v>
      </c>
      <c r="AF3850" t="str">
        <f t="shared" si="60"/>
        <v>EFUWFE</v>
      </c>
      <c r="AG3850" s="26" t="s">
        <v>7923</v>
      </c>
    </row>
    <row r="3851" spans="29:33">
      <c r="AF3851" t="str">
        <f t="shared" si="60"/>
        <v/>
      </c>
    </row>
    <row r="3852" spans="29:33">
      <c r="AC3852" s="26" t="s">
        <v>7924</v>
      </c>
      <c r="AD3852" s="26" t="s">
        <v>7925</v>
      </c>
      <c r="AE3852" s="26" t="s">
        <v>6703</v>
      </c>
      <c r="AF3852" t="str">
        <f t="shared" si="60"/>
        <v>9P3GFL</v>
      </c>
      <c r="AG3852" s="26" t="s">
        <v>7926</v>
      </c>
    </row>
    <row r="3853" spans="29:33">
      <c r="AF3853" t="str">
        <f t="shared" si="60"/>
        <v/>
      </c>
    </row>
    <row r="3854" spans="29:33">
      <c r="AC3854" s="26" t="s">
        <v>7927</v>
      </c>
      <c r="AD3854" s="26" t="s">
        <v>7928</v>
      </c>
      <c r="AE3854" s="26" t="s">
        <v>7650</v>
      </c>
      <c r="AF3854" t="str">
        <f t="shared" si="60"/>
        <v>EH9ZD6</v>
      </c>
      <c r="AG3854" s="26" t="s">
        <v>7929</v>
      </c>
    </row>
    <row r="3855" spans="29:33">
      <c r="AF3855" t="str">
        <f t="shared" si="60"/>
        <v/>
      </c>
    </row>
    <row r="3856" spans="29:33">
      <c r="AC3856" s="26" t="s">
        <v>7930</v>
      </c>
      <c r="AD3856" s="26" t="s">
        <v>7931</v>
      </c>
      <c r="AE3856" s="26" t="s">
        <v>7766</v>
      </c>
      <c r="AF3856" t="str">
        <f t="shared" si="60"/>
        <v>R745L6</v>
      </c>
      <c r="AG3856" s="26" t="s">
        <v>7932</v>
      </c>
    </row>
    <row r="3857" spans="29:33">
      <c r="AF3857" t="str">
        <f t="shared" si="60"/>
        <v/>
      </c>
    </row>
    <row r="3858" spans="29:33">
      <c r="AC3858" s="26" t="s">
        <v>7933</v>
      </c>
      <c r="AD3858" s="26" t="s">
        <v>7934</v>
      </c>
      <c r="AE3858" s="26" t="s">
        <v>7479</v>
      </c>
      <c r="AF3858" t="str">
        <f t="shared" si="60"/>
        <v>6FQC6N</v>
      </c>
      <c r="AG3858" s="26" t="s">
        <v>7935</v>
      </c>
    </row>
    <row r="3859" spans="29:33">
      <c r="AF3859" t="str">
        <f t="shared" si="60"/>
        <v/>
      </c>
    </row>
    <row r="3860" spans="29:33">
      <c r="AC3860" s="26" t="s">
        <v>7936</v>
      </c>
      <c r="AD3860" s="26" t="s">
        <v>7937</v>
      </c>
      <c r="AE3860" s="26" t="s">
        <v>7639</v>
      </c>
      <c r="AF3860" t="str">
        <f t="shared" si="60"/>
        <v>P56ZUK</v>
      </c>
      <c r="AG3860" s="26" t="s">
        <v>7938</v>
      </c>
    </row>
    <row r="3861" spans="29:33">
      <c r="AF3861" t="str">
        <f t="shared" si="60"/>
        <v/>
      </c>
    </row>
    <row r="3862" spans="29:33">
      <c r="AC3862" s="26" t="s">
        <v>7939</v>
      </c>
      <c r="AD3862" s="26" t="s">
        <v>7940</v>
      </c>
      <c r="AE3862" s="26" t="s">
        <v>7636</v>
      </c>
      <c r="AF3862" t="str">
        <f t="shared" si="60"/>
        <v>EACNMB</v>
      </c>
      <c r="AG3862" s="26" t="s">
        <v>7941</v>
      </c>
    </row>
    <row r="3863" spans="29:33">
      <c r="AF3863" t="str">
        <f t="shared" si="60"/>
        <v/>
      </c>
    </row>
    <row r="3864" spans="29:33">
      <c r="AC3864" s="26" t="s">
        <v>7942</v>
      </c>
      <c r="AD3864" s="26" t="s">
        <v>7943</v>
      </c>
      <c r="AE3864" s="26" t="s">
        <v>7530</v>
      </c>
      <c r="AF3864" t="str">
        <f t="shared" si="60"/>
        <v>5BFCWX</v>
      </c>
      <c r="AG3864" s="26" t="s">
        <v>7944</v>
      </c>
    </row>
    <row r="3865" spans="29:33">
      <c r="AF3865" t="str">
        <f t="shared" si="60"/>
        <v/>
      </c>
    </row>
    <row r="3866" spans="29:33">
      <c r="AC3866" s="26" t="s">
        <v>7945</v>
      </c>
      <c r="AD3866" s="26" t="s">
        <v>7946</v>
      </c>
      <c r="AE3866" s="26" t="s">
        <v>6906</v>
      </c>
      <c r="AF3866" t="str">
        <f t="shared" si="60"/>
        <v>EHUJSK</v>
      </c>
      <c r="AG3866" s="26" t="s">
        <v>7947</v>
      </c>
    </row>
    <row r="3867" spans="29:33">
      <c r="AF3867" t="str">
        <f t="shared" si="60"/>
        <v/>
      </c>
    </row>
    <row r="3868" spans="29:33">
      <c r="AC3868" s="26" t="s">
        <v>7948</v>
      </c>
      <c r="AD3868" s="26" t="s">
        <v>7949</v>
      </c>
      <c r="AE3868" s="26" t="s">
        <v>6998</v>
      </c>
      <c r="AF3868" t="str">
        <f t="shared" si="60"/>
        <v>EJ7RHM</v>
      </c>
      <c r="AG3868" s="26" t="s">
        <v>7950</v>
      </c>
    </row>
    <row r="3869" spans="29:33">
      <c r="AF3869" t="str">
        <f t="shared" si="60"/>
        <v/>
      </c>
    </row>
    <row r="3870" spans="29:33">
      <c r="AC3870" s="26" t="s">
        <v>7951</v>
      </c>
      <c r="AD3870" s="26" t="s">
        <v>7952</v>
      </c>
      <c r="AE3870" s="26" t="s">
        <v>7495</v>
      </c>
      <c r="AF3870" t="str">
        <f t="shared" si="60"/>
        <v>4HZDM7</v>
      </c>
      <c r="AG3870" s="26" t="s">
        <v>7953</v>
      </c>
    </row>
    <row r="3871" spans="29:33">
      <c r="AF3871" t="str">
        <f t="shared" si="60"/>
        <v/>
      </c>
    </row>
    <row r="3872" spans="29:33">
      <c r="AC3872" s="26" t="s">
        <v>7954</v>
      </c>
      <c r="AD3872" s="26" t="s">
        <v>7955</v>
      </c>
      <c r="AE3872" s="26" t="s">
        <v>6985</v>
      </c>
      <c r="AF3872" t="str">
        <f t="shared" si="60"/>
        <v>5LBARZ</v>
      </c>
      <c r="AG3872" s="26" t="s">
        <v>7956</v>
      </c>
    </row>
    <row r="3873" spans="29:33">
      <c r="AF3873" t="str">
        <f t="shared" si="60"/>
        <v/>
      </c>
    </row>
    <row r="3874" spans="29:33">
      <c r="AC3874" s="26" t="s">
        <v>7957</v>
      </c>
      <c r="AD3874" s="26" t="s">
        <v>7958</v>
      </c>
      <c r="AE3874" s="26" t="s">
        <v>6531</v>
      </c>
      <c r="AF3874" t="str">
        <f t="shared" si="60"/>
        <v>58CZPA</v>
      </c>
      <c r="AG3874" s="26" t="s">
        <v>7959</v>
      </c>
    </row>
    <row r="3875" spans="29:33">
      <c r="AF3875" t="str">
        <f t="shared" si="60"/>
        <v/>
      </c>
    </row>
    <row r="3876" spans="29:33">
      <c r="AC3876" s="26" t="s">
        <v>7960</v>
      </c>
      <c r="AD3876" s="26" t="s">
        <v>7961</v>
      </c>
      <c r="AE3876" s="26" t="s">
        <v>6656</v>
      </c>
      <c r="AF3876" t="str">
        <f t="shared" si="60"/>
        <v>EFVJ7H</v>
      </c>
      <c r="AG3876" s="26" t="s">
        <v>7962</v>
      </c>
    </row>
    <row r="3877" spans="29:33">
      <c r="AF3877" t="str">
        <f t="shared" si="60"/>
        <v/>
      </c>
    </row>
    <row r="3878" spans="29:33">
      <c r="AC3878" s="26" t="s">
        <v>7963</v>
      </c>
      <c r="AD3878" s="26" t="s">
        <v>7964</v>
      </c>
      <c r="AE3878" s="26" t="s">
        <v>7207</v>
      </c>
      <c r="AF3878" t="str">
        <f t="shared" si="60"/>
        <v>49P3W3</v>
      </c>
      <c r="AG3878" s="26" t="s">
        <v>7965</v>
      </c>
    </row>
    <row r="3879" spans="29:33">
      <c r="AF3879" t="str">
        <f t="shared" si="60"/>
        <v/>
      </c>
    </row>
    <row r="3880" spans="29:33">
      <c r="AC3880" s="26" t="s">
        <v>7966</v>
      </c>
      <c r="AD3880" s="26" t="s">
        <v>7967</v>
      </c>
      <c r="AE3880" s="26" t="s">
        <v>7076</v>
      </c>
      <c r="AF3880" t="str">
        <f t="shared" si="60"/>
        <v>NSKBMJ</v>
      </c>
      <c r="AG3880" s="26" t="s">
        <v>7968</v>
      </c>
    </row>
    <row r="3881" spans="29:33">
      <c r="AF3881" t="str">
        <f t="shared" si="60"/>
        <v/>
      </c>
    </row>
    <row r="3882" spans="29:33">
      <c r="AC3882" s="26" t="s">
        <v>7969</v>
      </c>
      <c r="AD3882" s="26" t="s">
        <v>7970</v>
      </c>
      <c r="AE3882" s="26" t="s">
        <v>7742</v>
      </c>
      <c r="AF3882" t="str">
        <f t="shared" si="60"/>
        <v>NSKBPM</v>
      </c>
      <c r="AG3882" s="26" t="s">
        <v>7971</v>
      </c>
    </row>
    <row r="3883" spans="29:33">
      <c r="AF3883" t="str">
        <f t="shared" si="60"/>
        <v/>
      </c>
    </row>
    <row r="3884" spans="29:33">
      <c r="AC3884" s="26" t="s">
        <v>7972</v>
      </c>
      <c r="AD3884" s="26" t="s">
        <v>7973</v>
      </c>
      <c r="AE3884" s="26" t="s">
        <v>7616</v>
      </c>
      <c r="AF3884" t="str">
        <f t="shared" si="60"/>
        <v>EN9TEK</v>
      </c>
      <c r="AG3884" s="26" t="s">
        <v>7974</v>
      </c>
    </row>
    <row r="3885" spans="29:33">
      <c r="AF3885" t="str">
        <f t="shared" si="60"/>
        <v/>
      </c>
    </row>
    <row r="3886" spans="29:33">
      <c r="AC3886" s="26" t="s">
        <v>7975</v>
      </c>
      <c r="AD3886" s="26" t="s">
        <v>7976</v>
      </c>
      <c r="AE3886" s="26" t="s">
        <v>7713</v>
      </c>
      <c r="AF3886" t="str">
        <f t="shared" si="60"/>
        <v>4JYK9E</v>
      </c>
      <c r="AG3886" s="26" t="s">
        <v>7977</v>
      </c>
    </row>
    <row r="3887" spans="29:33">
      <c r="AF3887" t="str">
        <f t="shared" si="60"/>
        <v/>
      </c>
    </row>
    <row r="3888" spans="29:33">
      <c r="AC3888" s="26" t="s">
        <v>7978</v>
      </c>
      <c r="AD3888" s="26" t="s">
        <v>7979</v>
      </c>
      <c r="AE3888" s="26" t="s">
        <v>7541</v>
      </c>
      <c r="AF3888" t="str">
        <f t="shared" si="60"/>
        <v>6FQBQ7</v>
      </c>
      <c r="AG3888" s="26" t="s">
        <v>7980</v>
      </c>
    </row>
    <row r="3889" spans="29:33">
      <c r="AF3889" t="str">
        <f t="shared" si="60"/>
        <v/>
      </c>
    </row>
    <row r="3890" spans="29:33">
      <c r="AC3890" s="26" t="s">
        <v>7981</v>
      </c>
      <c r="AD3890" s="26" t="s">
        <v>7982</v>
      </c>
      <c r="AE3890" s="26" t="s">
        <v>6995</v>
      </c>
      <c r="AF3890" t="str">
        <f t="shared" si="60"/>
        <v>E8JX8G</v>
      </c>
      <c r="AG3890" s="26" t="s">
        <v>7983</v>
      </c>
    </row>
    <row r="3891" spans="29:33">
      <c r="AF3891" t="str">
        <f t="shared" si="60"/>
        <v/>
      </c>
    </row>
    <row r="3892" spans="29:33">
      <c r="AC3892" s="26" t="s">
        <v>7984</v>
      </c>
      <c r="AD3892" s="26" t="s">
        <v>7985</v>
      </c>
      <c r="AE3892" s="26" t="s">
        <v>6789</v>
      </c>
      <c r="AF3892" t="str">
        <f t="shared" si="60"/>
        <v>E8J8ZE</v>
      </c>
      <c r="AG3892" s="26" t="s">
        <v>7986</v>
      </c>
    </row>
    <row r="3893" spans="29:33">
      <c r="AF3893" t="str">
        <f t="shared" si="60"/>
        <v/>
      </c>
    </row>
    <row r="3894" spans="29:33">
      <c r="AC3894" s="26" t="s">
        <v>7987</v>
      </c>
      <c r="AD3894" s="26" t="s">
        <v>7988</v>
      </c>
      <c r="AE3894" s="26" t="s">
        <v>7191</v>
      </c>
      <c r="AF3894" t="str">
        <f t="shared" si="60"/>
        <v>6FQBS4</v>
      </c>
      <c r="AG3894" s="26" t="s">
        <v>7989</v>
      </c>
    </row>
    <row r="3895" spans="29:33">
      <c r="AF3895" t="str">
        <f t="shared" si="60"/>
        <v/>
      </c>
    </row>
    <row r="3896" spans="29:33">
      <c r="AC3896" s="26" t="s">
        <v>7990</v>
      </c>
      <c r="AD3896" s="26" t="s">
        <v>7991</v>
      </c>
      <c r="AE3896" s="26" t="s">
        <v>6553</v>
      </c>
      <c r="AF3896" t="str">
        <f t="shared" si="60"/>
        <v>525A6N</v>
      </c>
      <c r="AG3896" s="26" t="s">
        <v>7992</v>
      </c>
    </row>
    <row r="3897" spans="29:33">
      <c r="AF3897" t="str">
        <f t="shared" si="60"/>
        <v/>
      </c>
    </row>
    <row r="3898" spans="29:33">
      <c r="AC3898" s="26" t="s">
        <v>7993</v>
      </c>
      <c r="AD3898" s="26" t="s">
        <v>7994</v>
      </c>
      <c r="AE3898" s="26" t="s">
        <v>6774</v>
      </c>
      <c r="AF3898" t="str">
        <f t="shared" si="60"/>
        <v>EJHZPP</v>
      </c>
      <c r="AG3898" s="26" t="s">
        <v>7995</v>
      </c>
    </row>
    <row r="3899" spans="29:33">
      <c r="AF3899" t="str">
        <f t="shared" si="60"/>
        <v/>
      </c>
    </row>
    <row r="3900" spans="29:33">
      <c r="AC3900" s="26" t="s">
        <v>7996</v>
      </c>
      <c r="AD3900" s="26" t="s">
        <v>7997</v>
      </c>
      <c r="AE3900" s="26" t="s">
        <v>7486</v>
      </c>
      <c r="AF3900" t="str">
        <f t="shared" si="60"/>
        <v>4GVKMB</v>
      </c>
      <c r="AG3900" s="26" t="s">
        <v>7998</v>
      </c>
    </row>
    <row r="3901" spans="29:33">
      <c r="AF3901" t="str">
        <f t="shared" si="60"/>
        <v/>
      </c>
    </row>
    <row r="3902" spans="29:33">
      <c r="AC3902" s="26" t="s">
        <v>7999</v>
      </c>
      <c r="AD3902" s="26" t="s">
        <v>8000</v>
      </c>
      <c r="AE3902" s="26" t="s">
        <v>6625</v>
      </c>
      <c r="AF3902" t="str">
        <f t="shared" si="60"/>
        <v>9TCG73</v>
      </c>
      <c r="AG3902" s="26" t="s">
        <v>8001</v>
      </c>
    </row>
    <row r="3903" spans="29:33">
      <c r="AF3903" t="str">
        <f t="shared" si="60"/>
        <v/>
      </c>
    </row>
    <row r="3904" spans="29:33">
      <c r="AC3904" s="26" t="s">
        <v>8002</v>
      </c>
      <c r="AD3904" s="26" t="s">
        <v>8003</v>
      </c>
      <c r="AE3904" s="26" t="s">
        <v>7058</v>
      </c>
      <c r="AF3904" t="str">
        <f t="shared" si="60"/>
        <v>BEZP82</v>
      </c>
      <c r="AG3904" s="26" t="s">
        <v>8004</v>
      </c>
    </row>
    <row r="3905" spans="29:33">
      <c r="AF3905" t="str">
        <f t="shared" si="60"/>
        <v/>
      </c>
    </row>
    <row r="3906" spans="29:33">
      <c r="AC3906" s="26" t="s">
        <v>8005</v>
      </c>
      <c r="AD3906" s="26" t="s">
        <v>8006</v>
      </c>
      <c r="AE3906" s="26" t="s">
        <v>7672</v>
      </c>
      <c r="AF3906" t="str">
        <f t="shared" si="60"/>
        <v>E76AKE</v>
      </c>
      <c r="AG3906" s="26" t="s">
        <v>8007</v>
      </c>
    </row>
    <row r="3907" spans="29:33">
      <c r="AF3907" t="str">
        <f t="shared" ref="AF3907:AF3970" si="61">IFERROR(VLOOKUP(AE3907, $Z$2:$AA$4500,2,0),"")</f>
        <v/>
      </c>
    </row>
    <row r="3908" spans="29:33">
      <c r="AC3908" s="26" t="s">
        <v>8008</v>
      </c>
      <c r="AD3908" s="26" t="s">
        <v>8009</v>
      </c>
      <c r="AE3908" s="26" t="s">
        <v>6742</v>
      </c>
      <c r="AF3908" t="str">
        <f t="shared" si="61"/>
        <v>525BX2</v>
      </c>
      <c r="AG3908" s="26" t="s">
        <v>8010</v>
      </c>
    </row>
    <row r="3909" spans="29:33">
      <c r="AF3909" t="str">
        <f t="shared" si="61"/>
        <v/>
      </c>
    </row>
    <row r="3910" spans="29:33">
      <c r="AC3910" s="26" t="s">
        <v>8011</v>
      </c>
      <c r="AD3910" s="26" t="s">
        <v>8012</v>
      </c>
      <c r="AE3910" s="26" t="s">
        <v>6711</v>
      </c>
      <c r="AF3910" t="str">
        <f t="shared" si="61"/>
        <v>AJXBD3</v>
      </c>
      <c r="AG3910" s="26" t="s">
        <v>8013</v>
      </c>
    </row>
    <row r="3911" spans="29:33">
      <c r="AF3911" t="str">
        <f t="shared" si="61"/>
        <v/>
      </c>
    </row>
    <row r="3912" spans="29:33">
      <c r="AC3912" s="26" t="s">
        <v>8014</v>
      </c>
      <c r="AD3912" s="26" t="s">
        <v>8015</v>
      </c>
      <c r="AE3912" s="26" t="s">
        <v>7042</v>
      </c>
      <c r="AF3912" t="str">
        <f t="shared" si="61"/>
        <v>5BRS8H</v>
      </c>
      <c r="AG3912" s="26" t="s">
        <v>8016</v>
      </c>
    </row>
    <row r="3913" spans="29:33">
      <c r="AF3913" t="str">
        <f t="shared" si="61"/>
        <v/>
      </c>
    </row>
    <row r="3914" spans="29:33">
      <c r="AC3914" s="26" t="s">
        <v>8017</v>
      </c>
      <c r="AD3914" s="26" t="s">
        <v>8018</v>
      </c>
      <c r="AE3914" s="26" t="s">
        <v>7012</v>
      </c>
      <c r="AF3914" t="str">
        <f t="shared" si="61"/>
        <v>E8J8WX</v>
      </c>
      <c r="AG3914" s="26" t="s">
        <v>8019</v>
      </c>
    </row>
    <row r="3915" spans="29:33">
      <c r="AF3915" t="str">
        <f t="shared" si="61"/>
        <v/>
      </c>
    </row>
    <row r="3916" spans="29:33">
      <c r="AC3916" s="26" t="s">
        <v>8020</v>
      </c>
      <c r="AD3916" s="26" t="s">
        <v>8021</v>
      </c>
      <c r="AE3916" s="26" t="s">
        <v>6817</v>
      </c>
      <c r="AF3916" t="str">
        <f t="shared" si="61"/>
        <v>ECX94R</v>
      </c>
      <c r="AG3916" s="26" t="s">
        <v>8022</v>
      </c>
    </row>
    <row r="3917" spans="29:33">
      <c r="AF3917" t="str">
        <f t="shared" si="61"/>
        <v/>
      </c>
    </row>
    <row r="3918" spans="29:33">
      <c r="AC3918" s="26" t="s">
        <v>8023</v>
      </c>
      <c r="AD3918" s="26" t="s">
        <v>8024</v>
      </c>
      <c r="AE3918" s="26" t="s">
        <v>7509</v>
      </c>
      <c r="AF3918" t="str">
        <f t="shared" si="61"/>
        <v>4GVJVF</v>
      </c>
      <c r="AG3918" s="26" t="s">
        <v>8025</v>
      </c>
    </row>
    <row r="3919" spans="29:33">
      <c r="AF3919" t="str">
        <f t="shared" si="61"/>
        <v/>
      </c>
    </row>
    <row r="3920" spans="29:33">
      <c r="AC3920" s="26" t="s">
        <v>8026</v>
      </c>
      <c r="AD3920" s="26" t="s">
        <v>8027</v>
      </c>
      <c r="AE3920" s="26" t="s">
        <v>6846</v>
      </c>
      <c r="AF3920" t="str">
        <f t="shared" si="61"/>
        <v>ED8PY2</v>
      </c>
      <c r="AG3920" s="26" t="s">
        <v>8028</v>
      </c>
    </row>
    <row r="3921" spans="29:33">
      <c r="AF3921" t="str">
        <f t="shared" si="61"/>
        <v/>
      </c>
    </row>
    <row r="3922" spans="29:33">
      <c r="AC3922" s="26" t="s">
        <v>8029</v>
      </c>
      <c r="AD3922" s="26" t="s">
        <v>8030</v>
      </c>
      <c r="AE3922" s="26" t="s">
        <v>6659</v>
      </c>
      <c r="AF3922" t="str">
        <f t="shared" si="61"/>
        <v>9QSJLB</v>
      </c>
      <c r="AG3922" s="26" t="s">
        <v>8031</v>
      </c>
    </row>
    <row r="3923" spans="29:33">
      <c r="AF3923" t="str">
        <f t="shared" si="61"/>
        <v/>
      </c>
    </row>
    <row r="3924" spans="29:33">
      <c r="AC3924" s="26" t="s">
        <v>8032</v>
      </c>
      <c r="AD3924" s="26" t="s">
        <v>8033</v>
      </c>
      <c r="AE3924" s="26" t="s">
        <v>7751</v>
      </c>
      <c r="AF3924" t="str">
        <f t="shared" si="61"/>
        <v>AJX8XK</v>
      </c>
      <c r="AG3924" s="26" t="s">
        <v>8034</v>
      </c>
    </row>
    <row r="3925" spans="29:33">
      <c r="AF3925" t="str">
        <f t="shared" si="61"/>
        <v/>
      </c>
    </row>
    <row r="3926" spans="29:33">
      <c r="AC3926" s="26" t="s">
        <v>8035</v>
      </c>
      <c r="AD3926" s="26" t="s">
        <v>8036</v>
      </c>
      <c r="AE3926" s="26" t="s">
        <v>7736</v>
      </c>
      <c r="AF3926" t="str">
        <f t="shared" si="61"/>
        <v>NSMQFA</v>
      </c>
      <c r="AG3926" s="26" t="s">
        <v>8037</v>
      </c>
    </row>
    <row r="3927" spans="29:33">
      <c r="AF3927" t="str">
        <f t="shared" si="61"/>
        <v/>
      </c>
    </row>
    <row r="3928" spans="29:33">
      <c r="AC3928" s="26" t="s">
        <v>8038</v>
      </c>
      <c r="AD3928" s="26" t="s">
        <v>8039</v>
      </c>
      <c r="AE3928" s="26" t="s">
        <v>6423</v>
      </c>
      <c r="AF3928">
        <f t="shared" si="61"/>
        <v>0</v>
      </c>
      <c r="AG3928" s="26" t="s">
        <v>8040</v>
      </c>
    </row>
    <row r="3929" spans="29:33">
      <c r="AF3929" t="str">
        <f t="shared" si="61"/>
        <v/>
      </c>
    </row>
    <row r="3930" spans="29:33">
      <c r="AC3930" s="26" t="s">
        <v>8041</v>
      </c>
      <c r="AD3930" s="26" t="s">
        <v>8042</v>
      </c>
      <c r="AE3930" s="26" t="s">
        <v>6580</v>
      </c>
      <c r="AF3930" t="str">
        <f t="shared" si="61"/>
        <v>59KU24</v>
      </c>
      <c r="AG3930" s="26" t="s">
        <v>8043</v>
      </c>
    </row>
    <row r="3931" spans="29:33">
      <c r="AF3931" t="str">
        <f t="shared" si="61"/>
        <v/>
      </c>
    </row>
    <row r="3932" spans="29:33">
      <c r="AC3932" s="26" t="s">
        <v>8044</v>
      </c>
      <c r="AD3932" s="26" t="s">
        <v>8045</v>
      </c>
      <c r="AE3932" s="26" t="s">
        <v>7589</v>
      </c>
      <c r="AF3932" t="str">
        <f t="shared" si="61"/>
        <v>PCE4LB</v>
      </c>
      <c r="AG3932" s="26" t="s">
        <v>8046</v>
      </c>
    </row>
    <row r="3933" spans="29:33">
      <c r="AF3933" t="str">
        <f t="shared" si="61"/>
        <v/>
      </c>
    </row>
    <row r="3934" spans="29:33">
      <c r="AC3934" s="26" t="s">
        <v>8047</v>
      </c>
      <c r="AD3934" s="26" t="s">
        <v>8048</v>
      </c>
      <c r="AE3934" s="26" t="s">
        <v>7342</v>
      </c>
      <c r="AF3934" t="str">
        <f t="shared" si="61"/>
        <v>G9EXWJ</v>
      </c>
      <c r="AG3934" s="26" t="s">
        <v>8049</v>
      </c>
    </row>
    <row r="3935" spans="29:33">
      <c r="AF3935" t="str">
        <f t="shared" si="61"/>
        <v/>
      </c>
    </row>
    <row r="3936" spans="29:33">
      <c r="AC3936" s="26" t="s">
        <v>8050</v>
      </c>
      <c r="AD3936" s="26" t="s">
        <v>8051</v>
      </c>
      <c r="AE3936" s="26" t="s">
        <v>7409</v>
      </c>
      <c r="AF3936" t="str">
        <f t="shared" si="61"/>
        <v>3YBRVY</v>
      </c>
      <c r="AG3936" s="26" t="s">
        <v>8052</v>
      </c>
    </row>
    <row r="3937" spans="29:33">
      <c r="AF3937" t="str">
        <f t="shared" si="61"/>
        <v/>
      </c>
    </row>
    <row r="3938" spans="29:33">
      <c r="AC3938" s="26" t="s">
        <v>8053</v>
      </c>
      <c r="AD3938" s="26" t="s">
        <v>8054</v>
      </c>
      <c r="AE3938" s="26" t="s">
        <v>7633</v>
      </c>
      <c r="AF3938" t="str">
        <f t="shared" si="61"/>
        <v>9YTAJW</v>
      </c>
      <c r="AG3938" s="26" t="s">
        <v>8055</v>
      </c>
    </row>
    <row r="3939" spans="29:33">
      <c r="AF3939" t="str">
        <f t="shared" si="61"/>
        <v/>
      </c>
    </row>
    <row r="3940" spans="29:33">
      <c r="AC3940" s="26" t="s">
        <v>8056</v>
      </c>
      <c r="AD3940" s="26" t="s">
        <v>8057</v>
      </c>
      <c r="AE3940" s="26" t="s">
        <v>7582</v>
      </c>
      <c r="AF3940" t="str">
        <f t="shared" si="61"/>
        <v>543522</v>
      </c>
      <c r="AG3940" s="26" t="s">
        <v>8058</v>
      </c>
    </row>
    <row r="3941" spans="29:33">
      <c r="AF3941" t="str">
        <f t="shared" si="61"/>
        <v/>
      </c>
    </row>
    <row r="3942" spans="29:33">
      <c r="AC3942" s="26" t="s">
        <v>8059</v>
      </c>
      <c r="AD3942" s="26" t="s">
        <v>8060</v>
      </c>
      <c r="AE3942" s="26" t="s">
        <v>6423</v>
      </c>
      <c r="AF3942">
        <f t="shared" si="61"/>
        <v>0</v>
      </c>
      <c r="AG3942" s="26" t="s">
        <v>8061</v>
      </c>
    </row>
    <row r="3943" spans="29:33">
      <c r="AF3943" t="str">
        <f t="shared" si="61"/>
        <v/>
      </c>
    </row>
    <row r="3944" spans="29:33">
      <c r="AC3944" s="26" t="s">
        <v>8062</v>
      </c>
      <c r="AD3944" s="26" t="s">
        <v>8063</v>
      </c>
      <c r="AE3944" s="26" t="s">
        <v>7211</v>
      </c>
      <c r="AF3944" t="str">
        <f t="shared" si="61"/>
        <v>Q5AUMY</v>
      </c>
      <c r="AG3944" s="26" t="s">
        <v>8064</v>
      </c>
    </row>
    <row r="3945" spans="29:33">
      <c r="AF3945" t="str">
        <f t="shared" si="61"/>
        <v/>
      </c>
    </row>
    <row r="3946" spans="29:33">
      <c r="AC3946" s="26" t="s">
        <v>8065</v>
      </c>
      <c r="AD3946" s="26" t="s">
        <v>8066</v>
      </c>
      <c r="AE3946" s="26" t="s">
        <v>6833</v>
      </c>
      <c r="AF3946" t="str">
        <f t="shared" si="61"/>
        <v>NSN8TU</v>
      </c>
      <c r="AG3946" s="26" t="s">
        <v>8067</v>
      </c>
    </row>
    <row r="3947" spans="29:33">
      <c r="AF3947" t="str">
        <f t="shared" si="61"/>
        <v/>
      </c>
    </row>
    <row r="3948" spans="29:33">
      <c r="AC3948" s="26" t="s">
        <v>8068</v>
      </c>
      <c r="AD3948" s="26" t="s">
        <v>8069</v>
      </c>
      <c r="AE3948" s="26" t="s">
        <v>6902</v>
      </c>
      <c r="AF3948" t="str">
        <f t="shared" si="61"/>
        <v>4BV9JM</v>
      </c>
      <c r="AG3948" s="26" t="s">
        <v>8070</v>
      </c>
    </row>
    <row r="3949" spans="29:33">
      <c r="AF3949" t="str">
        <f t="shared" si="61"/>
        <v/>
      </c>
    </row>
    <row r="3950" spans="29:33">
      <c r="AC3950" s="26" t="s">
        <v>8071</v>
      </c>
      <c r="AD3950" s="26" t="s">
        <v>8072</v>
      </c>
      <c r="AE3950" s="26" t="s">
        <v>6979</v>
      </c>
      <c r="AF3950" t="str">
        <f t="shared" si="61"/>
        <v>EJPPZB</v>
      </c>
      <c r="AG3950" s="26" t="s">
        <v>8073</v>
      </c>
    </row>
    <row r="3951" spans="29:33">
      <c r="AF3951" t="str">
        <f t="shared" si="61"/>
        <v/>
      </c>
    </row>
    <row r="3952" spans="29:33">
      <c r="AC3952" s="26" t="s">
        <v>8074</v>
      </c>
      <c r="AD3952" s="26" t="s">
        <v>8075</v>
      </c>
      <c r="AE3952" s="26" t="s">
        <v>6910</v>
      </c>
      <c r="AF3952" t="str">
        <f t="shared" si="61"/>
        <v>EMM8ZD</v>
      </c>
      <c r="AG3952" s="26" t="s">
        <v>8076</v>
      </c>
    </row>
    <row r="3953" spans="1:33">
      <c r="AF3953" t="str">
        <f t="shared" si="61"/>
        <v/>
      </c>
    </row>
    <row r="3954" spans="1:33">
      <c r="AC3954" s="26" t="s">
        <v>8077</v>
      </c>
      <c r="AD3954" s="26" t="s">
        <v>8078</v>
      </c>
      <c r="AE3954" s="26" t="s">
        <v>7491</v>
      </c>
      <c r="AF3954" t="str">
        <f t="shared" si="61"/>
        <v>4AYRRN</v>
      </c>
      <c r="AG3954" s="26" t="s">
        <v>8079</v>
      </c>
    </row>
    <row r="3955" spans="1:33">
      <c r="AF3955" t="str">
        <f t="shared" si="61"/>
        <v/>
      </c>
    </row>
    <row r="3956" spans="1:33">
      <c r="AC3956" s="26" t="s">
        <v>8080</v>
      </c>
      <c r="AD3956" s="26" t="s">
        <v>8081</v>
      </c>
      <c r="AE3956" s="26" t="s">
        <v>6766</v>
      </c>
      <c r="AF3956" t="str">
        <f t="shared" si="61"/>
        <v>9LZBGP</v>
      </c>
      <c r="AG3956" s="26" t="s">
        <v>8082</v>
      </c>
    </row>
    <row r="3957" spans="1:33">
      <c r="AF3957" t="str">
        <f t="shared" si="61"/>
        <v/>
      </c>
    </row>
    <row r="3958" spans="1:33">
      <c r="AC3958" s="26" t="s">
        <v>8083</v>
      </c>
      <c r="AD3958" s="26" t="s">
        <v>8084</v>
      </c>
      <c r="AE3958" s="26" t="s">
        <v>7203</v>
      </c>
      <c r="AF3958" t="str">
        <f t="shared" si="61"/>
        <v>49Y75N</v>
      </c>
      <c r="AG3958" s="26" t="s">
        <v>8085</v>
      </c>
    </row>
    <row r="3959" spans="1:33">
      <c r="AF3959" t="str">
        <f t="shared" si="61"/>
        <v/>
      </c>
    </row>
    <row r="3960" spans="1:33">
      <c r="AC3960" s="26" t="s">
        <v>8086</v>
      </c>
      <c r="AD3960" s="26" t="s">
        <v>8087</v>
      </c>
      <c r="AE3960" s="26" t="s">
        <v>6423</v>
      </c>
      <c r="AF3960">
        <f t="shared" si="61"/>
        <v>0</v>
      </c>
      <c r="AG3960" s="26" t="s">
        <v>8088</v>
      </c>
    </row>
    <row r="3961" spans="1:33">
      <c r="AF3961" t="str">
        <f t="shared" si="61"/>
        <v/>
      </c>
    </row>
    <row r="3962" spans="1:33">
      <c r="AC3962" s="26" t="s">
        <v>8089</v>
      </c>
      <c r="AD3962" s="26" t="s">
        <v>8090</v>
      </c>
      <c r="AE3962" s="26" t="s">
        <v>7739</v>
      </c>
      <c r="AF3962" t="str">
        <f t="shared" si="61"/>
        <v>AJXB36</v>
      </c>
      <c r="AG3962" s="26" t="s">
        <v>8091</v>
      </c>
    </row>
    <row r="3963" spans="1:33">
      <c r="AF3963" t="str">
        <f t="shared" si="61"/>
        <v/>
      </c>
    </row>
    <row r="3964" spans="1:33">
      <c r="G3964" s="26" t="s">
        <v>8092</v>
      </c>
      <c r="AC3964" s="26" t="s">
        <v>8093</v>
      </c>
      <c r="AD3964" s="26" t="s">
        <v>8094</v>
      </c>
      <c r="AE3964" s="26" t="s">
        <v>7112</v>
      </c>
      <c r="AF3964" t="str">
        <f t="shared" si="61"/>
        <v>3RPL75</v>
      </c>
      <c r="AG3964" s="26" t="s">
        <v>8095</v>
      </c>
    </row>
    <row r="3965" spans="1:33">
      <c r="H3965" s="26" t="s">
        <v>8096</v>
      </c>
      <c r="AF3965" t="str">
        <f t="shared" si="61"/>
        <v/>
      </c>
    </row>
    <row r="3966" spans="1:33">
      <c r="A3966" s="27"/>
      <c r="B3966" s="27"/>
      <c r="C3966" s="27"/>
      <c r="D3966" s="27"/>
      <c r="E3966" s="27"/>
      <c r="F3966" s="27"/>
      <c r="G3966" s="27"/>
      <c r="H3966" s="27"/>
      <c r="I3966" s="26" t="s">
        <v>520</v>
      </c>
      <c r="J3966" s="27"/>
      <c r="K3966" s="27"/>
      <c r="L3966" s="27"/>
      <c r="M3966" s="27"/>
      <c r="N3966" s="27"/>
      <c r="O3966" s="27"/>
      <c r="P3966" s="27"/>
      <c r="Q3966" s="27"/>
      <c r="R3966" s="27"/>
      <c r="S3966" s="27"/>
      <c r="T3966" s="27"/>
      <c r="U3966" s="27"/>
      <c r="V3966" s="27"/>
      <c r="W3966" s="27"/>
      <c r="X3966" s="27"/>
      <c r="AC3966" s="26" t="s">
        <v>8097</v>
      </c>
      <c r="AD3966" s="26" t="s">
        <v>8098</v>
      </c>
      <c r="AE3966" s="26" t="s">
        <v>6727</v>
      </c>
      <c r="AF3966" t="str">
        <f t="shared" si="61"/>
        <v>5MXTFJ</v>
      </c>
      <c r="AG3966" s="26" t="s">
        <v>8099</v>
      </c>
    </row>
    <row r="3967" spans="1:33">
      <c r="J3967" s="26" t="s">
        <v>8100</v>
      </c>
      <c r="AF3967" t="str">
        <f t="shared" si="61"/>
        <v/>
      </c>
    </row>
    <row r="3968" spans="1:33">
      <c r="J3968" s="26" t="s">
        <v>8101</v>
      </c>
      <c r="AC3968" s="26" t="s">
        <v>8102</v>
      </c>
      <c r="AD3968" s="26" t="s">
        <v>8103</v>
      </c>
      <c r="AE3968" s="26" t="s">
        <v>7680</v>
      </c>
      <c r="AF3968" t="str">
        <f t="shared" si="61"/>
        <v>4FUC9R</v>
      </c>
      <c r="AG3968" s="26" t="s">
        <v>8104</v>
      </c>
    </row>
    <row r="3969" spans="1:33">
      <c r="J3969" s="26" t="s">
        <v>8105</v>
      </c>
      <c r="AF3969" t="str">
        <f t="shared" si="61"/>
        <v/>
      </c>
    </row>
    <row r="3970" spans="1:33">
      <c r="J3970" s="26" t="s">
        <v>8106</v>
      </c>
      <c r="AC3970" s="26" t="s">
        <v>8107</v>
      </c>
      <c r="AD3970" s="26" t="s">
        <v>8108</v>
      </c>
      <c r="AE3970" s="26" t="s">
        <v>6561</v>
      </c>
      <c r="AF3970" t="str">
        <f t="shared" si="61"/>
        <v>5UWENK</v>
      </c>
      <c r="AG3970" s="26" t="s">
        <v>8109</v>
      </c>
    </row>
    <row r="3971" spans="1:33">
      <c r="J3971" s="26" t="s">
        <v>8110</v>
      </c>
      <c r="AF3971" t="str">
        <f t="shared" ref="AF3971:AF4034" si="62">IFERROR(VLOOKUP(AE3971, $Z$2:$AA$4500,2,0),"")</f>
        <v/>
      </c>
    </row>
    <row r="3972" spans="1:33">
      <c r="J3972" s="26" t="s">
        <v>8111</v>
      </c>
      <c r="AC3972" s="26" t="s">
        <v>8112</v>
      </c>
      <c r="AD3972" s="26" t="s">
        <v>8113</v>
      </c>
      <c r="AE3972" s="26" t="s">
        <v>7394</v>
      </c>
      <c r="AF3972" t="str">
        <f t="shared" si="62"/>
        <v>3YBRXZ</v>
      </c>
      <c r="AG3972" s="26" t="s">
        <v>8114</v>
      </c>
    </row>
    <row r="3973" spans="1:33">
      <c r="K3973" s="26" t="s">
        <v>8115</v>
      </c>
      <c r="AF3973" t="str">
        <f t="shared" si="62"/>
        <v/>
      </c>
    </row>
    <row r="3974" spans="1:33">
      <c r="L3974" s="26" t="s">
        <v>8116</v>
      </c>
      <c r="AC3974" s="26" t="s">
        <v>8117</v>
      </c>
      <c r="AD3974" s="26" t="s">
        <v>8118</v>
      </c>
      <c r="AE3974" s="26" t="s">
        <v>7262</v>
      </c>
      <c r="AF3974" t="str">
        <f t="shared" si="62"/>
        <v>5435C5</v>
      </c>
      <c r="AG3974" s="26" t="s">
        <v>8119</v>
      </c>
    </row>
    <row r="3975" spans="1:33">
      <c r="L3975" s="26" t="s">
        <v>8120</v>
      </c>
      <c r="AF3975" t="str">
        <f t="shared" si="62"/>
        <v/>
      </c>
    </row>
    <row r="3976" spans="1:33">
      <c r="L3976" s="26" t="s">
        <v>8121</v>
      </c>
      <c r="AC3976" s="26" t="s">
        <v>8122</v>
      </c>
      <c r="AD3976" s="26" t="s">
        <v>8123</v>
      </c>
      <c r="AE3976" s="26" t="s">
        <v>7119</v>
      </c>
      <c r="AF3976" t="str">
        <f t="shared" si="62"/>
        <v>EMPMSF</v>
      </c>
      <c r="AG3976" s="26" t="s">
        <v>8124</v>
      </c>
    </row>
    <row r="3977" spans="1:33">
      <c r="K3977" s="26" t="s">
        <v>8125</v>
      </c>
      <c r="AF3977" t="str">
        <f t="shared" si="62"/>
        <v/>
      </c>
    </row>
    <row r="3978" spans="1:33">
      <c r="AC3978" s="26" t="s">
        <v>8126</v>
      </c>
      <c r="AD3978" s="26" t="s">
        <v>8127</v>
      </c>
      <c r="AE3978" s="26" t="s">
        <v>7380</v>
      </c>
      <c r="AF3978" t="str">
        <f t="shared" si="62"/>
        <v>3YBPER</v>
      </c>
      <c r="AG3978" s="26" t="s">
        <v>8128</v>
      </c>
    </row>
    <row r="3979" spans="1:33">
      <c r="AF3979" t="str">
        <f t="shared" si="62"/>
        <v/>
      </c>
    </row>
    <row r="3980" spans="1:33">
      <c r="AC3980" s="26" t="s">
        <v>8129</v>
      </c>
      <c r="AD3980" s="26" t="s">
        <v>8130</v>
      </c>
      <c r="AE3980" s="26" t="s">
        <v>5798</v>
      </c>
      <c r="AF3980" t="str">
        <f t="shared" si="62"/>
        <v>ED8RNP</v>
      </c>
      <c r="AG3980" s="26" t="s">
        <v>8131</v>
      </c>
    </row>
    <row r="3981" spans="1:33">
      <c r="AF3981" t="str">
        <f t="shared" si="62"/>
        <v/>
      </c>
    </row>
    <row r="3982" spans="1:33">
      <c r="AC3982" s="26" t="s">
        <v>8132</v>
      </c>
      <c r="AD3982" s="26" t="s">
        <v>8133</v>
      </c>
      <c r="AE3982" s="26" t="s">
        <v>6825</v>
      </c>
      <c r="AF3982" t="str">
        <f t="shared" si="62"/>
        <v>EJA42W</v>
      </c>
      <c r="AG3982" s="26" t="s">
        <v>8134</v>
      </c>
    </row>
    <row r="3983" spans="1:33">
      <c r="H3983" s="26" t="s">
        <v>8135</v>
      </c>
      <c r="AF3983" t="str">
        <f t="shared" si="62"/>
        <v/>
      </c>
    </row>
    <row r="3984" spans="1:33">
      <c r="A3984" s="27"/>
      <c r="B3984" s="27"/>
      <c r="C3984" s="27"/>
      <c r="D3984" s="27"/>
      <c r="E3984" s="27"/>
      <c r="F3984" s="27"/>
      <c r="G3984" s="27"/>
      <c r="H3984" s="27"/>
      <c r="I3984" s="26" t="s">
        <v>518</v>
      </c>
      <c r="J3984" s="27"/>
      <c r="K3984" s="27"/>
      <c r="L3984" s="27"/>
      <c r="M3984" s="27"/>
      <c r="N3984" s="27"/>
      <c r="O3984" s="27"/>
      <c r="P3984" s="27"/>
      <c r="Q3984" s="27"/>
      <c r="R3984" s="27"/>
      <c r="S3984" s="27"/>
      <c r="T3984" s="27"/>
      <c r="U3984" s="27"/>
      <c r="V3984" s="27"/>
      <c r="W3984" s="27"/>
      <c r="X3984" s="27"/>
      <c r="AC3984" s="26" t="s">
        <v>8136</v>
      </c>
      <c r="AD3984" s="26" t="s">
        <v>8137</v>
      </c>
      <c r="AE3984" s="26" t="s">
        <v>6687</v>
      </c>
      <c r="AF3984" t="str">
        <f t="shared" si="62"/>
        <v>59C9V7</v>
      </c>
      <c r="AG3984" s="26" t="s">
        <v>8138</v>
      </c>
    </row>
    <row r="3985" spans="1:33">
      <c r="J3985" s="26" t="s">
        <v>8139</v>
      </c>
      <c r="AF3985" t="str">
        <f t="shared" si="62"/>
        <v/>
      </c>
    </row>
    <row r="3986" spans="1:33">
      <c r="J3986" s="26" t="s">
        <v>8140</v>
      </c>
      <c r="AC3986" s="26" t="s">
        <v>8141</v>
      </c>
      <c r="AD3986" s="26" t="s">
        <v>8142</v>
      </c>
      <c r="AE3986" s="26" t="s">
        <v>6876</v>
      </c>
      <c r="AF3986" t="str">
        <f t="shared" si="62"/>
        <v>EFTZ6E</v>
      </c>
      <c r="AG3986" s="26" t="s">
        <v>8143</v>
      </c>
    </row>
    <row r="3987" spans="1:33">
      <c r="A3987" s="28"/>
      <c r="B3987" s="28"/>
      <c r="C3987" s="28"/>
      <c r="D3987" s="28"/>
      <c r="E3987" s="28"/>
      <c r="F3987" s="28"/>
      <c r="G3987" s="28"/>
      <c r="H3987" s="28"/>
      <c r="I3987" s="28"/>
      <c r="J3987" s="26" t="s">
        <v>8106</v>
      </c>
      <c r="K3987" s="28"/>
      <c r="L3987" s="28"/>
      <c r="M3987" s="28"/>
      <c r="N3987" s="28"/>
      <c r="O3987" s="28"/>
      <c r="P3987" s="28"/>
      <c r="Q3987" s="28"/>
      <c r="R3987" s="28"/>
      <c r="S3987" s="28"/>
      <c r="T3987" s="28"/>
      <c r="U3987" s="28"/>
      <c r="V3987" s="28"/>
      <c r="W3987" s="28"/>
      <c r="X3987" s="28"/>
      <c r="AF3987" t="str">
        <f t="shared" si="62"/>
        <v/>
      </c>
    </row>
    <row r="3988" spans="1:33">
      <c r="A3988" s="28"/>
      <c r="B3988" s="28"/>
      <c r="C3988" s="28"/>
      <c r="D3988" s="28"/>
      <c r="E3988" s="28"/>
      <c r="F3988" s="28"/>
      <c r="G3988" s="28"/>
      <c r="H3988" s="28"/>
      <c r="I3988" s="28"/>
      <c r="J3988" s="26" t="s">
        <v>8101</v>
      </c>
      <c r="K3988" s="28"/>
      <c r="L3988" s="28"/>
      <c r="M3988" s="28"/>
      <c r="N3988" s="28"/>
      <c r="O3988" s="28"/>
      <c r="P3988" s="28"/>
      <c r="Q3988" s="28"/>
      <c r="R3988" s="28"/>
      <c r="S3988" s="28"/>
      <c r="T3988" s="28"/>
      <c r="U3988" s="28"/>
      <c r="V3988" s="28"/>
      <c r="W3988" s="28"/>
      <c r="X3988" s="28"/>
      <c r="AC3988" s="26" t="s">
        <v>8144</v>
      </c>
      <c r="AD3988" s="26" t="s">
        <v>8145</v>
      </c>
      <c r="AE3988" s="26" t="s">
        <v>6471</v>
      </c>
      <c r="AF3988" t="str">
        <f t="shared" si="62"/>
        <v>YLMF8X</v>
      </c>
      <c r="AG3988" s="26" t="s">
        <v>8146</v>
      </c>
    </row>
    <row r="3989" spans="1:33">
      <c r="A3989" s="28"/>
      <c r="B3989" s="28"/>
      <c r="C3989" s="28"/>
      <c r="D3989" s="28"/>
      <c r="E3989" s="28"/>
      <c r="F3989" s="28"/>
      <c r="G3989" s="28"/>
      <c r="H3989" s="28"/>
      <c r="I3989" s="28"/>
      <c r="J3989" s="26" t="s">
        <v>8110</v>
      </c>
      <c r="K3989" s="28"/>
      <c r="L3989" s="28"/>
      <c r="M3989" s="28"/>
      <c r="N3989" s="28"/>
      <c r="O3989" s="28"/>
      <c r="P3989" s="28"/>
      <c r="Q3989" s="28"/>
      <c r="R3989" s="28"/>
      <c r="S3989" s="28"/>
      <c r="T3989" s="28"/>
      <c r="U3989" s="28"/>
      <c r="V3989" s="28"/>
      <c r="W3989" s="28"/>
      <c r="X3989" s="28"/>
      <c r="AF3989" t="str">
        <f t="shared" si="62"/>
        <v/>
      </c>
    </row>
    <row r="3990" spans="1:33">
      <c r="A3990" s="28"/>
      <c r="B3990" s="28"/>
      <c r="C3990" s="28"/>
      <c r="D3990" s="28"/>
      <c r="E3990" s="28"/>
      <c r="F3990" s="28"/>
      <c r="G3990" s="28"/>
      <c r="H3990" s="28"/>
      <c r="I3990" s="28"/>
      <c r="J3990" s="26" t="s">
        <v>8100</v>
      </c>
      <c r="K3990" s="28"/>
      <c r="L3990" s="28"/>
      <c r="M3990" s="28"/>
      <c r="N3990" s="28"/>
      <c r="O3990" s="28"/>
      <c r="P3990" s="28"/>
      <c r="Q3990" s="28"/>
      <c r="R3990" s="28"/>
      <c r="S3990" s="28"/>
      <c r="T3990" s="28"/>
      <c r="U3990" s="28"/>
      <c r="V3990" s="28"/>
      <c r="W3990" s="28"/>
      <c r="X3990" s="28"/>
      <c r="AC3990" s="26" t="s">
        <v>8147</v>
      </c>
      <c r="AD3990" s="26" t="s">
        <v>8148</v>
      </c>
      <c r="AE3990" s="26" t="s">
        <v>7729</v>
      </c>
      <c r="AF3990" t="str">
        <f t="shared" si="62"/>
        <v>EA4ZML</v>
      </c>
      <c r="AG3990" s="26" t="s">
        <v>8149</v>
      </c>
    </row>
    <row r="3991" spans="1:33">
      <c r="A3991" s="28"/>
      <c r="B3991" s="28"/>
      <c r="C3991" s="28"/>
      <c r="D3991" s="28"/>
      <c r="E3991" s="28"/>
      <c r="F3991" s="28"/>
      <c r="G3991" s="28"/>
      <c r="H3991" s="28"/>
      <c r="I3991" s="28"/>
      <c r="J3991" s="26" t="s">
        <v>8111</v>
      </c>
      <c r="K3991" s="28"/>
      <c r="L3991" s="28"/>
      <c r="M3991" s="28"/>
      <c r="N3991" s="28"/>
      <c r="O3991" s="28"/>
      <c r="P3991" s="28"/>
      <c r="Q3991" s="28"/>
      <c r="R3991" s="28"/>
      <c r="S3991" s="28"/>
      <c r="T3991" s="28"/>
      <c r="U3991" s="28"/>
      <c r="V3991" s="28"/>
      <c r="W3991" s="28"/>
      <c r="X3991" s="28"/>
      <c r="AF3991" t="str">
        <f t="shared" si="62"/>
        <v/>
      </c>
    </row>
    <row r="3992" spans="1:33">
      <c r="AC3992" s="26" t="s">
        <v>8150</v>
      </c>
      <c r="AD3992" s="26" t="s">
        <v>8151</v>
      </c>
      <c r="AE3992" s="26" t="s">
        <v>7612</v>
      </c>
      <c r="AF3992" t="str">
        <f t="shared" si="62"/>
        <v>EHA5L4</v>
      </c>
      <c r="AG3992" s="26" t="s">
        <v>8152</v>
      </c>
    </row>
    <row r="3993" spans="1:33">
      <c r="AF3993" t="str">
        <f t="shared" si="62"/>
        <v/>
      </c>
    </row>
    <row r="3994" spans="1:33">
      <c r="AC3994" s="26" t="s">
        <v>8153</v>
      </c>
      <c r="AD3994" s="26" t="s">
        <v>8154</v>
      </c>
      <c r="AE3994" s="26" t="s">
        <v>6642</v>
      </c>
      <c r="AF3994" t="str">
        <f t="shared" si="62"/>
        <v>9T8Z6Q</v>
      </c>
      <c r="AG3994" s="26" t="s">
        <v>8155</v>
      </c>
    </row>
    <row r="3995" spans="1:33">
      <c r="AF3995" t="str">
        <f t="shared" si="62"/>
        <v/>
      </c>
    </row>
    <row r="3996" spans="1:33">
      <c r="AC3996" s="26" t="s">
        <v>8156</v>
      </c>
      <c r="AD3996" s="26" t="s">
        <v>8157</v>
      </c>
      <c r="AE3996" s="26" t="s">
        <v>6739</v>
      </c>
      <c r="AF3996" t="str">
        <f t="shared" si="62"/>
        <v>9R46SL</v>
      </c>
      <c r="AG3996" s="26" t="s">
        <v>8158</v>
      </c>
    </row>
    <row r="3997" spans="1:33">
      <c r="H3997" s="26" t="s">
        <v>8159</v>
      </c>
      <c r="AF3997" t="str">
        <f t="shared" si="62"/>
        <v/>
      </c>
    </row>
    <row r="3998" spans="1:33">
      <c r="A3998" s="28"/>
      <c r="B3998" s="28"/>
      <c r="C3998" s="28"/>
      <c r="D3998" s="28"/>
      <c r="E3998" s="28"/>
      <c r="F3998" s="28"/>
      <c r="G3998" s="28"/>
      <c r="H3998" s="28"/>
      <c r="I3998" s="26" t="s">
        <v>6190</v>
      </c>
      <c r="J3998" s="28"/>
      <c r="K3998" s="28"/>
      <c r="L3998" s="28"/>
      <c r="M3998" s="28"/>
      <c r="N3998" s="28"/>
      <c r="O3998" s="28"/>
      <c r="P3998" s="28"/>
      <c r="Q3998" s="28"/>
      <c r="R3998" s="28"/>
      <c r="S3998" s="28"/>
      <c r="T3998" s="28"/>
      <c r="U3998" s="28"/>
      <c r="V3998" s="28"/>
      <c r="W3998" s="28"/>
      <c r="X3998" s="28"/>
      <c r="AC3998" s="26" t="s">
        <v>8160</v>
      </c>
      <c r="AD3998" s="26" t="s">
        <v>8161</v>
      </c>
      <c r="AE3998" s="26" t="s">
        <v>6895</v>
      </c>
      <c r="AF3998" t="str">
        <f t="shared" si="62"/>
        <v>9TK488</v>
      </c>
      <c r="AG3998" s="26" t="s">
        <v>8162</v>
      </c>
    </row>
    <row r="3999" spans="1:33">
      <c r="A3999" s="28"/>
      <c r="B3999" s="28"/>
      <c r="C3999" s="28"/>
      <c r="D3999" s="28"/>
      <c r="E3999" s="28"/>
      <c r="F3999" s="28"/>
      <c r="G3999" s="28"/>
      <c r="H3999" s="28"/>
      <c r="I3999" s="28"/>
      <c r="J3999" s="26" t="s">
        <v>518</v>
      </c>
      <c r="K3999" s="28"/>
      <c r="L3999" s="28"/>
      <c r="M3999" s="28"/>
      <c r="N3999" s="28"/>
      <c r="O3999" s="28"/>
      <c r="P3999" s="28"/>
      <c r="Q3999" s="28"/>
      <c r="R3999" s="28"/>
      <c r="S3999" s="28"/>
      <c r="T3999" s="28"/>
      <c r="U3999" s="28"/>
      <c r="V3999" s="28"/>
      <c r="W3999" s="28"/>
      <c r="X3999" s="28"/>
      <c r="AF3999" t="str">
        <f t="shared" si="62"/>
        <v/>
      </c>
    </row>
    <row r="4000" spans="1:33">
      <c r="A4000" s="27"/>
      <c r="B4000" s="27"/>
      <c r="C4000" s="27"/>
      <c r="D4000" s="27"/>
      <c r="E4000" s="27"/>
      <c r="F4000" s="27"/>
      <c r="G4000" s="27"/>
      <c r="H4000" s="27"/>
      <c r="I4000" s="27"/>
      <c r="J4000" s="27"/>
      <c r="K4000" s="26" t="s">
        <v>8106</v>
      </c>
      <c r="L4000" s="27"/>
      <c r="M4000" s="27"/>
      <c r="N4000" s="27"/>
      <c r="O4000" s="27"/>
      <c r="P4000" s="27"/>
      <c r="Q4000" s="27"/>
      <c r="R4000" s="27"/>
      <c r="S4000" s="27"/>
      <c r="T4000" s="27"/>
      <c r="U4000" s="27"/>
      <c r="V4000" s="27"/>
      <c r="W4000" s="27"/>
      <c r="X4000" s="27"/>
      <c r="AC4000" s="26" t="s">
        <v>8163</v>
      </c>
      <c r="AD4000" s="26" t="s">
        <v>8164</v>
      </c>
      <c r="AE4000" s="26" t="s">
        <v>7219</v>
      </c>
      <c r="AF4000" t="str">
        <f t="shared" si="62"/>
        <v>3W6ETW</v>
      </c>
      <c r="AG4000" s="26" t="s">
        <v>8165</v>
      </c>
    </row>
    <row r="4001" spans="1:33">
      <c r="A4001" s="27"/>
      <c r="B4001" s="27"/>
      <c r="C4001" s="27"/>
      <c r="D4001" s="27"/>
      <c r="E4001" s="27"/>
      <c r="F4001" s="27"/>
      <c r="G4001" s="27"/>
      <c r="H4001" s="27"/>
      <c r="I4001" s="27"/>
      <c r="J4001" s="27"/>
      <c r="K4001" s="26" t="s">
        <v>8140</v>
      </c>
      <c r="L4001" s="27"/>
      <c r="M4001" s="27"/>
      <c r="N4001" s="27"/>
      <c r="O4001" s="27"/>
      <c r="P4001" s="27"/>
      <c r="Q4001" s="27"/>
      <c r="R4001" s="27"/>
      <c r="S4001" s="27"/>
      <c r="T4001" s="27"/>
      <c r="U4001" s="27"/>
      <c r="V4001" s="27"/>
      <c r="W4001" s="27"/>
      <c r="X4001" s="27"/>
      <c r="AF4001" t="str">
        <f t="shared" si="62"/>
        <v/>
      </c>
    </row>
    <row r="4002" spans="1:33">
      <c r="A4002" s="27"/>
      <c r="B4002" s="27"/>
      <c r="C4002" s="27"/>
      <c r="D4002" s="27"/>
      <c r="E4002" s="27"/>
      <c r="F4002" s="27"/>
      <c r="G4002" s="27"/>
      <c r="H4002" s="27"/>
      <c r="I4002" s="27"/>
      <c r="J4002" s="27"/>
      <c r="K4002" s="26" t="s">
        <v>8139</v>
      </c>
      <c r="L4002" s="27"/>
      <c r="M4002" s="27"/>
      <c r="N4002" s="27"/>
      <c r="O4002" s="27"/>
      <c r="P4002" s="27"/>
      <c r="Q4002" s="27"/>
      <c r="R4002" s="27"/>
      <c r="S4002" s="27"/>
      <c r="T4002" s="27"/>
      <c r="U4002" s="27"/>
      <c r="V4002" s="27"/>
      <c r="W4002" s="27"/>
      <c r="X4002" s="27"/>
      <c r="AC4002" s="26" t="s">
        <v>8166</v>
      </c>
      <c r="AD4002" s="26" t="s">
        <v>8167</v>
      </c>
      <c r="AE4002" s="26" t="s">
        <v>7238</v>
      </c>
      <c r="AF4002" t="str">
        <f t="shared" si="62"/>
        <v>4Z4UNG</v>
      </c>
      <c r="AG4002" s="26" t="s">
        <v>8168</v>
      </c>
    </row>
    <row r="4003" spans="1:33">
      <c r="A4003" s="28"/>
      <c r="B4003" s="28"/>
      <c r="C4003" s="28"/>
      <c r="D4003" s="28"/>
      <c r="E4003" s="28"/>
      <c r="F4003" s="28"/>
      <c r="G4003" s="28"/>
      <c r="H4003" s="28"/>
      <c r="I4003" s="28"/>
      <c r="J4003" s="28"/>
      <c r="K4003" s="26" t="s">
        <v>8110</v>
      </c>
      <c r="L4003" s="28"/>
      <c r="M4003" s="28"/>
      <c r="N4003" s="28"/>
      <c r="O4003" s="28"/>
      <c r="P4003" s="28"/>
      <c r="Q4003" s="28"/>
      <c r="R4003" s="28"/>
      <c r="S4003" s="28"/>
      <c r="T4003" s="28"/>
      <c r="U4003" s="28"/>
      <c r="V4003" s="28"/>
      <c r="W4003" s="28"/>
      <c r="X4003" s="28"/>
      <c r="AF4003" t="str">
        <f t="shared" si="62"/>
        <v/>
      </c>
    </row>
    <row r="4004" spans="1:33">
      <c r="A4004" s="28"/>
      <c r="B4004" s="28"/>
      <c r="C4004" s="28"/>
      <c r="D4004" s="28"/>
      <c r="E4004" s="28"/>
      <c r="F4004" s="28"/>
      <c r="G4004" s="28"/>
      <c r="H4004" s="28"/>
      <c r="I4004" s="28"/>
      <c r="J4004" s="28"/>
      <c r="K4004" s="28"/>
      <c r="L4004" s="26" t="s">
        <v>640</v>
      </c>
      <c r="M4004" s="28"/>
      <c r="N4004" s="28"/>
      <c r="O4004" s="28"/>
      <c r="P4004" s="28"/>
      <c r="Q4004" s="28"/>
      <c r="R4004" s="28"/>
      <c r="S4004" s="28"/>
      <c r="T4004" s="28"/>
      <c r="U4004" s="28"/>
      <c r="V4004" s="28"/>
      <c r="W4004" s="28"/>
      <c r="X4004" s="28"/>
      <c r="AC4004" s="26" t="s">
        <v>8169</v>
      </c>
      <c r="AD4004" s="26" t="s">
        <v>8170</v>
      </c>
      <c r="AE4004" s="26" t="s">
        <v>6423</v>
      </c>
      <c r="AF4004">
        <f t="shared" si="62"/>
        <v>0</v>
      </c>
      <c r="AG4004" s="26" t="s">
        <v>8171</v>
      </c>
    </row>
    <row r="4005" spans="1:33">
      <c r="A4005" s="28"/>
      <c r="B4005" s="28"/>
      <c r="C4005" s="28"/>
      <c r="D4005" s="28"/>
      <c r="E4005" s="28"/>
      <c r="F4005" s="28"/>
      <c r="G4005" s="28"/>
      <c r="H4005" s="28"/>
      <c r="I4005" s="28"/>
      <c r="J4005" s="28"/>
      <c r="K4005" s="28"/>
      <c r="L4005" s="26" t="s">
        <v>2807</v>
      </c>
      <c r="M4005" s="28"/>
      <c r="N4005" s="28"/>
      <c r="O4005" s="28"/>
      <c r="P4005" s="28"/>
      <c r="Q4005" s="28"/>
      <c r="R4005" s="28"/>
      <c r="S4005" s="28"/>
      <c r="T4005" s="28"/>
      <c r="U4005" s="28"/>
      <c r="V4005" s="28"/>
      <c r="W4005" s="28"/>
      <c r="X4005" s="28"/>
      <c r="AF4005" t="str">
        <f t="shared" si="62"/>
        <v/>
      </c>
    </row>
    <row r="4006" spans="1:33">
      <c r="A4006" s="27"/>
      <c r="B4006" s="27"/>
      <c r="C4006" s="27"/>
      <c r="D4006" s="27"/>
      <c r="E4006" s="27"/>
      <c r="F4006" s="27"/>
      <c r="G4006" s="27"/>
      <c r="H4006" s="27"/>
      <c r="I4006" s="27"/>
      <c r="J4006" s="27"/>
      <c r="K4006" s="26" t="s">
        <v>8100</v>
      </c>
      <c r="L4006" s="27"/>
      <c r="M4006" s="27"/>
      <c r="N4006" s="27"/>
      <c r="O4006" s="27"/>
      <c r="P4006" s="27"/>
      <c r="Q4006" s="27"/>
      <c r="R4006" s="27"/>
      <c r="S4006" s="27"/>
      <c r="T4006" s="27"/>
      <c r="U4006" s="27"/>
      <c r="V4006" s="27"/>
      <c r="W4006" s="27"/>
      <c r="X4006" s="27"/>
      <c r="AC4006" s="26" t="s">
        <v>8172</v>
      </c>
      <c r="AD4006" s="26" t="s">
        <v>8173</v>
      </c>
      <c r="AE4006" s="26" t="s">
        <v>6751</v>
      </c>
      <c r="AF4006" t="str">
        <f t="shared" si="62"/>
        <v>525BVX</v>
      </c>
      <c r="AG4006" s="26" t="s">
        <v>8174</v>
      </c>
    </row>
    <row r="4007" spans="1:33">
      <c r="A4007" s="27"/>
      <c r="B4007" s="27"/>
      <c r="C4007" s="27"/>
      <c r="D4007" s="27"/>
      <c r="E4007" s="27"/>
      <c r="F4007" s="27"/>
      <c r="G4007" s="27"/>
      <c r="H4007" s="27"/>
      <c r="I4007" s="27"/>
      <c r="J4007" s="27"/>
      <c r="K4007" s="26" t="s">
        <v>8111</v>
      </c>
      <c r="L4007" s="27"/>
      <c r="M4007" s="27"/>
      <c r="N4007" s="27"/>
      <c r="O4007" s="27"/>
      <c r="P4007" s="27"/>
      <c r="Q4007" s="27"/>
      <c r="R4007" s="27"/>
      <c r="S4007" s="27"/>
      <c r="T4007" s="27"/>
      <c r="U4007" s="27"/>
      <c r="V4007" s="27"/>
      <c r="W4007" s="27"/>
      <c r="X4007" s="27"/>
      <c r="AF4007" t="str">
        <f t="shared" si="62"/>
        <v/>
      </c>
    </row>
    <row r="4008" spans="1:33">
      <c r="L4008" s="26" t="s">
        <v>8175</v>
      </c>
      <c r="AC4008" s="26" t="s">
        <v>8176</v>
      </c>
      <c r="AD4008" s="26" t="s">
        <v>8177</v>
      </c>
      <c r="AE4008" s="26" t="s">
        <v>7087</v>
      </c>
      <c r="AF4008" t="str">
        <f t="shared" si="62"/>
        <v>EH8N6F</v>
      </c>
      <c r="AG4008" s="26" t="s">
        <v>8178</v>
      </c>
    </row>
    <row r="4009" spans="1:33">
      <c r="A4009" s="27"/>
      <c r="B4009" s="27"/>
      <c r="C4009" s="27"/>
      <c r="D4009" s="27"/>
      <c r="E4009" s="27"/>
      <c r="F4009" s="27"/>
      <c r="G4009" s="27"/>
      <c r="H4009" s="27"/>
      <c r="I4009" s="27"/>
      <c r="J4009" s="27"/>
      <c r="K4009" s="27"/>
      <c r="L4009" s="26" t="s">
        <v>8115</v>
      </c>
      <c r="M4009" s="27"/>
      <c r="N4009" s="27"/>
      <c r="O4009" s="27"/>
      <c r="P4009" s="27"/>
      <c r="Q4009" s="27"/>
      <c r="R4009" s="27"/>
      <c r="S4009" s="27"/>
      <c r="T4009" s="27"/>
      <c r="U4009" s="27"/>
      <c r="V4009" s="27"/>
      <c r="W4009" s="27"/>
      <c r="X4009" s="27"/>
      <c r="AF4009" t="str">
        <f t="shared" si="62"/>
        <v/>
      </c>
    </row>
    <row r="4010" spans="1:33">
      <c r="A4010" s="27"/>
      <c r="B4010" s="27"/>
      <c r="C4010" s="27"/>
      <c r="D4010" s="27"/>
      <c r="E4010" s="27"/>
      <c r="F4010" s="27"/>
      <c r="G4010" s="27"/>
      <c r="H4010" s="27"/>
      <c r="I4010" s="27"/>
      <c r="J4010" s="27"/>
      <c r="K4010" s="27"/>
      <c r="L4010" s="27"/>
      <c r="M4010" s="26" t="s">
        <v>8120</v>
      </c>
      <c r="N4010" s="27"/>
      <c r="O4010" s="27"/>
      <c r="P4010" s="27"/>
      <c r="Q4010" s="27"/>
      <c r="R4010" s="27"/>
      <c r="S4010" s="27"/>
      <c r="T4010" s="27"/>
      <c r="U4010" s="27"/>
      <c r="V4010" s="27"/>
      <c r="W4010" s="27"/>
      <c r="X4010" s="27"/>
      <c r="AC4010" s="26" t="s">
        <v>8179</v>
      </c>
      <c r="AD4010" s="26" t="s">
        <v>8180</v>
      </c>
      <c r="AE4010" s="26" t="s">
        <v>6512</v>
      </c>
      <c r="AF4010" t="str">
        <f t="shared" si="62"/>
        <v>59KZXH</v>
      </c>
      <c r="AG4010" s="26" t="s">
        <v>8181</v>
      </c>
    </row>
    <row r="4011" spans="1:33">
      <c r="M4011" s="26" t="s">
        <v>8182</v>
      </c>
      <c r="AF4011" t="str">
        <f t="shared" si="62"/>
        <v/>
      </c>
    </row>
    <row r="4012" spans="1:33">
      <c r="A4012" s="27"/>
      <c r="B4012" s="27"/>
      <c r="C4012" s="27"/>
      <c r="D4012" s="27"/>
      <c r="E4012" s="27"/>
      <c r="F4012" s="27"/>
      <c r="G4012" s="27"/>
      <c r="H4012" s="27"/>
      <c r="I4012" s="27"/>
      <c r="J4012" s="27"/>
      <c r="K4012" s="27"/>
      <c r="L4012" s="27"/>
      <c r="M4012" s="26" t="s">
        <v>8116</v>
      </c>
      <c r="N4012" s="27"/>
      <c r="O4012" s="27"/>
      <c r="P4012" s="27"/>
      <c r="Q4012" s="27"/>
      <c r="R4012" s="27"/>
      <c r="S4012" s="27"/>
      <c r="T4012" s="27"/>
      <c r="U4012" s="27"/>
      <c r="V4012" s="27"/>
      <c r="W4012" s="27"/>
      <c r="X4012" s="27"/>
      <c r="AC4012" s="26" t="s">
        <v>8183</v>
      </c>
      <c r="AD4012" s="26" t="s">
        <v>8184</v>
      </c>
      <c r="AE4012" s="26" t="s">
        <v>6508</v>
      </c>
      <c r="AF4012" t="str">
        <f t="shared" si="62"/>
        <v>59KZVG</v>
      </c>
      <c r="AG4012" s="26" t="s">
        <v>8185</v>
      </c>
    </row>
    <row r="4013" spans="1:33">
      <c r="L4013" s="26" t="s">
        <v>8186</v>
      </c>
      <c r="AF4013" t="str">
        <f t="shared" si="62"/>
        <v/>
      </c>
    </row>
    <row r="4014" spans="1:33">
      <c r="A4014" s="28"/>
      <c r="B4014" s="28"/>
      <c r="C4014" s="28"/>
      <c r="D4014" s="28"/>
      <c r="E4014" s="28"/>
      <c r="F4014" s="28"/>
      <c r="G4014" s="28"/>
      <c r="H4014" s="28"/>
      <c r="I4014" s="28"/>
      <c r="J4014" s="28"/>
      <c r="K4014" s="26" t="s">
        <v>8101</v>
      </c>
      <c r="L4014" s="28"/>
      <c r="M4014" s="28"/>
      <c r="N4014" s="28"/>
      <c r="O4014" s="28"/>
      <c r="P4014" s="28"/>
      <c r="Q4014" s="28"/>
      <c r="R4014" s="28"/>
      <c r="S4014" s="28"/>
      <c r="T4014" s="28"/>
      <c r="U4014" s="28"/>
      <c r="V4014" s="28"/>
      <c r="W4014" s="28"/>
      <c r="X4014" s="28"/>
      <c r="AC4014" s="26" t="s">
        <v>8187</v>
      </c>
      <c r="AD4014" s="26" t="s">
        <v>8188</v>
      </c>
      <c r="AE4014" s="26" t="s">
        <v>7538</v>
      </c>
      <c r="AF4014" t="str">
        <f t="shared" si="62"/>
        <v>6FQBL9</v>
      </c>
      <c r="AG4014" s="26" t="s">
        <v>8189</v>
      </c>
    </row>
    <row r="4015" spans="1:33">
      <c r="A4015" s="28"/>
      <c r="B4015" s="28"/>
      <c r="C4015" s="28"/>
      <c r="D4015" s="28"/>
      <c r="E4015" s="28"/>
      <c r="F4015" s="28"/>
      <c r="G4015" s="28"/>
      <c r="H4015" s="28"/>
      <c r="I4015" s="28"/>
      <c r="J4015" s="26" t="s">
        <v>520</v>
      </c>
      <c r="K4015" s="28"/>
      <c r="L4015" s="28"/>
      <c r="M4015" s="28"/>
      <c r="N4015" s="28"/>
      <c r="O4015" s="28"/>
      <c r="P4015" s="28"/>
      <c r="Q4015" s="28"/>
      <c r="R4015" s="28"/>
      <c r="S4015" s="28"/>
      <c r="T4015" s="28"/>
      <c r="U4015" s="28"/>
      <c r="V4015" s="28"/>
      <c r="W4015" s="28"/>
      <c r="X4015" s="28"/>
      <c r="AA4015" s="26" t="s">
        <v>8190</v>
      </c>
      <c r="AF4015" t="str">
        <f t="shared" si="62"/>
        <v/>
      </c>
    </row>
    <row r="4016" spans="1:33">
      <c r="A4016" s="27"/>
      <c r="B4016" s="27"/>
      <c r="C4016" s="27"/>
      <c r="D4016" s="27"/>
      <c r="E4016" s="27"/>
      <c r="F4016" s="27"/>
      <c r="G4016" s="27"/>
      <c r="H4016" s="27"/>
      <c r="I4016" s="27"/>
      <c r="J4016" s="27"/>
      <c r="K4016" s="26" t="s">
        <v>8111</v>
      </c>
      <c r="L4016" s="27"/>
      <c r="M4016" s="27"/>
      <c r="N4016" s="27"/>
      <c r="O4016" s="27"/>
      <c r="P4016" s="27"/>
      <c r="Q4016" s="27"/>
      <c r="R4016" s="27"/>
      <c r="S4016" s="27"/>
      <c r="T4016" s="27"/>
      <c r="U4016" s="27"/>
      <c r="V4016" s="27"/>
      <c r="W4016" s="27"/>
      <c r="X4016" s="27"/>
      <c r="Y4016" s="26" t="s">
        <v>8191</v>
      </c>
      <c r="Z4016" s="26" t="s">
        <v>8192</v>
      </c>
      <c r="AA4016" s="26" t="s">
        <v>8193</v>
      </c>
      <c r="AB4016" s="26" t="s">
        <v>8191</v>
      </c>
      <c r="AF4016" t="str">
        <f t="shared" si="62"/>
        <v/>
      </c>
    </row>
    <row r="4017" spans="1:33" s="27" customFormat="1">
      <c r="A4017" s="28"/>
      <c r="B4017" s="28"/>
      <c r="C4017" s="28"/>
      <c r="D4017" s="28"/>
      <c r="E4017" s="28"/>
      <c r="F4017" s="28"/>
      <c r="G4017" s="28"/>
      <c r="H4017" s="28"/>
      <c r="I4017" s="28"/>
      <c r="J4017" s="28"/>
      <c r="K4017" s="26" t="s">
        <v>8101</v>
      </c>
      <c r="L4017" s="28"/>
      <c r="M4017" s="28"/>
      <c r="N4017" s="28"/>
      <c r="O4017" s="28"/>
      <c r="P4017" s="28"/>
      <c r="Q4017" s="28"/>
      <c r="R4017" s="28"/>
      <c r="S4017" s="28"/>
      <c r="T4017" s="28"/>
      <c r="U4017" s="28"/>
      <c r="V4017" s="28"/>
      <c r="W4017" s="28"/>
      <c r="X4017" s="28"/>
      <c r="Y4017" s="26" t="s">
        <v>8194</v>
      </c>
      <c r="Z4017" s="26" t="s">
        <v>8195</v>
      </c>
      <c r="AA4017" s="26" t="s">
        <v>6049</v>
      </c>
      <c r="AB4017" s="26" t="s">
        <v>8194</v>
      </c>
      <c r="AF4017" t="str">
        <f t="shared" si="62"/>
        <v/>
      </c>
    </row>
    <row r="4018" spans="1:33">
      <c r="A4018" s="27"/>
      <c r="B4018" s="27"/>
      <c r="C4018" s="27"/>
      <c r="D4018" s="27"/>
      <c r="E4018" s="27"/>
      <c r="F4018" s="27"/>
      <c r="G4018" s="27"/>
      <c r="H4018" s="27"/>
      <c r="I4018" s="27"/>
      <c r="J4018" s="27"/>
      <c r="K4018" s="26" t="s">
        <v>8106</v>
      </c>
      <c r="L4018" s="27"/>
      <c r="M4018" s="27"/>
      <c r="N4018" s="27"/>
      <c r="O4018" s="27"/>
      <c r="P4018" s="27"/>
      <c r="Q4018" s="27"/>
      <c r="R4018" s="27"/>
      <c r="S4018" s="27"/>
      <c r="T4018" s="27"/>
      <c r="U4018" s="27"/>
      <c r="V4018" s="27"/>
      <c r="W4018" s="27"/>
      <c r="X4018" s="27"/>
      <c r="Y4018" s="26" t="s">
        <v>8196</v>
      </c>
      <c r="Z4018" s="26" t="s">
        <v>8197</v>
      </c>
      <c r="AA4018" s="26" t="s">
        <v>8198</v>
      </c>
      <c r="AB4018" s="26" t="s">
        <v>8196</v>
      </c>
      <c r="AF4018" t="str">
        <f t="shared" si="62"/>
        <v/>
      </c>
    </row>
    <row r="4019" spans="1:33">
      <c r="A4019" s="27"/>
      <c r="B4019" s="27"/>
      <c r="C4019" s="27"/>
      <c r="D4019" s="27"/>
      <c r="E4019" s="27"/>
      <c r="F4019" s="27"/>
      <c r="G4019" s="27"/>
      <c r="H4019" s="27"/>
      <c r="I4019" s="27"/>
      <c r="J4019" s="27"/>
      <c r="K4019" s="26" t="s">
        <v>8100</v>
      </c>
      <c r="L4019" s="27"/>
      <c r="M4019" s="27"/>
      <c r="N4019" s="27"/>
      <c r="O4019" s="27"/>
      <c r="P4019" s="27"/>
      <c r="Q4019" s="27"/>
      <c r="R4019" s="27"/>
      <c r="S4019" s="27"/>
      <c r="T4019" s="27"/>
      <c r="U4019" s="27"/>
      <c r="V4019" s="27"/>
      <c r="W4019" s="27"/>
      <c r="X4019" s="27"/>
      <c r="AA4019" s="26" t="s">
        <v>8199</v>
      </c>
      <c r="AF4019" t="str">
        <f t="shared" si="62"/>
        <v/>
      </c>
    </row>
    <row r="4020" spans="1:33">
      <c r="A4020" s="28"/>
      <c r="B4020" s="28"/>
      <c r="C4020" s="28"/>
      <c r="D4020" s="28"/>
      <c r="E4020" s="28"/>
      <c r="F4020" s="28"/>
      <c r="G4020" s="28"/>
      <c r="H4020" s="28"/>
      <c r="I4020" s="28"/>
      <c r="J4020" s="28"/>
      <c r="K4020" s="26" t="s">
        <v>8110</v>
      </c>
      <c r="L4020" s="28"/>
      <c r="M4020" s="28"/>
      <c r="N4020" s="28"/>
      <c r="O4020" s="28"/>
      <c r="P4020" s="28"/>
      <c r="Q4020" s="28"/>
      <c r="R4020" s="28"/>
      <c r="S4020" s="28"/>
      <c r="T4020" s="28"/>
      <c r="U4020" s="28"/>
      <c r="V4020" s="28"/>
      <c r="W4020" s="28"/>
      <c r="X4020" s="28"/>
      <c r="Y4020" s="26" t="s">
        <v>8200</v>
      </c>
      <c r="Z4020" s="26" t="s">
        <v>8201</v>
      </c>
      <c r="AA4020" s="26" t="s">
        <v>8202</v>
      </c>
      <c r="AB4020" s="26" t="s">
        <v>8200</v>
      </c>
      <c r="AF4020" t="str">
        <f t="shared" si="62"/>
        <v/>
      </c>
    </row>
    <row r="4021" spans="1:33">
      <c r="A4021" s="27"/>
      <c r="B4021" s="27"/>
      <c r="C4021" s="27"/>
      <c r="D4021" s="27"/>
      <c r="E4021" s="27"/>
      <c r="F4021" s="27"/>
      <c r="G4021" s="27"/>
      <c r="H4021" s="27"/>
      <c r="I4021" s="27"/>
      <c r="J4021" s="27"/>
      <c r="K4021" s="26" t="s">
        <v>8105</v>
      </c>
      <c r="L4021" s="27"/>
      <c r="M4021" s="27"/>
      <c r="N4021" s="27"/>
      <c r="O4021" s="27"/>
      <c r="P4021" s="27"/>
      <c r="Q4021" s="27"/>
      <c r="R4021" s="27"/>
      <c r="S4021" s="27"/>
      <c r="T4021" s="27"/>
      <c r="U4021" s="27"/>
      <c r="V4021" s="27"/>
      <c r="W4021" s="27"/>
      <c r="X4021" s="27"/>
      <c r="Y4021" s="26" t="s">
        <v>8203</v>
      </c>
      <c r="Z4021" s="26" t="s">
        <v>8204</v>
      </c>
      <c r="AA4021" s="26" t="s">
        <v>8205</v>
      </c>
      <c r="AB4021" s="26" t="s">
        <v>8203</v>
      </c>
      <c r="AF4021" t="str">
        <f t="shared" si="62"/>
        <v/>
      </c>
    </row>
    <row r="4022" spans="1:33">
      <c r="G4022" s="26" t="s">
        <v>8206</v>
      </c>
      <c r="AA4022" s="26" t="s">
        <v>8207</v>
      </c>
      <c r="AF4022" t="str">
        <f t="shared" si="62"/>
        <v/>
      </c>
    </row>
    <row r="4023" spans="1:33">
      <c r="A4023" s="27"/>
      <c r="B4023" s="27"/>
      <c r="C4023" s="27"/>
      <c r="D4023" s="27"/>
      <c r="E4023" s="27"/>
      <c r="F4023" s="27"/>
      <c r="G4023" s="27"/>
      <c r="H4023" s="26" t="s">
        <v>461</v>
      </c>
      <c r="I4023" s="27"/>
      <c r="J4023" s="27"/>
      <c r="K4023" s="27"/>
      <c r="L4023" s="27"/>
      <c r="M4023" s="27"/>
      <c r="N4023" s="27"/>
      <c r="O4023" s="27"/>
      <c r="P4023" s="27"/>
      <c r="Q4023" s="27"/>
      <c r="R4023" s="27"/>
      <c r="S4023" s="27"/>
      <c r="T4023" s="27"/>
      <c r="U4023" s="27"/>
      <c r="V4023" s="27"/>
      <c r="W4023" s="27"/>
      <c r="X4023" s="27"/>
      <c r="Y4023" s="26" t="s">
        <v>8208</v>
      </c>
      <c r="Z4023" s="26" t="s">
        <v>8209</v>
      </c>
      <c r="AA4023" s="26" t="s">
        <v>8210</v>
      </c>
      <c r="AB4023" s="26" t="s">
        <v>8208</v>
      </c>
      <c r="AF4023" t="str">
        <f t="shared" si="62"/>
        <v/>
      </c>
    </row>
    <row r="4024" spans="1:33">
      <c r="A4024" s="28"/>
      <c r="B4024" s="28"/>
      <c r="C4024" s="28"/>
      <c r="D4024" s="28"/>
      <c r="E4024" s="28"/>
      <c r="F4024" s="28"/>
      <c r="G4024" s="28"/>
      <c r="H4024" s="28"/>
      <c r="I4024" s="26" t="s">
        <v>6307</v>
      </c>
      <c r="J4024" s="28"/>
      <c r="K4024" s="28"/>
      <c r="L4024" s="28"/>
      <c r="M4024" s="28"/>
      <c r="N4024" s="28"/>
      <c r="O4024" s="28"/>
      <c r="P4024" s="28"/>
      <c r="Q4024" s="28"/>
      <c r="R4024" s="28"/>
      <c r="S4024" s="28"/>
      <c r="T4024" s="28"/>
      <c r="U4024" s="28"/>
      <c r="V4024" s="28"/>
      <c r="W4024" s="28"/>
      <c r="X4024" s="28"/>
      <c r="Y4024" s="26" t="s">
        <v>8211</v>
      </c>
      <c r="Z4024" s="26" t="s">
        <v>8212</v>
      </c>
      <c r="AA4024" s="26" t="s">
        <v>8213</v>
      </c>
      <c r="AB4024" s="26" t="s">
        <v>8211</v>
      </c>
      <c r="AF4024" t="str">
        <f t="shared" si="62"/>
        <v/>
      </c>
    </row>
    <row r="4025" spans="1:33">
      <c r="A4025" s="28"/>
      <c r="B4025" s="28"/>
      <c r="C4025" s="28"/>
      <c r="D4025" s="28"/>
      <c r="E4025" s="28"/>
      <c r="F4025" s="28"/>
      <c r="G4025" s="28"/>
      <c r="H4025" s="28"/>
      <c r="I4025" s="26" t="s">
        <v>6311</v>
      </c>
      <c r="J4025" s="28"/>
      <c r="K4025" s="28"/>
      <c r="L4025" s="28"/>
      <c r="M4025" s="28"/>
      <c r="N4025" s="28"/>
      <c r="O4025" s="28"/>
      <c r="P4025" s="28"/>
      <c r="Q4025" s="28"/>
      <c r="R4025" s="28"/>
      <c r="S4025" s="28"/>
      <c r="T4025" s="28"/>
      <c r="U4025" s="28"/>
      <c r="V4025" s="28"/>
      <c r="W4025" s="28"/>
      <c r="X4025" s="28"/>
      <c r="Y4025" s="26" t="s">
        <v>8214</v>
      </c>
      <c r="Z4025" s="26" t="s">
        <v>8215</v>
      </c>
      <c r="AA4025" s="26" t="s">
        <v>8216</v>
      </c>
      <c r="AB4025" s="26" t="s">
        <v>8214</v>
      </c>
      <c r="AF4025" t="str">
        <f t="shared" si="62"/>
        <v/>
      </c>
    </row>
    <row r="4026" spans="1:33">
      <c r="J4026" s="26" t="s">
        <v>8217</v>
      </c>
      <c r="Y4026" s="26" t="s">
        <v>8218</v>
      </c>
      <c r="Z4026" s="26" t="s">
        <v>8219</v>
      </c>
      <c r="AA4026" s="26" t="s">
        <v>8220</v>
      </c>
      <c r="AB4026" s="26" t="s">
        <v>8218</v>
      </c>
      <c r="AF4026" t="str">
        <f t="shared" si="62"/>
        <v/>
      </c>
    </row>
    <row r="4027" spans="1:33">
      <c r="K4027" s="26" t="s">
        <v>8221</v>
      </c>
      <c r="Y4027" s="26" t="s">
        <v>8222</v>
      </c>
      <c r="Z4027" s="26" t="s">
        <v>8223</v>
      </c>
      <c r="AA4027" s="26" t="s">
        <v>8224</v>
      </c>
      <c r="AB4027" s="26" t="s">
        <v>8222</v>
      </c>
      <c r="AF4027" t="str">
        <f t="shared" si="62"/>
        <v/>
      </c>
    </row>
    <row r="4028" spans="1:33">
      <c r="A4028" s="28"/>
      <c r="B4028" s="28"/>
      <c r="C4028" s="28"/>
      <c r="D4028" s="28"/>
      <c r="E4028" s="28"/>
      <c r="F4028" s="28"/>
      <c r="G4028" s="28"/>
      <c r="H4028" s="28"/>
      <c r="I4028" s="28"/>
      <c r="J4028" s="28"/>
      <c r="K4028" s="26" t="s">
        <v>5035</v>
      </c>
      <c r="L4028" s="28"/>
      <c r="M4028" s="28"/>
      <c r="N4028" s="28"/>
      <c r="O4028" s="28"/>
      <c r="P4028" s="28"/>
      <c r="Q4028" s="28"/>
      <c r="R4028" s="28"/>
      <c r="S4028" s="28"/>
      <c r="T4028" s="28"/>
      <c r="U4028" s="28"/>
      <c r="V4028" s="28"/>
      <c r="W4028" s="28"/>
      <c r="X4028" s="28"/>
      <c r="Y4028" s="26" t="s">
        <v>8225</v>
      </c>
      <c r="Z4028" s="26" t="s">
        <v>8226</v>
      </c>
      <c r="AA4028" s="26" t="s">
        <v>8227</v>
      </c>
      <c r="AB4028" s="26" t="s">
        <v>8225</v>
      </c>
      <c r="AF4028" t="str">
        <f t="shared" si="62"/>
        <v/>
      </c>
    </row>
    <row r="4029" spans="1:33">
      <c r="J4029" s="26" t="s">
        <v>8228</v>
      </c>
      <c r="AC4029" s="26" t="s">
        <v>8229</v>
      </c>
      <c r="AD4029" s="26" t="s">
        <v>8230</v>
      </c>
      <c r="AE4029" s="26" t="s">
        <v>8201</v>
      </c>
      <c r="AF4029" t="str">
        <f t="shared" si="62"/>
        <v>QZALZ5</v>
      </c>
      <c r="AG4029" s="26" t="s">
        <v>8231</v>
      </c>
    </row>
    <row r="4030" spans="1:33">
      <c r="A4030" s="28"/>
      <c r="B4030" s="28"/>
      <c r="C4030" s="28"/>
      <c r="D4030" s="28"/>
      <c r="E4030" s="28"/>
      <c r="F4030" s="28"/>
      <c r="G4030" s="28"/>
      <c r="H4030" s="28"/>
      <c r="I4030" s="28"/>
      <c r="J4030" s="28"/>
      <c r="K4030" s="26" t="s">
        <v>5035</v>
      </c>
      <c r="L4030" s="28"/>
      <c r="M4030" s="28"/>
      <c r="N4030" s="28"/>
      <c r="O4030" s="28"/>
      <c r="P4030" s="28"/>
      <c r="Q4030" s="28"/>
      <c r="R4030" s="28"/>
      <c r="S4030" s="28"/>
      <c r="T4030" s="28"/>
      <c r="U4030" s="28"/>
      <c r="V4030" s="28"/>
      <c r="W4030" s="28"/>
      <c r="X4030" s="28"/>
      <c r="AF4030" t="str">
        <f t="shared" si="62"/>
        <v/>
      </c>
    </row>
    <row r="4031" spans="1:33">
      <c r="A4031" s="28"/>
      <c r="B4031" s="28"/>
      <c r="C4031" s="28"/>
      <c r="D4031" s="28"/>
      <c r="E4031" s="28"/>
      <c r="F4031" s="28"/>
      <c r="G4031" s="28"/>
      <c r="H4031" s="28"/>
      <c r="I4031" s="26" t="s">
        <v>6315</v>
      </c>
      <c r="J4031" s="28"/>
      <c r="K4031" s="28"/>
      <c r="L4031" s="28"/>
      <c r="M4031" s="28"/>
      <c r="N4031" s="28"/>
      <c r="O4031" s="28"/>
      <c r="P4031" s="28"/>
      <c r="Q4031" s="28"/>
      <c r="R4031" s="28"/>
      <c r="S4031" s="28"/>
      <c r="T4031" s="28"/>
      <c r="U4031" s="28"/>
      <c r="V4031" s="28"/>
      <c r="W4031" s="28"/>
      <c r="X4031" s="28"/>
      <c r="AC4031" s="26" t="s">
        <v>8232</v>
      </c>
      <c r="AD4031" s="26" t="s">
        <v>8233</v>
      </c>
      <c r="AE4031" s="26" t="s">
        <v>8192</v>
      </c>
      <c r="AF4031" t="str">
        <f t="shared" si="62"/>
        <v>4Q8CVX</v>
      </c>
      <c r="AG4031" s="26" t="s">
        <v>8234</v>
      </c>
    </row>
    <row r="4032" spans="1:33">
      <c r="J4032" s="26" t="s">
        <v>8235</v>
      </c>
      <c r="AF4032" t="str">
        <f t="shared" si="62"/>
        <v/>
      </c>
    </row>
    <row r="4033" spans="1:33">
      <c r="J4033" s="26" t="s">
        <v>8236</v>
      </c>
      <c r="AC4033" s="26" t="s">
        <v>8237</v>
      </c>
      <c r="AD4033" s="26" t="s">
        <v>8238</v>
      </c>
      <c r="AE4033" s="26" t="s">
        <v>8204</v>
      </c>
      <c r="AF4033" t="str">
        <f t="shared" si="62"/>
        <v>Q4BN72</v>
      </c>
      <c r="AG4033" s="26" t="s">
        <v>8239</v>
      </c>
    </row>
    <row r="4034" spans="1:33">
      <c r="K4034" s="26" t="s">
        <v>8240</v>
      </c>
      <c r="Y4034" s="26" t="s">
        <v>8241</v>
      </c>
      <c r="Z4034" s="26" t="s">
        <v>8242</v>
      </c>
      <c r="AA4034" s="26" t="s">
        <v>8243</v>
      </c>
      <c r="AB4034" s="26" t="s">
        <v>8241</v>
      </c>
      <c r="AF4034" t="str">
        <f t="shared" si="62"/>
        <v/>
      </c>
    </row>
    <row r="4035" spans="1:33" s="27" customFormat="1">
      <c r="A4035" s="28"/>
      <c r="B4035" s="28"/>
      <c r="C4035" s="28"/>
      <c r="D4035" s="28"/>
      <c r="E4035" s="28"/>
      <c r="F4035" s="28"/>
      <c r="G4035" s="28"/>
      <c r="H4035" s="28"/>
      <c r="I4035" s="28"/>
      <c r="J4035" s="28"/>
      <c r="K4035" s="26" t="s">
        <v>6273</v>
      </c>
      <c r="L4035" s="28"/>
      <c r="M4035" s="28"/>
      <c r="N4035" s="28"/>
      <c r="O4035" s="28"/>
      <c r="P4035" s="28"/>
      <c r="Q4035" s="28"/>
      <c r="R4035" s="28"/>
      <c r="S4035" s="28"/>
      <c r="T4035" s="28"/>
      <c r="U4035" s="28"/>
      <c r="V4035" s="28"/>
      <c r="W4035" s="28"/>
      <c r="X4035" s="28"/>
      <c r="Y4035" s="26" t="s">
        <v>8244</v>
      </c>
      <c r="Z4035" s="26" t="s">
        <v>8245</v>
      </c>
      <c r="AA4035" s="26" t="s">
        <v>6192</v>
      </c>
      <c r="AB4035" s="26" t="s">
        <v>8244</v>
      </c>
      <c r="AF4035" t="str">
        <f t="shared" ref="AF4035:AF4098" si="63">IFERROR(VLOOKUP(AE4035, $Z$2:$AA$4500,2,0),"")</f>
        <v/>
      </c>
    </row>
    <row r="4036" spans="1:33">
      <c r="J4036" s="26" t="s">
        <v>8246</v>
      </c>
      <c r="Y4036" s="26" t="s">
        <v>8247</v>
      </c>
      <c r="Z4036" s="26" t="s">
        <v>8248</v>
      </c>
      <c r="AA4036" s="26" t="s">
        <v>8249</v>
      </c>
      <c r="AB4036" s="26" t="s">
        <v>8247</v>
      </c>
      <c r="AF4036" t="str">
        <f t="shared" si="63"/>
        <v/>
      </c>
    </row>
    <row r="4037" spans="1:33">
      <c r="J4037" s="26" t="s">
        <v>8250</v>
      </c>
      <c r="Y4037" s="26" t="s">
        <v>8251</v>
      </c>
      <c r="Z4037" s="26" t="s">
        <v>8252</v>
      </c>
      <c r="AA4037" s="26" t="s">
        <v>8253</v>
      </c>
      <c r="AB4037" s="26" t="s">
        <v>8251</v>
      </c>
      <c r="AF4037" t="str">
        <f t="shared" si="63"/>
        <v/>
      </c>
    </row>
    <row r="4038" spans="1:33" s="28" customFormat="1">
      <c r="I4038" s="26" t="s">
        <v>6313</v>
      </c>
      <c r="AA4038" s="26" t="s">
        <v>8205</v>
      </c>
      <c r="AF4038" t="str">
        <f t="shared" si="63"/>
        <v/>
      </c>
    </row>
    <row r="4039" spans="1:33" s="28" customFormat="1">
      <c r="A4039"/>
      <c r="B4039"/>
      <c r="C4039"/>
      <c r="D4039"/>
      <c r="E4039"/>
      <c r="F4039"/>
      <c r="G4039"/>
      <c r="H4039"/>
      <c r="I4039"/>
      <c r="J4039" s="26" t="s">
        <v>8254</v>
      </c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AA4039" s="26" t="s">
        <v>8199</v>
      </c>
      <c r="AF4039" t="str">
        <f t="shared" si="63"/>
        <v/>
      </c>
    </row>
    <row r="4040" spans="1:33" s="28" customFormat="1">
      <c r="A4040"/>
      <c r="B4040"/>
      <c r="C4040"/>
      <c r="D4040"/>
      <c r="E4040"/>
      <c r="F4040"/>
      <c r="G4040"/>
      <c r="H4040"/>
      <c r="I4040"/>
      <c r="J4040" s="26" t="s">
        <v>8255</v>
      </c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AA4040" s="26" t="s">
        <v>8207</v>
      </c>
      <c r="AF4040" t="str">
        <f t="shared" si="63"/>
        <v/>
      </c>
    </row>
    <row r="4041" spans="1:33" s="28" customFormat="1">
      <c r="A4041"/>
      <c r="B4041"/>
      <c r="C4041"/>
      <c r="D4041"/>
      <c r="E4041"/>
      <c r="F4041"/>
      <c r="G4041"/>
      <c r="H4041"/>
      <c r="I4041"/>
      <c r="J4041" s="26" t="s">
        <v>8256</v>
      </c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AA4041" s="26" t="s">
        <v>8198</v>
      </c>
      <c r="AF4041" t="str">
        <f t="shared" si="63"/>
        <v/>
      </c>
    </row>
    <row r="4042" spans="1:33" s="28" customFormat="1">
      <c r="A4042"/>
      <c r="B4042"/>
      <c r="C4042"/>
      <c r="D4042"/>
      <c r="E4042"/>
      <c r="F4042"/>
      <c r="G4042"/>
      <c r="H4042"/>
      <c r="I4042"/>
      <c r="J4042" s="26" t="s">
        <v>8257</v>
      </c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AA4042" s="26" t="s">
        <v>8210</v>
      </c>
      <c r="AF4042" t="str">
        <f t="shared" si="63"/>
        <v/>
      </c>
    </row>
    <row r="4043" spans="1:33">
      <c r="K4043" s="26" t="s">
        <v>8258</v>
      </c>
      <c r="AC4043" s="26" t="s">
        <v>8259</v>
      </c>
      <c r="AD4043" s="26" t="s">
        <v>8260</v>
      </c>
      <c r="AE4043" s="26" t="s">
        <v>8252</v>
      </c>
      <c r="AF4043" t="str">
        <f t="shared" si="63"/>
        <v>QA2V7C</v>
      </c>
      <c r="AG4043" s="26" t="s">
        <v>8261</v>
      </c>
    </row>
    <row r="4044" spans="1:33">
      <c r="K4044" s="26" t="s">
        <v>8262</v>
      </c>
      <c r="AF4044" t="str">
        <f t="shared" si="63"/>
        <v/>
      </c>
    </row>
    <row r="4045" spans="1:33">
      <c r="A4045" s="28"/>
      <c r="B4045" s="28"/>
      <c r="C4045" s="28"/>
      <c r="D4045" s="28"/>
      <c r="E4045" s="28"/>
      <c r="F4045" s="28"/>
      <c r="G4045" s="28"/>
      <c r="H4045" s="28"/>
      <c r="I4045" s="28"/>
      <c r="J4045" s="28"/>
      <c r="K4045" s="26" t="s">
        <v>6273</v>
      </c>
      <c r="L4045" s="28"/>
      <c r="M4045" s="28"/>
      <c r="N4045" s="28"/>
      <c r="O4045" s="28"/>
      <c r="P4045" s="28"/>
      <c r="Q4045" s="28"/>
      <c r="R4045" s="28"/>
      <c r="S4045" s="28"/>
      <c r="T4045" s="28"/>
      <c r="U4045" s="28"/>
      <c r="V4045" s="28"/>
      <c r="W4045" s="28"/>
      <c r="X4045" s="28"/>
      <c r="AC4045" s="26" t="s">
        <v>8263</v>
      </c>
      <c r="AD4045" s="26" t="s">
        <v>8264</v>
      </c>
      <c r="AE4045" s="26" t="s">
        <v>8242</v>
      </c>
      <c r="AF4045" t="str">
        <f t="shared" si="63"/>
        <v>4Q8CWJ</v>
      </c>
      <c r="AG4045" s="26" t="s">
        <v>8265</v>
      </c>
    </row>
    <row r="4046" spans="1:33">
      <c r="K4046" s="26" t="s">
        <v>8266</v>
      </c>
      <c r="AF4046" t="str">
        <f t="shared" si="63"/>
        <v/>
      </c>
    </row>
    <row r="4047" spans="1:33">
      <c r="A4047" s="28"/>
      <c r="B4047" s="28"/>
      <c r="C4047" s="28"/>
      <c r="D4047" s="28"/>
      <c r="E4047" s="28"/>
      <c r="F4047" s="28"/>
      <c r="G4047" s="28"/>
      <c r="H4047" s="28"/>
      <c r="I4047" s="28"/>
      <c r="J4047" s="28"/>
      <c r="K4047" s="26" t="s">
        <v>8240</v>
      </c>
      <c r="L4047" s="28"/>
      <c r="M4047" s="28"/>
      <c r="N4047" s="28"/>
      <c r="O4047" s="28"/>
      <c r="P4047" s="28"/>
      <c r="Q4047" s="28"/>
      <c r="R4047" s="28"/>
      <c r="S4047" s="28"/>
      <c r="T4047" s="28"/>
      <c r="U4047" s="28"/>
      <c r="V4047" s="28"/>
      <c r="W4047" s="28"/>
      <c r="X4047" s="28"/>
      <c r="AC4047" s="26" t="s">
        <v>8267</v>
      </c>
      <c r="AD4047" s="26" t="s">
        <v>8268</v>
      </c>
      <c r="AE4047" s="26" t="s">
        <v>8248</v>
      </c>
      <c r="AF4047" t="str">
        <f t="shared" si="63"/>
        <v>6ENDY2</v>
      </c>
      <c r="AG4047" s="26" t="s">
        <v>8269</v>
      </c>
    </row>
    <row r="4048" spans="1:33">
      <c r="K4048" s="26" t="s">
        <v>8270</v>
      </c>
      <c r="Y4048" s="26" t="s">
        <v>8271</v>
      </c>
      <c r="Z4048" s="26" t="s">
        <v>8272</v>
      </c>
      <c r="AA4048" s="26" t="s">
        <v>8273</v>
      </c>
      <c r="AB4048" s="26" t="s">
        <v>8271</v>
      </c>
      <c r="AF4048" t="str">
        <f t="shared" si="63"/>
        <v/>
      </c>
    </row>
    <row r="4049" spans="1:32" s="28" customFormat="1">
      <c r="K4049" s="26" t="s">
        <v>632</v>
      </c>
      <c r="Y4049" s="26" t="s">
        <v>8274</v>
      </c>
      <c r="Z4049" s="26" t="s">
        <v>8275</v>
      </c>
      <c r="AA4049" s="26" t="s">
        <v>6191</v>
      </c>
      <c r="AB4049" s="26" t="s">
        <v>8274</v>
      </c>
      <c r="AF4049" t="str">
        <f t="shared" si="63"/>
        <v/>
      </c>
    </row>
    <row r="4050" spans="1:32" s="28" customFormat="1">
      <c r="A4050"/>
      <c r="B4050"/>
      <c r="C4050"/>
      <c r="D4050"/>
      <c r="E4050"/>
      <c r="F4050"/>
      <c r="G4050"/>
      <c r="H4050"/>
      <c r="I4050"/>
      <c r="J4050" s="26" t="s">
        <v>8276</v>
      </c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 s="26" t="s">
        <v>8244</v>
      </c>
      <c r="Z4050" s="26" t="s">
        <v>8245</v>
      </c>
      <c r="AA4050" s="26" t="s">
        <v>6192</v>
      </c>
      <c r="AB4050" s="26" t="s">
        <v>8244</v>
      </c>
      <c r="AF4050" t="str">
        <f t="shared" si="63"/>
        <v/>
      </c>
    </row>
    <row r="4051" spans="1:32" s="27" customFormat="1">
      <c r="A4051" s="28"/>
      <c r="B4051" s="28"/>
      <c r="C4051" s="28"/>
      <c r="D4051" s="28"/>
      <c r="E4051" s="28"/>
      <c r="F4051" s="28"/>
      <c r="G4051" s="28"/>
      <c r="H4051" s="28"/>
      <c r="I4051" s="26" t="s">
        <v>6309</v>
      </c>
      <c r="J4051" s="28"/>
      <c r="K4051" s="28"/>
      <c r="L4051" s="28"/>
      <c r="M4051" s="28"/>
      <c r="N4051" s="28"/>
      <c r="O4051" s="28"/>
      <c r="P4051" s="28"/>
      <c r="Q4051" s="28"/>
      <c r="R4051" s="28"/>
      <c r="S4051" s="28"/>
      <c r="T4051" s="28"/>
      <c r="U4051" s="28"/>
      <c r="V4051" s="28"/>
      <c r="W4051" s="28"/>
      <c r="X4051" s="28"/>
      <c r="Y4051" s="26" t="s">
        <v>8203</v>
      </c>
      <c r="Z4051" s="26" t="s">
        <v>8204</v>
      </c>
      <c r="AA4051" s="26" t="s">
        <v>8205</v>
      </c>
      <c r="AB4051" s="26" t="s">
        <v>8203</v>
      </c>
      <c r="AF4051" t="str">
        <f t="shared" si="63"/>
        <v/>
      </c>
    </row>
    <row r="4052" spans="1:32" s="27" customFormat="1">
      <c r="A4052" s="28"/>
      <c r="B4052" s="28"/>
      <c r="C4052" s="28"/>
      <c r="D4052" s="28"/>
      <c r="E4052" s="28"/>
      <c r="F4052" s="28"/>
      <c r="G4052" s="28"/>
      <c r="H4052" s="28"/>
      <c r="I4052" s="26" t="s">
        <v>6305</v>
      </c>
      <c r="J4052" s="28"/>
      <c r="K4052" s="28"/>
      <c r="L4052" s="28"/>
      <c r="M4052" s="28"/>
      <c r="N4052" s="28"/>
      <c r="O4052" s="28"/>
      <c r="P4052" s="28"/>
      <c r="Q4052" s="28"/>
      <c r="R4052" s="28"/>
      <c r="S4052" s="28"/>
      <c r="T4052" s="28"/>
      <c r="U4052" s="28"/>
      <c r="V4052" s="28"/>
      <c r="W4052" s="28"/>
      <c r="X4052" s="28"/>
      <c r="Y4052" s="26" t="s">
        <v>8251</v>
      </c>
      <c r="Z4052" s="26" t="s">
        <v>8252</v>
      </c>
      <c r="AA4052" s="26" t="s">
        <v>8253</v>
      </c>
      <c r="AB4052" s="26" t="s">
        <v>8251</v>
      </c>
      <c r="AF4052" t="str">
        <f t="shared" si="63"/>
        <v/>
      </c>
    </row>
    <row r="4053" spans="1:32" s="27" customFormat="1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 s="26" t="s">
        <v>8247</v>
      </c>
      <c r="Z4053" s="26" t="s">
        <v>8248</v>
      </c>
      <c r="AA4053" s="26" t="s">
        <v>8249</v>
      </c>
      <c r="AB4053" s="26" t="s">
        <v>8247</v>
      </c>
      <c r="AF4053" t="str">
        <f t="shared" si="63"/>
        <v/>
      </c>
    </row>
    <row r="4054" spans="1:32" s="28" customFormat="1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 s="26" t="s">
        <v>8277</v>
      </c>
      <c r="Z4054" s="26" t="s">
        <v>8278</v>
      </c>
      <c r="AA4054" s="26" t="s">
        <v>8207</v>
      </c>
      <c r="AB4054" s="26" t="s">
        <v>8277</v>
      </c>
      <c r="AF4054" t="str">
        <f t="shared" si="63"/>
        <v/>
      </c>
    </row>
    <row r="4055" spans="1:32" s="28" customFormat="1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AA4055" s="26" t="s">
        <v>292</v>
      </c>
      <c r="AF4055" t="str">
        <f t="shared" si="63"/>
        <v/>
      </c>
    </row>
    <row r="4056" spans="1:32" s="28" customFormat="1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AA4056" s="26" t="s">
        <v>1883</v>
      </c>
      <c r="AF4056" t="str">
        <f t="shared" si="63"/>
        <v/>
      </c>
    </row>
    <row r="4057" spans="1:32" s="27" customFormat="1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 s="26" t="s">
        <v>8196</v>
      </c>
      <c r="Z4057" s="26" t="s">
        <v>8197</v>
      </c>
      <c r="AA4057" s="26" t="s">
        <v>8198</v>
      </c>
      <c r="AB4057" s="26" t="s">
        <v>8196</v>
      </c>
      <c r="AF4057" t="str">
        <f t="shared" si="63"/>
        <v/>
      </c>
    </row>
    <row r="4058" spans="1:32" s="27" customFormat="1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 s="26" t="s">
        <v>8208</v>
      </c>
      <c r="Z4058" s="26" t="s">
        <v>8209</v>
      </c>
      <c r="AA4058" s="26" t="s">
        <v>8210</v>
      </c>
      <c r="AB4058" s="26" t="s">
        <v>8208</v>
      </c>
      <c r="AF4058" t="str">
        <f t="shared" si="63"/>
        <v/>
      </c>
    </row>
    <row r="4059" spans="1:32">
      <c r="Y4059" s="26" t="s">
        <v>8279</v>
      </c>
      <c r="Z4059" s="26" t="s">
        <v>8280</v>
      </c>
      <c r="AA4059" s="26" t="s">
        <v>8281</v>
      </c>
      <c r="AB4059" s="26" t="s">
        <v>8279</v>
      </c>
      <c r="AF4059" t="str">
        <f t="shared" si="63"/>
        <v/>
      </c>
    </row>
    <row r="4060" spans="1:32" s="27" customFormat="1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 s="26" t="s">
        <v>8211</v>
      </c>
      <c r="Z4060" s="26" t="s">
        <v>8212</v>
      </c>
      <c r="AA4060" s="26" t="s">
        <v>8213</v>
      </c>
      <c r="AB4060" s="26" t="s">
        <v>8211</v>
      </c>
      <c r="AF4060" t="str">
        <f t="shared" si="63"/>
        <v/>
      </c>
    </row>
    <row r="4061" spans="1:32" s="27" customFormat="1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 s="26" t="s">
        <v>8218</v>
      </c>
      <c r="Z4061" s="26" t="s">
        <v>8219</v>
      </c>
      <c r="AA4061" s="26" t="s">
        <v>8220</v>
      </c>
      <c r="AB4061" s="26" t="s">
        <v>8218</v>
      </c>
      <c r="AF4061" t="str">
        <f t="shared" si="63"/>
        <v/>
      </c>
    </row>
    <row r="4062" spans="1:32">
      <c r="Y4062" s="26" t="s">
        <v>8282</v>
      </c>
      <c r="Z4062" s="26" t="s">
        <v>8283</v>
      </c>
      <c r="AA4062" s="26" t="s">
        <v>8284</v>
      </c>
      <c r="AB4062" s="26" t="s">
        <v>8282</v>
      </c>
      <c r="AF4062" t="str">
        <f t="shared" si="63"/>
        <v/>
      </c>
    </row>
    <row r="4063" spans="1:32" s="27" customFormat="1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 s="26" t="s">
        <v>8214</v>
      </c>
      <c r="Z4063" s="26" t="s">
        <v>8215</v>
      </c>
      <c r="AA4063" s="26" t="s">
        <v>8216</v>
      </c>
      <c r="AB4063" s="26" t="s">
        <v>8214</v>
      </c>
      <c r="AF4063" t="str">
        <f t="shared" si="63"/>
        <v/>
      </c>
    </row>
    <row r="4064" spans="1:32">
      <c r="Y4064" s="26" t="s">
        <v>8285</v>
      </c>
      <c r="Z4064" s="26" t="s">
        <v>8286</v>
      </c>
      <c r="AA4064" s="26" t="s">
        <v>8287</v>
      </c>
      <c r="AB4064" s="26" t="s">
        <v>8285</v>
      </c>
      <c r="AF4064" t="str">
        <f t="shared" si="63"/>
        <v/>
      </c>
    </row>
    <row r="4065" spans="1:32" s="28" customFormat="1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 s="26" t="s">
        <v>8288</v>
      </c>
      <c r="Z4065" s="26" t="s">
        <v>8289</v>
      </c>
      <c r="AA4065" s="26" t="s">
        <v>8199</v>
      </c>
      <c r="AB4065" s="26" t="s">
        <v>8288</v>
      </c>
      <c r="AF4065" t="str">
        <f t="shared" si="63"/>
        <v/>
      </c>
    </row>
    <row r="4066" spans="1:32" s="28" customFormat="1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 s="26" t="s">
        <v>8194</v>
      </c>
      <c r="Z4066" s="26" t="s">
        <v>8195</v>
      </c>
      <c r="AA4066" s="26" t="s">
        <v>6049</v>
      </c>
      <c r="AB4066" s="26" t="s">
        <v>8194</v>
      </c>
      <c r="AF4066" t="str">
        <f t="shared" si="63"/>
        <v/>
      </c>
    </row>
    <row r="4067" spans="1:32" s="27" customFormat="1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AA4067" s="26" t="s">
        <v>8210</v>
      </c>
      <c r="AF4067" t="str">
        <f t="shared" si="63"/>
        <v/>
      </c>
    </row>
    <row r="4068" spans="1:32" s="28" customFormat="1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AA4068" s="26" t="s">
        <v>8199</v>
      </c>
      <c r="AF4068" t="str">
        <f t="shared" si="63"/>
        <v/>
      </c>
    </row>
    <row r="4069" spans="1:32" s="27" customFormat="1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AA4069" s="26" t="s">
        <v>8205</v>
      </c>
      <c r="AF4069" t="str">
        <f t="shared" si="63"/>
        <v/>
      </c>
    </row>
    <row r="4070" spans="1:32" s="27" customFormat="1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AA4070" s="26" t="s">
        <v>8198</v>
      </c>
      <c r="AF4070" t="str">
        <f t="shared" si="63"/>
        <v/>
      </c>
    </row>
    <row r="4071" spans="1:32" s="28" customFormat="1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AA4071" s="26" t="s">
        <v>8207</v>
      </c>
      <c r="AF4071" t="str">
        <f t="shared" si="63"/>
        <v/>
      </c>
    </row>
    <row r="4072" spans="1:32" s="27" customFormat="1">
      <c r="A4072"/>
      <c r="B4072"/>
      <c r="C4072"/>
      <c r="D4072"/>
      <c r="E4072"/>
      <c r="F4072"/>
      <c r="G4072" s="26" t="s">
        <v>8290</v>
      </c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 s="26" t="s">
        <v>8200</v>
      </c>
      <c r="Z4072" s="26" t="s">
        <v>8201</v>
      </c>
      <c r="AA4072" s="26" t="s">
        <v>8202</v>
      </c>
      <c r="AB4072" s="26" t="s">
        <v>8200</v>
      </c>
      <c r="AF4072" t="str">
        <f t="shared" si="63"/>
        <v/>
      </c>
    </row>
    <row r="4073" spans="1:32">
      <c r="A4073" s="27"/>
      <c r="B4073" s="27"/>
      <c r="C4073" s="27"/>
      <c r="D4073" s="27"/>
      <c r="E4073" s="27"/>
      <c r="F4073" s="27"/>
      <c r="G4073" s="27"/>
      <c r="H4073" s="26" t="s">
        <v>463</v>
      </c>
      <c r="I4073" s="27"/>
      <c r="J4073" s="27"/>
      <c r="K4073" s="27"/>
      <c r="L4073" s="27"/>
      <c r="M4073" s="27"/>
      <c r="N4073" s="27"/>
      <c r="O4073" s="27"/>
      <c r="P4073" s="27"/>
      <c r="Q4073" s="27"/>
      <c r="R4073" s="27"/>
      <c r="S4073" s="27"/>
      <c r="T4073" s="27"/>
      <c r="U4073" s="27"/>
      <c r="V4073" s="27"/>
      <c r="W4073" s="27"/>
      <c r="X4073" s="27"/>
      <c r="Y4073" s="26" t="s">
        <v>8291</v>
      </c>
      <c r="Z4073" s="26" t="s">
        <v>8292</v>
      </c>
      <c r="AA4073" s="26" t="s">
        <v>8293</v>
      </c>
      <c r="AB4073" s="26" t="s">
        <v>8291</v>
      </c>
      <c r="AF4073" t="str">
        <f t="shared" si="63"/>
        <v/>
      </c>
    </row>
    <row r="4074" spans="1:32" s="27" customFormat="1">
      <c r="A4074" s="28"/>
      <c r="B4074" s="28"/>
      <c r="C4074" s="28"/>
      <c r="D4074" s="28"/>
      <c r="E4074" s="28"/>
      <c r="F4074" s="28"/>
      <c r="G4074" s="28"/>
      <c r="H4074" s="28"/>
      <c r="I4074" s="26" t="s">
        <v>6195</v>
      </c>
      <c r="J4074" s="28"/>
      <c r="K4074" s="28"/>
      <c r="L4074" s="28"/>
      <c r="M4074" s="28"/>
      <c r="N4074" s="28"/>
      <c r="O4074" s="28"/>
      <c r="P4074" s="28"/>
      <c r="Q4074" s="28"/>
      <c r="R4074" s="28"/>
      <c r="S4074" s="28"/>
      <c r="T4074" s="28"/>
      <c r="U4074" s="28"/>
      <c r="V4074" s="28"/>
      <c r="W4074" s="28"/>
      <c r="X4074" s="28"/>
      <c r="Y4074" s="26" t="s">
        <v>6303</v>
      </c>
      <c r="Z4074" s="26" t="s">
        <v>6304</v>
      </c>
      <c r="AA4074" s="26" t="s">
        <v>445</v>
      </c>
      <c r="AB4074" s="26" t="s">
        <v>6303</v>
      </c>
      <c r="AF4074" t="str">
        <f t="shared" si="63"/>
        <v/>
      </c>
    </row>
    <row r="4075" spans="1:32" s="28" customFormat="1">
      <c r="A4075" s="27"/>
      <c r="B4075" s="27"/>
      <c r="C4075" s="27"/>
      <c r="D4075" s="27"/>
      <c r="E4075" s="27"/>
      <c r="F4075" s="27"/>
      <c r="G4075" s="27"/>
      <c r="H4075" s="27"/>
      <c r="I4075" s="26" t="s">
        <v>6281</v>
      </c>
      <c r="J4075" s="27"/>
      <c r="K4075" s="27"/>
      <c r="L4075" s="27"/>
      <c r="M4075" s="27"/>
      <c r="N4075" s="27"/>
      <c r="O4075" s="27"/>
      <c r="P4075" s="27"/>
      <c r="Q4075" s="27"/>
      <c r="R4075" s="27"/>
      <c r="S4075" s="27"/>
      <c r="T4075" s="27"/>
      <c r="U4075" s="27"/>
      <c r="V4075" s="27"/>
      <c r="W4075" s="27"/>
      <c r="X4075" s="27"/>
      <c r="Y4075" s="26" t="s">
        <v>8294</v>
      </c>
      <c r="Z4075" s="26" t="s">
        <v>8295</v>
      </c>
      <c r="AA4075" s="26" t="s">
        <v>6308</v>
      </c>
      <c r="AB4075" s="26" t="s">
        <v>8294</v>
      </c>
      <c r="AF4075" t="str">
        <f t="shared" si="63"/>
        <v/>
      </c>
    </row>
    <row r="4076" spans="1:32" s="28" customFormat="1">
      <c r="A4076" s="27"/>
      <c r="B4076" s="27"/>
      <c r="C4076" s="27"/>
      <c r="D4076" s="27"/>
      <c r="E4076" s="27"/>
      <c r="F4076" s="27"/>
      <c r="G4076" s="27"/>
      <c r="H4076" s="27"/>
      <c r="I4076" s="27"/>
      <c r="J4076" s="26" t="s">
        <v>6285</v>
      </c>
      <c r="K4076" s="27"/>
      <c r="L4076" s="27"/>
      <c r="M4076" s="27"/>
      <c r="N4076" s="27"/>
      <c r="O4076" s="27"/>
      <c r="P4076" s="27"/>
      <c r="Q4076" s="27"/>
      <c r="R4076" s="27"/>
      <c r="S4076" s="27"/>
      <c r="T4076" s="27"/>
      <c r="U4076" s="27"/>
      <c r="V4076" s="27"/>
      <c r="W4076" s="27"/>
      <c r="X4076" s="27"/>
      <c r="Y4076" s="26" t="s">
        <v>8296</v>
      </c>
      <c r="Z4076" s="26" t="s">
        <v>8297</v>
      </c>
      <c r="AA4076" s="26" t="s">
        <v>6312</v>
      </c>
      <c r="AB4076" s="26" t="s">
        <v>8296</v>
      </c>
      <c r="AF4076" t="str">
        <f t="shared" si="63"/>
        <v/>
      </c>
    </row>
    <row r="4077" spans="1:32">
      <c r="A4077" s="27"/>
      <c r="B4077" s="27"/>
      <c r="C4077" s="27"/>
      <c r="D4077" s="27"/>
      <c r="E4077" s="27"/>
      <c r="F4077" s="27"/>
      <c r="G4077" s="27"/>
      <c r="H4077" s="27"/>
      <c r="I4077" s="27"/>
      <c r="J4077" s="27"/>
      <c r="K4077" s="26" t="s">
        <v>6299</v>
      </c>
      <c r="L4077" s="27"/>
      <c r="M4077" s="27"/>
      <c r="N4077" s="27"/>
      <c r="O4077" s="27"/>
      <c r="P4077" s="27"/>
      <c r="Q4077" s="27"/>
      <c r="R4077" s="27"/>
      <c r="S4077" s="27"/>
      <c r="T4077" s="27"/>
      <c r="U4077" s="27"/>
      <c r="V4077" s="27"/>
      <c r="W4077" s="27"/>
      <c r="X4077" s="27"/>
      <c r="Y4077" s="26" t="s">
        <v>8298</v>
      </c>
      <c r="Z4077" s="26" t="s">
        <v>8299</v>
      </c>
      <c r="AA4077" s="26" t="s">
        <v>8300</v>
      </c>
      <c r="AB4077" s="26" t="s">
        <v>8298</v>
      </c>
      <c r="AF4077" t="str">
        <f t="shared" si="63"/>
        <v/>
      </c>
    </row>
    <row r="4078" spans="1:32">
      <c r="L4078" s="26" t="s">
        <v>8301</v>
      </c>
      <c r="Y4078" s="26" t="s">
        <v>8302</v>
      </c>
      <c r="Z4078" s="26" t="s">
        <v>8303</v>
      </c>
      <c r="AA4078" s="26" t="s">
        <v>8304</v>
      </c>
      <c r="AB4078" s="26" t="s">
        <v>8302</v>
      </c>
      <c r="AF4078" t="str">
        <f t="shared" si="63"/>
        <v/>
      </c>
    </row>
    <row r="4079" spans="1:32" s="28" customFormat="1">
      <c r="L4079" s="26" t="s">
        <v>717</v>
      </c>
      <c r="Y4079" s="26" t="s">
        <v>8305</v>
      </c>
      <c r="Z4079" s="26" t="s">
        <v>8306</v>
      </c>
      <c r="AA4079" s="26" t="s">
        <v>4162</v>
      </c>
      <c r="AB4079" s="26" t="s">
        <v>8305</v>
      </c>
      <c r="AF4079" t="str">
        <f t="shared" si="63"/>
        <v/>
      </c>
    </row>
    <row r="4080" spans="1:32">
      <c r="A4080" s="27"/>
      <c r="B4080" s="27"/>
      <c r="C4080" s="27"/>
      <c r="D4080" s="27"/>
      <c r="E4080" s="27"/>
      <c r="F4080" s="27"/>
      <c r="G4080" s="27"/>
      <c r="H4080" s="27"/>
      <c r="I4080" s="27"/>
      <c r="J4080" s="27"/>
      <c r="K4080" s="27"/>
      <c r="L4080" s="26" t="s">
        <v>6076</v>
      </c>
      <c r="M4080" s="27"/>
      <c r="N4080" s="27"/>
      <c r="O4080" s="27"/>
      <c r="P4080" s="27"/>
      <c r="Q4080" s="27"/>
      <c r="R4080" s="27"/>
      <c r="S4080" s="27"/>
      <c r="T4080" s="27"/>
      <c r="U4080" s="27"/>
      <c r="V4080" s="27"/>
      <c r="W4080" s="27"/>
      <c r="X4080" s="27"/>
      <c r="Y4080" s="26" t="s">
        <v>8307</v>
      </c>
      <c r="Z4080" s="26" t="s">
        <v>8308</v>
      </c>
      <c r="AA4080" s="26" t="s">
        <v>8309</v>
      </c>
      <c r="AB4080" s="26" t="s">
        <v>8307</v>
      </c>
      <c r="AF4080" t="str">
        <f t="shared" si="63"/>
        <v/>
      </c>
    </row>
    <row r="4081" spans="1:32" s="28" customFormat="1">
      <c r="M4081" s="26" t="s">
        <v>717</v>
      </c>
      <c r="AA4081" s="26" t="s">
        <v>4162</v>
      </c>
      <c r="AF4081" t="str">
        <f t="shared" si="63"/>
        <v/>
      </c>
    </row>
    <row r="4082" spans="1:32" s="28" customFormat="1">
      <c r="M4082" s="26" t="s">
        <v>8301</v>
      </c>
      <c r="Y4082" s="26" t="s">
        <v>8310</v>
      </c>
      <c r="Z4082" s="26" t="s">
        <v>8311</v>
      </c>
      <c r="AA4082" s="26" t="s">
        <v>6316</v>
      </c>
      <c r="AB4082" s="26" t="s">
        <v>8310</v>
      </c>
      <c r="AF4082" t="str">
        <f t="shared" si="63"/>
        <v/>
      </c>
    </row>
    <row r="4083" spans="1:32">
      <c r="A4083" s="28"/>
      <c r="B4083" s="28"/>
      <c r="C4083" s="28"/>
      <c r="D4083" s="28"/>
      <c r="E4083" s="28"/>
      <c r="F4083" s="28"/>
      <c r="G4083" s="28"/>
      <c r="H4083" s="28"/>
      <c r="I4083" s="28"/>
      <c r="J4083" s="28"/>
      <c r="K4083" s="28"/>
      <c r="L4083" s="28"/>
      <c r="M4083" s="26" t="s">
        <v>6077</v>
      </c>
      <c r="N4083" s="28"/>
      <c r="O4083" s="28"/>
      <c r="P4083" s="28"/>
      <c r="Q4083" s="28"/>
      <c r="R4083" s="28"/>
      <c r="S4083" s="28"/>
      <c r="T4083" s="28"/>
      <c r="U4083" s="28"/>
      <c r="V4083" s="28"/>
      <c r="W4083" s="28"/>
      <c r="X4083" s="28"/>
      <c r="Y4083" s="26" t="s">
        <v>8312</v>
      </c>
      <c r="Z4083" s="26" t="s">
        <v>8313</v>
      </c>
      <c r="AA4083" s="26" t="s">
        <v>8314</v>
      </c>
      <c r="AB4083" s="26" t="s">
        <v>8312</v>
      </c>
      <c r="AF4083" t="str">
        <f t="shared" si="63"/>
        <v/>
      </c>
    </row>
    <row r="4084" spans="1:32">
      <c r="M4084" s="26" t="s">
        <v>8315</v>
      </c>
      <c r="Y4084" s="26" t="s">
        <v>8316</v>
      </c>
      <c r="Z4084" s="26" t="s">
        <v>8317</v>
      </c>
      <c r="AA4084" s="26" t="s">
        <v>8318</v>
      </c>
      <c r="AB4084" s="26" t="s">
        <v>8316</v>
      </c>
      <c r="AF4084" t="str">
        <f t="shared" si="63"/>
        <v/>
      </c>
    </row>
    <row r="4085" spans="1:32">
      <c r="A4085" s="28"/>
      <c r="B4085" s="28"/>
      <c r="C4085" s="28"/>
      <c r="D4085" s="28"/>
      <c r="E4085" s="28"/>
      <c r="F4085" s="28"/>
      <c r="G4085" s="28"/>
      <c r="H4085" s="28"/>
      <c r="I4085" s="28"/>
      <c r="J4085" s="28"/>
      <c r="K4085" s="28"/>
      <c r="L4085" s="28"/>
      <c r="M4085" s="26" t="s">
        <v>6079</v>
      </c>
      <c r="N4085" s="28"/>
      <c r="O4085" s="28"/>
      <c r="P4085" s="28"/>
      <c r="Q4085" s="28"/>
      <c r="R4085" s="28"/>
      <c r="S4085" s="28"/>
      <c r="T4085" s="28"/>
      <c r="U4085" s="28"/>
      <c r="V4085" s="28"/>
      <c r="W4085" s="28"/>
      <c r="X4085" s="28"/>
      <c r="Y4085" s="26" t="s">
        <v>8319</v>
      </c>
      <c r="Z4085" s="26" t="s">
        <v>8320</v>
      </c>
      <c r="AA4085" s="26" t="s">
        <v>8321</v>
      </c>
      <c r="AB4085" s="26" t="s">
        <v>8319</v>
      </c>
      <c r="AF4085" t="str">
        <f t="shared" si="63"/>
        <v/>
      </c>
    </row>
    <row r="4086" spans="1:32" s="28" customFormat="1">
      <c r="L4086" s="26" t="s">
        <v>6297</v>
      </c>
      <c r="AA4086" s="26" t="s">
        <v>6274</v>
      </c>
      <c r="AF4086" t="str">
        <f t="shared" si="63"/>
        <v/>
      </c>
    </row>
    <row r="4087" spans="1:32">
      <c r="A4087" s="27"/>
      <c r="B4087" s="27"/>
      <c r="C4087" s="27"/>
      <c r="D4087" s="27"/>
      <c r="E4087" s="27"/>
      <c r="F4087" s="27"/>
      <c r="G4087" s="27"/>
      <c r="H4087" s="27"/>
      <c r="I4087" s="27"/>
      <c r="J4087" s="27"/>
      <c r="K4087" s="27"/>
      <c r="L4087" s="26" t="s">
        <v>6293</v>
      </c>
      <c r="M4087" s="27"/>
      <c r="N4087" s="27"/>
      <c r="O4087" s="27"/>
      <c r="P4087" s="27"/>
      <c r="Q4087" s="27"/>
      <c r="R4087" s="27"/>
      <c r="S4087" s="27"/>
      <c r="T4087" s="27"/>
      <c r="U4087" s="27"/>
      <c r="V4087" s="27"/>
      <c r="W4087" s="27"/>
      <c r="X4087" s="27"/>
      <c r="Y4087" s="26" t="s">
        <v>8322</v>
      </c>
      <c r="Z4087" s="26" t="s">
        <v>8323</v>
      </c>
      <c r="AA4087" s="26" t="s">
        <v>8324</v>
      </c>
      <c r="AB4087" s="26" t="s">
        <v>8322</v>
      </c>
      <c r="AF4087" t="str">
        <f t="shared" si="63"/>
        <v/>
      </c>
    </row>
    <row r="4088" spans="1:32">
      <c r="A4088" s="27"/>
      <c r="B4088" s="27"/>
      <c r="C4088" s="27"/>
      <c r="D4088" s="27"/>
      <c r="E4088" s="27"/>
      <c r="F4088" s="27"/>
      <c r="G4088" s="27"/>
      <c r="H4088" s="27"/>
      <c r="I4088" s="27"/>
      <c r="J4088" s="27"/>
      <c r="K4088" s="26" t="s">
        <v>6289</v>
      </c>
      <c r="L4088" s="27"/>
      <c r="M4088" s="27"/>
      <c r="N4088" s="27"/>
      <c r="O4088" s="27"/>
      <c r="P4088" s="27"/>
      <c r="Q4088" s="27"/>
      <c r="R4088" s="27"/>
      <c r="S4088" s="27"/>
      <c r="T4088" s="27"/>
      <c r="U4088" s="27"/>
      <c r="V4088" s="27"/>
      <c r="W4088" s="27"/>
      <c r="X4088" s="27"/>
      <c r="Y4088" s="26" t="s">
        <v>8325</v>
      </c>
      <c r="Z4088" s="26" t="s">
        <v>8326</v>
      </c>
      <c r="AA4088" s="26" t="s">
        <v>8327</v>
      </c>
      <c r="AB4088" s="26" t="s">
        <v>8325</v>
      </c>
      <c r="AF4088" t="str">
        <f t="shared" si="63"/>
        <v/>
      </c>
    </row>
    <row r="4089" spans="1:32" s="28" customFormat="1">
      <c r="A4089" s="27"/>
      <c r="B4089" s="27"/>
      <c r="C4089" s="27"/>
      <c r="D4089" s="27"/>
      <c r="E4089" s="27"/>
      <c r="F4089" s="27"/>
      <c r="G4089" s="27"/>
      <c r="H4089" s="27"/>
      <c r="I4089" s="27"/>
      <c r="J4089" s="27"/>
      <c r="K4089" s="27"/>
      <c r="L4089" s="26" t="s">
        <v>6076</v>
      </c>
      <c r="M4089" s="27"/>
      <c r="N4089" s="27"/>
      <c r="O4089" s="27"/>
      <c r="P4089" s="27"/>
      <c r="Q4089" s="27"/>
      <c r="R4089" s="27"/>
      <c r="S4089" s="27"/>
      <c r="T4089" s="27"/>
      <c r="U4089" s="27"/>
      <c r="V4089" s="27"/>
      <c r="W4089" s="27"/>
      <c r="X4089" s="27"/>
      <c r="Y4089" s="26" t="s">
        <v>8328</v>
      </c>
      <c r="Z4089" s="26" t="s">
        <v>8329</v>
      </c>
      <c r="AA4089" s="26" t="s">
        <v>6314</v>
      </c>
      <c r="AB4089" s="26" t="s">
        <v>8328</v>
      </c>
      <c r="AF4089" t="str">
        <f t="shared" si="63"/>
        <v/>
      </c>
    </row>
    <row r="4090" spans="1:32">
      <c r="A4090" s="28"/>
      <c r="B4090" s="28"/>
      <c r="C4090" s="28"/>
      <c r="D4090" s="28"/>
      <c r="E4090" s="28"/>
      <c r="F4090" s="28"/>
      <c r="G4090" s="28"/>
      <c r="H4090" s="28"/>
      <c r="I4090" s="28"/>
      <c r="J4090" s="28"/>
      <c r="K4090" s="28"/>
      <c r="L4090" s="26" t="s">
        <v>6297</v>
      </c>
      <c r="M4090" s="28"/>
      <c r="N4090" s="28"/>
      <c r="O4090" s="28"/>
      <c r="P4090" s="28"/>
      <c r="Q4090" s="28"/>
      <c r="R4090" s="28"/>
      <c r="S4090" s="28"/>
      <c r="T4090" s="28"/>
      <c r="U4090" s="28"/>
      <c r="V4090" s="28"/>
      <c r="W4090" s="28"/>
      <c r="X4090" s="28"/>
      <c r="Y4090" s="26" t="s">
        <v>8330</v>
      </c>
      <c r="Z4090" s="26" t="s">
        <v>8331</v>
      </c>
      <c r="AA4090" s="26" t="s">
        <v>8332</v>
      </c>
      <c r="AB4090" s="26" t="s">
        <v>8330</v>
      </c>
      <c r="AF4090" t="str">
        <f t="shared" si="63"/>
        <v/>
      </c>
    </row>
    <row r="4091" spans="1:32">
      <c r="A4091" s="27"/>
      <c r="B4091" s="27"/>
      <c r="C4091" s="27"/>
      <c r="D4091" s="27"/>
      <c r="E4091" s="27"/>
      <c r="F4091" s="27"/>
      <c r="G4091" s="27"/>
      <c r="H4091" s="27"/>
      <c r="I4091" s="27"/>
      <c r="J4091" s="27"/>
      <c r="K4091" s="27"/>
      <c r="L4091" s="26" t="s">
        <v>6293</v>
      </c>
      <c r="M4091" s="27"/>
      <c r="N4091" s="27"/>
      <c r="O4091" s="27"/>
      <c r="P4091" s="27"/>
      <c r="Q4091" s="27"/>
      <c r="R4091" s="27"/>
      <c r="S4091" s="27"/>
      <c r="T4091" s="27"/>
      <c r="U4091" s="27"/>
      <c r="V4091" s="27"/>
      <c r="W4091" s="27"/>
      <c r="X4091" s="27"/>
      <c r="Y4091" s="26" t="s">
        <v>8333</v>
      </c>
      <c r="Z4091" s="26" t="s">
        <v>8334</v>
      </c>
      <c r="AA4091" s="26" t="s">
        <v>8335</v>
      </c>
      <c r="AB4091" s="26" t="s">
        <v>8333</v>
      </c>
      <c r="AF4091" t="str">
        <f t="shared" si="63"/>
        <v/>
      </c>
    </row>
    <row r="4092" spans="1:32">
      <c r="A4092" s="28"/>
      <c r="B4092" s="28"/>
      <c r="C4092" s="28"/>
      <c r="D4092" s="28"/>
      <c r="E4092" s="28"/>
      <c r="F4092" s="28"/>
      <c r="G4092" s="28"/>
      <c r="H4092" s="28"/>
      <c r="I4092" s="28"/>
      <c r="J4092" s="28"/>
      <c r="K4092" s="28"/>
      <c r="L4092" s="26" t="s">
        <v>8301</v>
      </c>
      <c r="M4092" s="28"/>
      <c r="N4092" s="28"/>
      <c r="O4092" s="28"/>
      <c r="P4092" s="28"/>
      <c r="Q4092" s="28"/>
      <c r="R4092" s="28"/>
      <c r="S4092" s="28"/>
      <c r="T4092" s="28"/>
      <c r="U4092" s="28"/>
      <c r="V4092" s="28"/>
      <c r="W4092" s="28"/>
      <c r="X4092" s="28"/>
      <c r="Y4092" s="26" t="s">
        <v>8336</v>
      </c>
      <c r="Z4092" s="26" t="s">
        <v>8337</v>
      </c>
      <c r="AA4092" s="26" t="s">
        <v>8338</v>
      </c>
      <c r="AB4092" s="26" t="s">
        <v>8336</v>
      </c>
      <c r="AF4092" t="str">
        <f t="shared" si="63"/>
        <v/>
      </c>
    </row>
    <row r="4093" spans="1:32">
      <c r="A4093" s="28"/>
      <c r="B4093" s="28"/>
      <c r="C4093" s="28"/>
      <c r="D4093" s="28"/>
      <c r="E4093" s="28"/>
      <c r="F4093" s="28"/>
      <c r="G4093" s="28"/>
      <c r="H4093" s="28"/>
      <c r="I4093" s="28"/>
      <c r="J4093" s="28"/>
      <c r="K4093" s="28"/>
      <c r="L4093" s="26" t="s">
        <v>717</v>
      </c>
      <c r="M4093" s="28"/>
      <c r="N4093" s="28"/>
      <c r="O4093" s="28"/>
      <c r="P4093" s="28"/>
      <c r="Q4093" s="28"/>
      <c r="R4093" s="28"/>
      <c r="S4093" s="28"/>
      <c r="T4093" s="28"/>
      <c r="U4093" s="28"/>
      <c r="V4093" s="28"/>
      <c r="W4093" s="28"/>
      <c r="X4093" s="28"/>
      <c r="Y4093" s="26" t="s">
        <v>8339</v>
      </c>
      <c r="Z4093" s="26" t="s">
        <v>8340</v>
      </c>
      <c r="AA4093" s="26" t="s">
        <v>8341</v>
      </c>
      <c r="AB4093" s="26" t="s">
        <v>8339</v>
      </c>
      <c r="AF4093" t="str">
        <f t="shared" si="63"/>
        <v/>
      </c>
    </row>
    <row r="4094" spans="1:32">
      <c r="A4094" s="27"/>
      <c r="B4094" s="27"/>
      <c r="C4094" s="27"/>
      <c r="D4094" s="27"/>
      <c r="E4094" s="27"/>
      <c r="F4094" s="27"/>
      <c r="G4094" s="27"/>
      <c r="H4094" s="27"/>
      <c r="I4094" s="26" t="s">
        <v>6197</v>
      </c>
      <c r="J4094" s="27"/>
      <c r="K4094" s="27"/>
      <c r="L4094" s="27"/>
      <c r="M4094" s="27"/>
      <c r="N4094" s="27"/>
      <c r="O4094" s="27"/>
      <c r="P4094" s="27"/>
      <c r="Q4094" s="27"/>
      <c r="R4094" s="27"/>
      <c r="S4094" s="27"/>
      <c r="T4094" s="27"/>
      <c r="U4094" s="27"/>
      <c r="V4094" s="27"/>
      <c r="W4094" s="27"/>
      <c r="X4094" s="27"/>
      <c r="AA4094" s="26" t="s">
        <v>8342</v>
      </c>
      <c r="AF4094" t="str">
        <f t="shared" si="63"/>
        <v/>
      </c>
    </row>
    <row r="4095" spans="1:32">
      <c r="A4095" s="27"/>
      <c r="B4095" s="27"/>
      <c r="C4095" s="27"/>
      <c r="D4095" s="27"/>
      <c r="E4095" s="27"/>
      <c r="F4095" s="27"/>
      <c r="G4095" s="27"/>
      <c r="H4095" s="27"/>
      <c r="I4095" s="27"/>
      <c r="J4095" s="26" t="s">
        <v>6201</v>
      </c>
      <c r="K4095" s="27"/>
      <c r="L4095" s="27"/>
      <c r="M4095" s="27"/>
      <c r="N4095" s="27"/>
      <c r="O4095" s="27"/>
      <c r="P4095" s="27"/>
      <c r="Q4095" s="27"/>
      <c r="R4095" s="27"/>
      <c r="S4095" s="27"/>
      <c r="T4095" s="27"/>
      <c r="U4095" s="27"/>
      <c r="V4095" s="27"/>
      <c r="W4095" s="27"/>
      <c r="X4095" s="27"/>
      <c r="Y4095" s="26" t="s">
        <v>8343</v>
      </c>
      <c r="Z4095" s="26" t="s">
        <v>8344</v>
      </c>
      <c r="AA4095" s="26" t="s">
        <v>8345</v>
      </c>
      <c r="AB4095" s="26" t="s">
        <v>8343</v>
      </c>
      <c r="AF4095" t="str">
        <f t="shared" si="63"/>
        <v/>
      </c>
    </row>
    <row r="4096" spans="1:32" s="28" customFormat="1">
      <c r="A4096" s="27"/>
      <c r="B4096" s="27"/>
      <c r="C4096" s="27"/>
      <c r="D4096" s="27"/>
      <c r="E4096" s="27"/>
      <c r="F4096" s="27"/>
      <c r="G4096" s="27"/>
      <c r="H4096" s="27"/>
      <c r="I4096" s="27"/>
      <c r="J4096" s="27"/>
      <c r="K4096" s="26" t="s">
        <v>6044</v>
      </c>
      <c r="L4096" s="27"/>
      <c r="M4096" s="27"/>
      <c r="N4096" s="27"/>
      <c r="O4096" s="27"/>
      <c r="P4096" s="27"/>
      <c r="Q4096" s="27"/>
      <c r="R4096" s="27"/>
      <c r="S4096" s="27"/>
      <c r="T4096" s="27"/>
      <c r="U4096" s="27"/>
      <c r="V4096" s="27"/>
      <c r="W4096" s="27"/>
      <c r="X4096" s="27"/>
      <c r="AA4096" s="26" t="s">
        <v>6274</v>
      </c>
      <c r="AF4096" t="str">
        <f t="shared" si="63"/>
        <v/>
      </c>
    </row>
    <row r="4097" spans="1:33">
      <c r="A4097" s="27"/>
      <c r="B4097" s="27"/>
      <c r="C4097" s="27"/>
      <c r="D4097" s="27"/>
      <c r="E4097" s="27"/>
      <c r="F4097" s="27"/>
      <c r="G4097" s="27"/>
      <c r="H4097" s="27"/>
      <c r="I4097" s="27"/>
      <c r="J4097" s="27"/>
      <c r="K4097" s="27"/>
      <c r="L4097" s="26" t="s">
        <v>6045</v>
      </c>
      <c r="M4097" s="27"/>
      <c r="N4097" s="27"/>
      <c r="O4097" s="27"/>
      <c r="P4097" s="27"/>
      <c r="Q4097" s="27"/>
      <c r="R4097" s="27"/>
      <c r="S4097" s="27"/>
      <c r="T4097" s="27"/>
      <c r="U4097" s="27"/>
      <c r="V4097" s="27"/>
      <c r="W4097" s="27"/>
      <c r="X4097" s="27"/>
      <c r="Y4097" s="26" t="s">
        <v>8346</v>
      </c>
      <c r="Z4097" s="26" t="s">
        <v>8347</v>
      </c>
      <c r="AA4097" s="26" t="s">
        <v>8348</v>
      </c>
      <c r="AB4097" s="26" t="s">
        <v>8346</v>
      </c>
      <c r="AF4097" t="str">
        <f t="shared" si="63"/>
        <v/>
      </c>
    </row>
    <row r="4098" spans="1:33" s="28" customFormat="1">
      <c r="L4098" s="26" t="s">
        <v>6080</v>
      </c>
      <c r="AA4098" s="26" t="s">
        <v>8321</v>
      </c>
      <c r="AF4098" t="str">
        <f t="shared" si="63"/>
        <v/>
      </c>
    </row>
    <row r="4099" spans="1:33">
      <c r="M4099" s="26" t="s">
        <v>8349</v>
      </c>
      <c r="Y4099" s="26" t="s">
        <v>8350</v>
      </c>
      <c r="Z4099" s="26" t="s">
        <v>8351</v>
      </c>
      <c r="AA4099" s="26" t="s">
        <v>8352</v>
      </c>
      <c r="AB4099" s="26" t="s">
        <v>8350</v>
      </c>
      <c r="AF4099" t="str">
        <f t="shared" ref="AF4099:AF4162" si="64">IFERROR(VLOOKUP(AE4099, $Z$2:$AA$4500,2,0),"")</f>
        <v/>
      </c>
    </row>
    <row r="4100" spans="1:33" s="28" customFormat="1">
      <c r="A4100"/>
      <c r="B4100"/>
      <c r="C4100"/>
      <c r="D4100"/>
      <c r="E4100"/>
      <c r="F4100"/>
      <c r="G4100"/>
      <c r="H4100"/>
      <c r="I4100"/>
      <c r="J4100"/>
      <c r="K4100"/>
      <c r="L4100"/>
      <c r="M4100" s="26" t="s">
        <v>8353</v>
      </c>
      <c r="N4100"/>
      <c r="O4100"/>
      <c r="P4100"/>
      <c r="Q4100"/>
      <c r="R4100"/>
      <c r="S4100"/>
      <c r="T4100"/>
      <c r="U4100"/>
      <c r="V4100"/>
      <c r="W4100"/>
      <c r="X4100"/>
      <c r="Y4100" s="26" t="s">
        <v>8354</v>
      </c>
      <c r="Z4100" s="26" t="s">
        <v>8355</v>
      </c>
      <c r="AA4100" s="26" t="s">
        <v>267</v>
      </c>
      <c r="AB4100" s="26" t="s">
        <v>8354</v>
      </c>
      <c r="AF4100" t="str">
        <f t="shared" si="64"/>
        <v/>
      </c>
    </row>
    <row r="4101" spans="1:33">
      <c r="A4101" s="27"/>
      <c r="B4101" s="27"/>
      <c r="C4101" s="27"/>
      <c r="D4101" s="27"/>
      <c r="E4101" s="27"/>
      <c r="F4101" s="27"/>
      <c r="G4101" s="27"/>
      <c r="H4101" s="27"/>
      <c r="I4101" s="27"/>
      <c r="J4101" s="27"/>
      <c r="K4101" s="27"/>
      <c r="L4101" s="26" t="s">
        <v>6076</v>
      </c>
      <c r="M4101" s="27"/>
      <c r="N4101" s="27"/>
      <c r="O4101" s="27"/>
      <c r="P4101" s="27"/>
      <c r="Q4101" s="27"/>
      <c r="R4101" s="27"/>
      <c r="S4101" s="27"/>
      <c r="T4101" s="27"/>
      <c r="U4101" s="27"/>
      <c r="V4101" s="27"/>
      <c r="W4101" s="27"/>
      <c r="X4101" s="27"/>
      <c r="Y4101" s="26" t="s">
        <v>8356</v>
      </c>
      <c r="Z4101" s="26" t="s">
        <v>8357</v>
      </c>
      <c r="AA4101" s="26" t="s">
        <v>8358</v>
      </c>
      <c r="AB4101" s="26" t="s">
        <v>8356</v>
      </c>
      <c r="AF4101" t="str">
        <f t="shared" si="64"/>
        <v/>
      </c>
    </row>
    <row r="4102" spans="1:33" s="28" customFormat="1">
      <c r="A4102" s="27"/>
      <c r="B4102" s="27"/>
      <c r="C4102" s="27"/>
      <c r="D4102" s="27"/>
      <c r="E4102" s="27"/>
      <c r="F4102" s="27"/>
      <c r="G4102" s="27"/>
      <c r="H4102" s="27"/>
      <c r="I4102" s="27"/>
      <c r="J4102" s="27"/>
      <c r="K4102" s="27"/>
      <c r="L4102" s="26" t="s">
        <v>6081</v>
      </c>
      <c r="M4102" s="27"/>
      <c r="N4102" s="27"/>
      <c r="O4102" s="27"/>
      <c r="P4102" s="27"/>
      <c r="Q4102" s="27"/>
      <c r="R4102" s="27"/>
      <c r="S4102" s="27"/>
      <c r="T4102" s="27"/>
      <c r="U4102" s="27"/>
      <c r="V4102" s="27"/>
      <c r="W4102" s="27"/>
      <c r="X4102" s="27"/>
      <c r="Y4102" s="26" t="s">
        <v>8359</v>
      </c>
      <c r="Z4102" s="26" t="s">
        <v>8360</v>
      </c>
      <c r="AA4102" s="26" t="s">
        <v>6310</v>
      </c>
      <c r="AB4102" s="26" t="s">
        <v>8359</v>
      </c>
      <c r="AF4102" t="str">
        <f t="shared" si="64"/>
        <v/>
      </c>
    </row>
    <row r="4103" spans="1:33" s="28" customFormat="1">
      <c r="M4103" s="26" t="s">
        <v>6082</v>
      </c>
      <c r="Y4103" s="26" t="s">
        <v>8361</v>
      </c>
      <c r="Z4103" s="26" t="s">
        <v>8362</v>
      </c>
      <c r="AA4103" s="26" t="s">
        <v>6306</v>
      </c>
      <c r="AB4103" s="26" t="s">
        <v>8361</v>
      </c>
      <c r="AF4103" t="str">
        <f t="shared" si="64"/>
        <v/>
      </c>
    </row>
    <row r="4104" spans="1:33">
      <c r="A4104" s="28"/>
      <c r="B4104" s="28"/>
      <c r="C4104" s="28"/>
      <c r="D4104" s="28"/>
      <c r="E4104" s="28"/>
      <c r="F4104" s="28"/>
      <c r="G4104" s="28"/>
      <c r="H4104" s="28"/>
      <c r="I4104" s="28"/>
      <c r="J4104" s="28"/>
      <c r="K4104" s="28"/>
      <c r="L4104" s="28"/>
      <c r="M4104" s="26" t="s">
        <v>5668</v>
      </c>
      <c r="N4104" s="28"/>
      <c r="O4104" s="28"/>
      <c r="P4104" s="28"/>
      <c r="Q4104" s="28"/>
      <c r="R4104" s="28"/>
      <c r="S4104" s="28"/>
      <c r="T4104" s="28"/>
      <c r="U4104" s="28"/>
      <c r="V4104" s="28"/>
      <c r="W4104" s="28"/>
      <c r="X4104" s="28"/>
      <c r="AC4104" s="26" t="s">
        <v>8363</v>
      </c>
      <c r="AD4104" s="26" t="s">
        <v>8364</v>
      </c>
      <c r="AE4104" s="26" t="s">
        <v>8357</v>
      </c>
      <c r="AF4104" t="str">
        <f t="shared" si="64"/>
        <v>728A5M</v>
      </c>
      <c r="AG4104" s="26" t="s">
        <v>8365</v>
      </c>
    </row>
    <row r="4105" spans="1:33">
      <c r="A4105" s="27"/>
      <c r="B4105" s="27"/>
      <c r="C4105" s="27"/>
      <c r="D4105" s="27"/>
      <c r="E4105" s="27"/>
      <c r="F4105" s="27"/>
      <c r="G4105" s="27"/>
      <c r="H4105" s="27"/>
      <c r="I4105" s="27"/>
      <c r="J4105" s="27"/>
      <c r="K4105" s="26" t="s">
        <v>5850</v>
      </c>
      <c r="L4105" s="27"/>
      <c r="M4105" s="27"/>
      <c r="N4105" s="27"/>
      <c r="O4105" s="27"/>
      <c r="P4105" s="27"/>
      <c r="Q4105" s="27"/>
      <c r="R4105" s="27"/>
      <c r="S4105" s="27"/>
      <c r="T4105" s="27"/>
      <c r="U4105" s="27"/>
      <c r="V4105" s="27"/>
      <c r="W4105" s="27"/>
      <c r="X4105" s="27"/>
      <c r="AF4105" t="str">
        <f t="shared" si="64"/>
        <v/>
      </c>
    </row>
    <row r="4106" spans="1:33">
      <c r="A4106" s="27"/>
      <c r="B4106" s="27"/>
      <c r="C4106" s="27"/>
      <c r="D4106" s="27"/>
      <c r="E4106" s="27"/>
      <c r="F4106" s="27"/>
      <c r="G4106" s="27"/>
      <c r="H4106" s="27"/>
      <c r="I4106" s="27"/>
      <c r="J4106" s="27"/>
      <c r="K4106" s="27"/>
      <c r="L4106" s="26" t="s">
        <v>5865</v>
      </c>
      <c r="M4106" s="27"/>
      <c r="N4106" s="27"/>
      <c r="O4106" s="27"/>
      <c r="P4106" s="27"/>
      <c r="Q4106" s="27"/>
      <c r="R4106" s="27"/>
      <c r="S4106" s="27"/>
      <c r="T4106" s="27"/>
      <c r="U4106" s="27"/>
      <c r="V4106" s="27"/>
      <c r="W4106" s="27"/>
      <c r="X4106" s="27"/>
      <c r="AC4106" s="26" t="s">
        <v>8366</v>
      </c>
      <c r="AD4106" s="26" t="s">
        <v>8367</v>
      </c>
      <c r="AE4106" s="26" t="s">
        <v>8334</v>
      </c>
      <c r="AF4106" t="str">
        <f t="shared" si="64"/>
        <v>727DZT</v>
      </c>
      <c r="AG4106" s="26" t="s">
        <v>8368</v>
      </c>
    </row>
    <row r="4107" spans="1:33">
      <c r="A4107" s="27"/>
      <c r="B4107" s="27"/>
      <c r="C4107" s="27"/>
      <c r="D4107" s="27"/>
      <c r="E4107" s="27"/>
      <c r="F4107" s="27"/>
      <c r="G4107" s="27"/>
      <c r="H4107" s="27"/>
      <c r="I4107" s="27"/>
      <c r="J4107" s="27"/>
      <c r="K4107" s="27"/>
      <c r="L4107" s="26" t="s">
        <v>6081</v>
      </c>
      <c r="M4107" s="27"/>
      <c r="N4107" s="27"/>
      <c r="O4107" s="27"/>
      <c r="P4107" s="27"/>
      <c r="Q4107" s="27"/>
      <c r="R4107" s="27"/>
      <c r="S4107" s="27"/>
      <c r="T4107" s="27"/>
      <c r="U4107" s="27"/>
      <c r="V4107" s="27"/>
      <c r="W4107" s="27"/>
      <c r="X4107" s="27"/>
      <c r="AF4107" t="str">
        <f t="shared" si="64"/>
        <v/>
      </c>
    </row>
    <row r="4108" spans="1:33">
      <c r="A4108" s="28"/>
      <c r="B4108" s="28"/>
      <c r="C4108" s="28"/>
      <c r="D4108" s="28"/>
      <c r="E4108" s="28"/>
      <c r="F4108" s="28"/>
      <c r="G4108" s="28"/>
      <c r="H4108" s="28"/>
      <c r="I4108" s="28"/>
      <c r="J4108" s="28"/>
      <c r="K4108" s="28"/>
      <c r="L4108" s="26" t="s">
        <v>6080</v>
      </c>
      <c r="M4108" s="28"/>
      <c r="N4108" s="28"/>
      <c r="O4108" s="28"/>
      <c r="P4108" s="28"/>
      <c r="Q4108" s="28"/>
      <c r="R4108" s="28"/>
      <c r="S4108" s="28"/>
      <c r="T4108" s="28"/>
      <c r="U4108" s="28"/>
      <c r="V4108" s="28"/>
      <c r="W4108" s="28"/>
      <c r="X4108" s="28"/>
      <c r="AC4108" s="26" t="s">
        <v>8369</v>
      </c>
      <c r="AD4108" s="26" t="s">
        <v>8370</v>
      </c>
      <c r="AE4108" s="26" t="s">
        <v>8323</v>
      </c>
      <c r="AF4108" t="str">
        <f t="shared" si="64"/>
        <v>6X4MWC</v>
      </c>
      <c r="AG4108" s="26" t="s">
        <v>8371</v>
      </c>
    </row>
    <row r="4109" spans="1:33">
      <c r="A4109" s="27"/>
      <c r="B4109" s="27"/>
      <c r="C4109" s="27"/>
      <c r="D4109" s="27"/>
      <c r="E4109" s="27"/>
      <c r="F4109" s="27"/>
      <c r="G4109" s="27"/>
      <c r="H4109" s="27"/>
      <c r="I4109" s="27"/>
      <c r="J4109" s="27"/>
      <c r="K4109" s="27"/>
      <c r="L4109" s="26" t="s">
        <v>6076</v>
      </c>
      <c r="M4109" s="27"/>
      <c r="N4109" s="27"/>
      <c r="O4109" s="27"/>
      <c r="P4109" s="27"/>
      <c r="Q4109" s="27"/>
      <c r="R4109" s="27"/>
      <c r="S4109" s="27"/>
      <c r="T4109" s="27"/>
      <c r="U4109" s="27"/>
      <c r="V4109" s="27"/>
      <c r="W4109" s="27"/>
      <c r="X4109" s="27"/>
      <c r="AF4109" t="str">
        <f t="shared" si="64"/>
        <v/>
      </c>
    </row>
    <row r="4110" spans="1:33">
      <c r="A4110" s="27"/>
      <c r="B4110" s="27"/>
      <c r="C4110" s="27"/>
      <c r="D4110" s="27"/>
      <c r="E4110" s="27"/>
      <c r="F4110" s="27"/>
      <c r="G4110" s="27"/>
      <c r="H4110" s="27"/>
      <c r="I4110" s="27"/>
      <c r="J4110" s="26" t="s">
        <v>6205</v>
      </c>
      <c r="K4110" s="27"/>
      <c r="L4110" s="27"/>
      <c r="M4110" s="27"/>
      <c r="N4110" s="27"/>
      <c r="O4110" s="27"/>
      <c r="P4110" s="27"/>
      <c r="Q4110" s="27"/>
      <c r="R4110" s="27"/>
      <c r="S4110" s="27"/>
      <c r="T4110" s="27"/>
      <c r="U4110" s="27"/>
      <c r="V4110" s="27"/>
      <c r="W4110" s="27"/>
      <c r="X4110" s="27"/>
      <c r="AC4110" s="26" t="s">
        <v>8372</v>
      </c>
      <c r="AD4110" s="26" t="s">
        <v>8373</v>
      </c>
      <c r="AE4110" s="26" t="s">
        <v>8326</v>
      </c>
      <c r="AF4110" t="str">
        <f t="shared" si="64"/>
        <v>6X4MZT</v>
      </c>
      <c r="AG4110" s="26" t="s">
        <v>8374</v>
      </c>
    </row>
    <row r="4111" spans="1:33">
      <c r="A4111" s="27"/>
      <c r="B4111" s="27"/>
      <c r="C4111" s="27"/>
      <c r="D4111" s="27"/>
      <c r="E4111" s="27"/>
      <c r="F4111" s="27"/>
      <c r="G4111" s="27"/>
      <c r="H4111" s="27"/>
      <c r="I4111" s="27"/>
      <c r="J4111" s="27"/>
      <c r="K4111" s="26" t="s">
        <v>5850</v>
      </c>
      <c r="L4111" s="27"/>
      <c r="M4111" s="27"/>
      <c r="N4111" s="27"/>
      <c r="O4111" s="27"/>
      <c r="P4111" s="27"/>
      <c r="Q4111" s="27"/>
      <c r="R4111" s="27"/>
      <c r="S4111" s="27"/>
      <c r="T4111" s="27"/>
      <c r="U4111" s="27"/>
      <c r="V4111" s="27"/>
      <c r="W4111" s="27"/>
      <c r="X4111" s="27"/>
      <c r="AF4111" t="str">
        <f t="shared" si="64"/>
        <v/>
      </c>
    </row>
    <row r="4112" spans="1:33">
      <c r="A4112" s="27"/>
      <c r="B4112" s="27"/>
      <c r="C4112" s="27"/>
      <c r="D4112" s="27"/>
      <c r="E4112" s="27"/>
      <c r="F4112" s="27"/>
      <c r="G4112" s="27"/>
      <c r="H4112" s="27"/>
      <c r="I4112" s="27"/>
      <c r="J4112" s="27"/>
      <c r="K4112" s="26" t="s">
        <v>6044</v>
      </c>
      <c r="L4112" s="27"/>
      <c r="M4112" s="27"/>
      <c r="N4112" s="27"/>
      <c r="O4112" s="27"/>
      <c r="P4112" s="27"/>
      <c r="Q4112" s="27"/>
      <c r="R4112" s="27"/>
      <c r="S4112" s="27"/>
      <c r="T4112" s="27"/>
      <c r="U4112" s="27"/>
      <c r="V4112" s="27"/>
      <c r="W4112" s="27"/>
      <c r="X4112" s="27"/>
      <c r="AC4112" s="26" t="s">
        <v>8375</v>
      </c>
      <c r="AD4112" s="26" t="s">
        <v>8376</v>
      </c>
      <c r="AE4112" s="26" t="s">
        <v>8337</v>
      </c>
      <c r="AF4112" t="str">
        <f t="shared" si="64"/>
        <v>72DMGS</v>
      </c>
      <c r="AG4112" s="26" t="s">
        <v>8377</v>
      </c>
    </row>
    <row r="4113" spans="1:33">
      <c r="A4113" s="27"/>
      <c r="B4113" s="27"/>
      <c r="C4113" s="27"/>
      <c r="D4113" s="27"/>
      <c r="E4113" s="27"/>
      <c r="F4113" s="27"/>
      <c r="G4113" s="27"/>
      <c r="H4113" s="27"/>
      <c r="I4113" s="27"/>
      <c r="J4113" s="26" t="s">
        <v>5846</v>
      </c>
      <c r="K4113" s="27"/>
      <c r="L4113" s="27"/>
      <c r="M4113" s="27"/>
      <c r="N4113" s="27"/>
      <c r="O4113" s="27"/>
      <c r="P4113" s="27"/>
      <c r="Q4113" s="27"/>
      <c r="R4113" s="27"/>
      <c r="S4113" s="27"/>
      <c r="T4113" s="27"/>
      <c r="U4113" s="27"/>
      <c r="V4113" s="27"/>
      <c r="W4113" s="27"/>
      <c r="X4113" s="27"/>
      <c r="AF4113" t="str">
        <f t="shared" si="64"/>
        <v/>
      </c>
    </row>
    <row r="4114" spans="1:33">
      <c r="A4114" s="27"/>
      <c r="B4114" s="27"/>
      <c r="C4114" s="27"/>
      <c r="D4114" s="27"/>
      <c r="E4114" s="27"/>
      <c r="F4114" s="27"/>
      <c r="G4114" s="27"/>
      <c r="H4114" s="27"/>
      <c r="I4114" s="27"/>
      <c r="J4114" s="27"/>
      <c r="K4114" s="26" t="s">
        <v>5869</v>
      </c>
      <c r="L4114" s="27"/>
      <c r="M4114" s="27"/>
      <c r="N4114" s="27"/>
      <c r="O4114" s="27"/>
      <c r="P4114" s="27"/>
      <c r="Q4114" s="27"/>
      <c r="R4114" s="27"/>
      <c r="S4114" s="27"/>
      <c r="T4114" s="27"/>
      <c r="U4114" s="27"/>
      <c r="V4114" s="27"/>
      <c r="W4114" s="27"/>
      <c r="X4114" s="27"/>
      <c r="AC4114" s="26" t="s">
        <v>8378</v>
      </c>
      <c r="AD4114" s="26" t="s">
        <v>8379</v>
      </c>
      <c r="AE4114" s="26" t="s">
        <v>8360</v>
      </c>
      <c r="AF4114" t="str">
        <f t="shared" si="64"/>
        <v>7DMX39</v>
      </c>
      <c r="AG4114" s="26" t="s">
        <v>8380</v>
      </c>
    </row>
    <row r="4115" spans="1:33">
      <c r="A4115" s="27"/>
      <c r="B4115" s="27"/>
      <c r="C4115" s="27"/>
      <c r="D4115" s="27"/>
      <c r="E4115" s="27"/>
      <c r="F4115" s="27"/>
      <c r="G4115" s="27"/>
      <c r="H4115" s="27"/>
      <c r="I4115" s="27"/>
      <c r="J4115" s="27"/>
      <c r="K4115" s="27"/>
      <c r="L4115" s="26" t="s">
        <v>6076</v>
      </c>
      <c r="M4115" s="27"/>
      <c r="N4115" s="27"/>
      <c r="O4115" s="27"/>
      <c r="P4115" s="27"/>
      <c r="Q4115" s="27"/>
      <c r="R4115" s="27"/>
      <c r="S4115" s="27"/>
      <c r="T4115" s="27"/>
      <c r="U4115" s="27"/>
      <c r="V4115" s="27"/>
      <c r="W4115" s="27"/>
      <c r="X4115" s="27"/>
      <c r="AF4115" t="str">
        <f t="shared" si="64"/>
        <v/>
      </c>
    </row>
    <row r="4116" spans="1:33">
      <c r="A4116" s="28"/>
      <c r="B4116" s="28"/>
      <c r="C4116" s="28"/>
      <c r="D4116" s="28"/>
      <c r="E4116" s="28"/>
      <c r="F4116" s="28"/>
      <c r="G4116" s="28"/>
      <c r="H4116" s="28"/>
      <c r="I4116" s="28"/>
      <c r="J4116" s="28"/>
      <c r="K4116" s="28"/>
      <c r="L4116" s="26" t="s">
        <v>6080</v>
      </c>
      <c r="M4116" s="28"/>
      <c r="N4116" s="28"/>
      <c r="O4116" s="28"/>
      <c r="P4116" s="28"/>
      <c r="Q4116" s="28"/>
      <c r="R4116" s="28"/>
      <c r="S4116" s="28"/>
      <c r="T4116" s="28"/>
      <c r="U4116" s="28"/>
      <c r="V4116" s="28"/>
      <c r="W4116" s="28"/>
      <c r="X4116" s="28"/>
      <c r="AC4116" s="26" t="s">
        <v>8381</v>
      </c>
      <c r="AD4116" s="26" t="s">
        <v>8382</v>
      </c>
      <c r="AE4116" s="26" t="s">
        <v>8331</v>
      </c>
      <c r="AF4116" t="str">
        <f t="shared" si="64"/>
        <v>6UNU7E</v>
      </c>
      <c r="AG4116" s="26" t="s">
        <v>8383</v>
      </c>
    </row>
    <row r="4117" spans="1:33">
      <c r="A4117" s="27"/>
      <c r="B4117" s="27"/>
      <c r="C4117" s="27"/>
      <c r="D4117" s="27"/>
      <c r="E4117" s="27"/>
      <c r="F4117" s="27"/>
      <c r="G4117" s="27"/>
      <c r="H4117" s="27"/>
      <c r="I4117" s="27"/>
      <c r="J4117" s="27"/>
      <c r="K4117" s="27"/>
      <c r="L4117" s="26" t="s">
        <v>5873</v>
      </c>
      <c r="M4117" s="27"/>
      <c r="N4117" s="27"/>
      <c r="O4117" s="27"/>
      <c r="P4117" s="27"/>
      <c r="Q4117" s="27"/>
      <c r="R4117" s="27"/>
      <c r="S4117" s="27"/>
      <c r="T4117" s="27"/>
      <c r="U4117" s="27"/>
      <c r="V4117" s="27"/>
      <c r="W4117" s="27"/>
      <c r="X4117" s="27"/>
      <c r="AF4117" t="str">
        <f t="shared" si="64"/>
        <v/>
      </c>
    </row>
    <row r="4118" spans="1:33">
      <c r="A4118" s="27"/>
      <c r="B4118" s="27"/>
      <c r="C4118" s="27"/>
      <c r="D4118" s="27"/>
      <c r="E4118" s="27"/>
      <c r="F4118" s="27"/>
      <c r="G4118" s="27"/>
      <c r="H4118" s="27"/>
      <c r="I4118" s="27"/>
      <c r="J4118" s="27"/>
      <c r="K4118" s="27"/>
      <c r="L4118" s="26" t="s">
        <v>6081</v>
      </c>
      <c r="M4118" s="27"/>
      <c r="N4118" s="27"/>
      <c r="O4118" s="27"/>
      <c r="P4118" s="27"/>
      <c r="Q4118" s="27"/>
      <c r="R4118" s="27"/>
      <c r="S4118" s="27"/>
      <c r="T4118" s="27"/>
      <c r="U4118" s="27"/>
      <c r="V4118" s="27"/>
      <c r="W4118" s="27"/>
      <c r="X4118" s="27"/>
      <c r="AC4118" s="26" t="s">
        <v>8384</v>
      </c>
      <c r="AD4118" s="26" t="s">
        <v>8385</v>
      </c>
      <c r="AE4118" s="26" t="s">
        <v>8295</v>
      </c>
      <c r="AF4118" t="str">
        <f t="shared" si="64"/>
        <v>7XYX7X</v>
      </c>
      <c r="AG4118" s="26" t="s">
        <v>8386</v>
      </c>
    </row>
    <row r="4119" spans="1:33">
      <c r="A4119" s="27"/>
      <c r="B4119" s="27"/>
      <c r="C4119" s="27"/>
      <c r="D4119" s="27"/>
      <c r="E4119" s="27"/>
      <c r="F4119" s="27"/>
      <c r="G4119" s="27"/>
      <c r="H4119" s="27"/>
      <c r="I4119" s="27"/>
      <c r="J4119" s="27"/>
      <c r="K4119" s="26" t="s">
        <v>5850</v>
      </c>
      <c r="L4119" s="27"/>
      <c r="M4119" s="27"/>
      <c r="N4119" s="27"/>
      <c r="O4119" s="27"/>
      <c r="P4119" s="27"/>
      <c r="Q4119" s="27"/>
      <c r="R4119" s="27"/>
      <c r="S4119" s="27"/>
      <c r="T4119" s="27"/>
      <c r="U4119" s="27"/>
      <c r="V4119" s="27"/>
      <c r="W4119" s="27"/>
      <c r="X4119" s="27"/>
      <c r="AF4119" t="str">
        <f t="shared" si="64"/>
        <v/>
      </c>
    </row>
    <row r="4120" spans="1:33">
      <c r="A4120" s="27"/>
      <c r="B4120" s="27"/>
      <c r="C4120" s="27"/>
      <c r="D4120" s="27"/>
      <c r="E4120" s="27"/>
      <c r="F4120" s="27"/>
      <c r="G4120" s="27"/>
      <c r="H4120" s="27"/>
      <c r="I4120" s="27"/>
      <c r="J4120" s="26" t="s">
        <v>6043</v>
      </c>
      <c r="K4120" s="27"/>
      <c r="L4120" s="27"/>
      <c r="M4120" s="27"/>
      <c r="N4120" s="27"/>
      <c r="O4120" s="27"/>
      <c r="P4120" s="27"/>
      <c r="Q4120" s="27"/>
      <c r="R4120" s="27"/>
      <c r="S4120" s="27"/>
      <c r="T4120" s="27"/>
      <c r="U4120" s="27"/>
      <c r="V4120" s="27"/>
      <c r="W4120" s="27"/>
      <c r="X4120" s="27"/>
      <c r="AC4120" s="26" t="s">
        <v>8387</v>
      </c>
      <c r="AD4120" s="26" t="s">
        <v>8388</v>
      </c>
      <c r="AE4120" s="26" t="s">
        <v>8313</v>
      </c>
      <c r="AF4120" t="str">
        <f t="shared" si="64"/>
        <v>6X4N39</v>
      </c>
      <c r="AG4120" s="26" t="s">
        <v>8389</v>
      </c>
    </row>
    <row r="4121" spans="1:33">
      <c r="A4121" s="27"/>
      <c r="B4121" s="27"/>
      <c r="C4121" s="27"/>
      <c r="D4121" s="27"/>
      <c r="E4121" s="27"/>
      <c r="F4121" s="27"/>
      <c r="G4121" s="27"/>
      <c r="H4121" s="27"/>
      <c r="I4121" s="27"/>
      <c r="J4121" s="27"/>
      <c r="K4121" s="26" t="s">
        <v>5850</v>
      </c>
      <c r="L4121" s="27"/>
      <c r="M4121" s="27"/>
      <c r="N4121" s="27"/>
      <c r="O4121" s="27"/>
      <c r="P4121" s="27"/>
      <c r="Q4121" s="27"/>
      <c r="R4121" s="27"/>
      <c r="S4121" s="27"/>
      <c r="T4121" s="27"/>
      <c r="U4121" s="27"/>
      <c r="V4121" s="27"/>
      <c r="W4121" s="27"/>
      <c r="X4121" s="27"/>
      <c r="AF4121" t="str">
        <f t="shared" si="64"/>
        <v/>
      </c>
    </row>
    <row r="4122" spans="1:33">
      <c r="A4122" s="27"/>
      <c r="B4122" s="27"/>
      <c r="C4122" s="27"/>
      <c r="D4122" s="27"/>
      <c r="E4122" s="27"/>
      <c r="F4122" s="27"/>
      <c r="G4122" s="27"/>
      <c r="H4122" s="27"/>
      <c r="I4122" s="27"/>
      <c r="J4122" s="27"/>
      <c r="K4122" s="26" t="s">
        <v>6044</v>
      </c>
      <c r="L4122" s="27"/>
      <c r="M4122" s="27"/>
      <c r="N4122" s="27"/>
      <c r="O4122" s="27"/>
      <c r="P4122" s="27"/>
      <c r="Q4122" s="27"/>
      <c r="R4122" s="27"/>
      <c r="S4122" s="27"/>
      <c r="T4122" s="27"/>
      <c r="U4122" s="27"/>
      <c r="V4122" s="27"/>
      <c r="W4122" s="27"/>
      <c r="X4122" s="27"/>
      <c r="AC4122" s="26" t="s">
        <v>8390</v>
      </c>
      <c r="AD4122" s="26" t="s">
        <v>8391</v>
      </c>
      <c r="AE4122" s="26" t="s">
        <v>8292</v>
      </c>
      <c r="AF4122" t="str">
        <f t="shared" si="64"/>
        <v>8W3DT4</v>
      </c>
      <c r="AG4122" s="26" t="s">
        <v>8392</v>
      </c>
    </row>
    <row r="4123" spans="1:33">
      <c r="A4123" s="27"/>
      <c r="B4123" s="27"/>
      <c r="C4123" s="27"/>
      <c r="D4123" s="27"/>
      <c r="E4123" s="27"/>
      <c r="F4123" s="27"/>
      <c r="G4123" s="27"/>
      <c r="H4123" s="27"/>
      <c r="I4123" s="27"/>
      <c r="J4123" s="26" t="s">
        <v>6075</v>
      </c>
      <c r="K4123" s="27"/>
      <c r="L4123" s="27"/>
      <c r="M4123" s="27"/>
      <c r="N4123" s="27"/>
      <c r="O4123" s="27"/>
      <c r="P4123" s="27"/>
      <c r="Q4123" s="27"/>
      <c r="R4123" s="27"/>
      <c r="S4123" s="27"/>
      <c r="T4123" s="27"/>
      <c r="U4123" s="27"/>
      <c r="V4123" s="27"/>
      <c r="W4123" s="27"/>
      <c r="X4123" s="27"/>
      <c r="Y4123" s="26" t="s">
        <v>8393</v>
      </c>
      <c r="Z4123" s="26" t="s">
        <v>8394</v>
      </c>
      <c r="AA4123" s="26" t="s">
        <v>8395</v>
      </c>
      <c r="AB4123" s="26" t="s">
        <v>8393</v>
      </c>
      <c r="AF4123" t="str">
        <f t="shared" si="64"/>
        <v/>
      </c>
    </row>
    <row r="4124" spans="1:33" s="27" customFormat="1">
      <c r="K4124" s="26" t="s">
        <v>5850</v>
      </c>
      <c r="Y4124" s="26" t="s">
        <v>6193</v>
      </c>
      <c r="Z4124" s="26" t="s">
        <v>6194</v>
      </c>
      <c r="AA4124" s="26" t="s">
        <v>447</v>
      </c>
      <c r="AB4124" s="26" t="s">
        <v>6193</v>
      </c>
      <c r="AF4124" t="str">
        <f t="shared" si="64"/>
        <v/>
      </c>
    </row>
    <row r="4125" spans="1:33" s="28" customFormat="1">
      <c r="A4125" s="27"/>
      <c r="B4125" s="27"/>
      <c r="C4125" s="27"/>
      <c r="D4125" s="27"/>
      <c r="E4125" s="27"/>
      <c r="F4125" s="27"/>
      <c r="G4125" s="27"/>
      <c r="H4125" s="27"/>
      <c r="I4125" s="27"/>
      <c r="J4125" s="27"/>
      <c r="K4125" s="26" t="s">
        <v>5869</v>
      </c>
      <c r="L4125" s="27"/>
      <c r="M4125" s="27"/>
      <c r="N4125" s="27"/>
      <c r="O4125" s="27"/>
      <c r="P4125" s="27"/>
      <c r="Q4125" s="27"/>
      <c r="R4125" s="27"/>
      <c r="S4125" s="27"/>
      <c r="T4125" s="27"/>
      <c r="U4125" s="27"/>
      <c r="V4125" s="27"/>
      <c r="W4125" s="27"/>
      <c r="X4125" s="27"/>
      <c r="Y4125" s="26" t="s">
        <v>8396</v>
      </c>
      <c r="Z4125" s="26" t="s">
        <v>8397</v>
      </c>
      <c r="AA4125" s="26" t="s">
        <v>6196</v>
      </c>
      <c r="AB4125" s="26" t="s">
        <v>8396</v>
      </c>
      <c r="AF4125" t="str">
        <f t="shared" si="64"/>
        <v/>
      </c>
    </row>
    <row r="4126" spans="1:33" s="27" customFormat="1">
      <c r="J4126" s="26" t="s">
        <v>6209</v>
      </c>
      <c r="Y4126" s="26" t="s">
        <v>6282</v>
      </c>
      <c r="Z4126" s="26" t="s">
        <v>6283</v>
      </c>
      <c r="AA4126" s="26" t="s">
        <v>6284</v>
      </c>
      <c r="AB4126" s="26" t="s">
        <v>6282</v>
      </c>
      <c r="AF4126" t="str">
        <f t="shared" si="64"/>
        <v/>
      </c>
    </row>
    <row r="4127" spans="1:33" s="27" customFormat="1">
      <c r="K4127" s="26" t="s">
        <v>5850</v>
      </c>
      <c r="Y4127" s="26" t="s">
        <v>6286</v>
      </c>
      <c r="Z4127" s="26" t="s">
        <v>6287</v>
      </c>
      <c r="AA4127" s="26" t="s">
        <v>6288</v>
      </c>
      <c r="AB4127" s="26" t="s">
        <v>6286</v>
      </c>
      <c r="AF4127" t="str">
        <f t="shared" si="64"/>
        <v/>
      </c>
    </row>
    <row r="4128" spans="1:33" s="27" customFormat="1">
      <c r="K4128" s="26" t="s">
        <v>5869</v>
      </c>
      <c r="Y4128" s="26" t="s">
        <v>6300</v>
      </c>
      <c r="Z4128" s="26" t="s">
        <v>6301</v>
      </c>
      <c r="AA4128" s="26" t="s">
        <v>6302</v>
      </c>
      <c r="AB4128" s="26" t="s">
        <v>6300</v>
      </c>
      <c r="AF4128" t="str">
        <f t="shared" si="64"/>
        <v/>
      </c>
    </row>
    <row r="4129" spans="1:32">
      <c r="A4129" s="27"/>
      <c r="B4129" s="27"/>
      <c r="C4129" s="27"/>
      <c r="D4129" s="27"/>
      <c r="E4129" s="27"/>
      <c r="F4129" s="27"/>
      <c r="G4129" s="27"/>
      <c r="H4129" s="27"/>
      <c r="I4129" s="26" t="s">
        <v>6213</v>
      </c>
      <c r="J4129" s="27"/>
      <c r="K4129" s="27"/>
      <c r="L4129" s="27"/>
      <c r="M4129" s="27"/>
      <c r="N4129" s="27"/>
      <c r="O4129" s="27"/>
      <c r="P4129" s="27"/>
      <c r="Q4129" s="27"/>
      <c r="R4129" s="27"/>
      <c r="S4129" s="27"/>
      <c r="T4129" s="27"/>
      <c r="U4129" s="27"/>
      <c r="V4129" s="27"/>
      <c r="W4129" s="27"/>
      <c r="X4129" s="27"/>
      <c r="Y4129" s="26" t="s">
        <v>8398</v>
      </c>
      <c r="Z4129" s="26" t="s">
        <v>8399</v>
      </c>
      <c r="AA4129" s="26" t="s">
        <v>8400</v>
      </c>
      <c r="AB4129" s="26" t="s">
        <v>8398</v>
      </c>
      <c r="AF4129" t="str">
        <f t="shared" si="64"/>
        <v/>
      </c>
    </row>
    <row r="4130" spans="1:32" s="28" customFormat="1">
      <c r="A4130" s="27"/>
      <c r="B4130" s="27"/>
      <c r="C4130" s="27"/>
      <c r="D4130" s="27"/>
      <c r="E4130" s="27"/>
      <c r="F4130" s="27"/>
      <c r="G4130" s="27"/>
      <c r="H4130" s="27"/>
      <c r="I4130" s="27"/>
      <c r="J4130" s="26" t="s">
        <v>6217</v>
      </c>
      <c r="K4130" s="27"/>
      <c r="L4130" s="27"/>
      <c r="M4130" s="27"/>
      <c r="N4130" s="27"/>
      <c r="O4130" s="27"/>
      <c r="P4130" s="27"/>
      <c r="Q4130" s="27"/>
      <c r="R4130" s="27"/>
      <c r="S4130" s="27"/>
      <c r="T4130" s="27"/>
      <c r="U4130" s="27"/>
      <c r="V4130" s="27"/>
      <c r="W4130" s="27"/>
      <c r="X4130" s="27"/>
      <c r="Y4130" s="26" t="s">
        <v>8401</v>
      </c>
      <c r="Z4130" s="26" t="s">
        <v>8402</v>
      </c>
      <c r="AA4130" s="26" t="s">
        <v>5149</v>
      </c>
      <c r="AB4130" s="26" t="s">
        <v>8401</v>
      </c>
      <c r="AF4130" t="str">
        <f t="shared" si="64"/>
        <v/>
      </c>
    </row>
    <row r="4131" spans="1:32" s="27" customFormat="1">
      <c r="K4131" s="26" t="s">
        <v>6237</v>
      </c>
      <c r="Y4131" s="26" t="s">
        <v>6063</v>
      </c>
      <c r="Z4131" s="26" t="s">
        <v>6064</v>
      </c>
      <c r="AA4131" s="26" t="s">
        <v>6065</v>
      </c>
      <c r="AB4131" s="26" t="s">
        <v>6063</v>
      </c>
      <c r="AF4131" t="str">
        <f t="shared" si="64"/>
        <v/>
      </c>
    </row>
    <row r="4132" spans="1:32" s="28" customFormat="1">
      <c r="A4132" s="27"/>
      <c r="B4132" s="27"/>
      <c r="C4132" s="27"/>
      <c r="D4132" s="27"/>
      <c r="E4132" s="27"/>
      <c r="F4132" s="27"/>
      <c r="G4132" s="27"/>
      <c r="H4132" s="27"/>
      <c r="I4132" s="27"/>
      <c r="J4132" s="27"/>
      <c r="K4132" s="26" t="s">
        <v>6265</v>
      </c>
      <c r="L4132" s="27"/>
      <c r="M4132" s="27"/>
      <c r="N4132" s="27"/>
      <c r="O4132" s="27"/>
      <c r="P4132" s="27"/>
      <c r="Q4132" s="27"/>
      <c r="R4132" s="27"/>
      <c r="S4132" s="27"/>
      <c r="T4132" s="27"/>
      <c r="U4132" s="27"/>
      <c r="V4132" s="27"/>
      <c r="W4132" s="27"/>
      <c r="X4132" s="27"/>
      <c r="AA4132" s="26" t="s">
        <v>5149</v>
      </c>
      <c r="AF4132" t="str">
        <f t="shared" si="64"/>
        <v/>
      </c>
    </row>
    <row r="4133" spans="1:32" s="28" customFormat="1">
      <c r="A4133" s="27"/>
      <c r="B4133" s="27"/>
      <c r="C4133" s="27"/>
      <c r="D4133" s="27"/>
      <c r="E4133" s="27"/>
      <c r="F4133" s="27"/>
      <c r="G4133" s="27"/>
      <c r="H4133" s="27"/>
      <c r="I4133" s="27"/>
      <c r="J4133" s="27"/>
      <c r="K4133" s="26" t="s">
        <v>6269</v>
      </c>
      <c r="L4133" s="27"/>
      <c r="M4133" s="27"/>
      <c r="N4133" s="27"/>
      <c r="O4133" s="27"/>
      <c r="P4133" s="27"/>
      <c r="Q4133" s="27"/>
      <c r="R4133" s="27"/>
      <c r="S4133" s="27"/>
      <c r="T4133" s="27"/>
      <c r="U4133" s="27"/>
      <c r="V4133" s="27"/>
      <c r="W4133" s="27"/>
      <c r="X4133" s="27"/>
      <c r="AA4133" s="26" t="s">
        <v>8400</v>
      </c>
      <c r="AF4133" t="str">
        <f t="shared" si="64"/>
        <v/>
      </c>
    </row>
    <row r="4134" spans="1:32" s="28" customFormat="1">
      <c r="L4134" s="26" t="s">
        <v>6273</v>
      </c>
      <c r="Y4134" s="26" t="s">
        <v>8403</v>
      </c>
      <c r="Z4134" s="26" t="s">
        <v>8404</v>
      </c>
      <c r="AA4134" s="26" t="s">
        <v>6066</v>
      </c>
      <c r="AB4134" s="26" t="s">
        <v>8403</v>
      </c>
      <c r="AF4134" t="str">
        <f t="shared" si="64"/>
        <v/>
      </c>
    </row>
    <row r="4135" spans="1:32">
      <c r="A4135" s="28"/>
      <c r="B4135" s="28"/>
      <c r="C4135" s="28"/>
      <c r="D4135" s="28"/>
      <c r="E4135" s="28"/>
      <c r="F4135" s="28"/>
      <c r="G4135" s="28"/>
      <c r="H4135" s="28"/>
      <c r="I4135" s="28"/>
      <c r="J4135" s="28"/>
      <c r="K4135" s="28"/>
      <c r="L4135" s="26" t="s">
        <v>6275</v>
      </c>
      <c r="M4135" s="28"/>
      <c r="N4135" s="28"/>
      <c r="O4135" s="28"/>
      <c r="P4135" s="28"/>
      <c r="Q4135" s="28"/>
      <c r="R4135" s="28"/>
      <c r="S4135" s="28"/>
      <c r="T4135" s="28"/>
      <c r="U4135" s="28"/>
      <c r="V4135" s="28"/>
      <c r="W4135" s="28"/>
      <c r="X4135" s="28"/>
      <c r="Y4135" s="26" t="s">
        <v>8405</v>
      </c>
      <c r="Z4135" s="26" t="s">
        <v>8406</v>
      </c>
      <c r="AA4135" s="26" t="s">
        <v>8407</v>
      </c>
      <c r="AB4135" s="26" t="s">
        <v>8405</v>
      </c>
      <c r="AF4135" t="str">
        <f t="shared" si="64"/>
        <v/>
      </c>
    </row>
    <row r="4136" spans="1:32" s="28" customFormat="1">
      <c r="A4136"/>
      <c r="B4136"/>
      <c r="C4136"/>
      <c r="D4136"/>
      <c r="E4136"/>
      <c r="F4136"/>
      <c r="G4136"/>
      <c r="H4136"/>
      <c r="I4136"/>
      <c r="J4136"/>
      <c r="K4136"/>
      <c r="L4136" s="26" t="s">
        <v>8408</v>
      </c>
      <c r="M4136"/>
      <c r="N4136"/>
      <c r="O4136"/>
      <c r="P4136"/>
      <c r="Q4136"/>
      <c r="R4136"/>
      <c r="S4136"/>
      <c r="T4136"/>
      <c r="U4136"/>
      <c r="V4136"/>
      <c r="W4136"/>
      <c r="X4136"/>
      <c r="Y4136" s="26" t="s">
        <v>8409</v>
      </c>
      <c r="Z4136" s="26" t="s">
        <v>8410</v>
      </c>
      <c r="AA4136" s="26" t="s">
        <v>6068</v>
      </c>
      <c r="AB4136" s="26" t="s">
        <v>8409</v>
      </c>
      <c r="AF4136" t="str">
        <f t="shared" si="64"/>
        <v/>
      </c>
    </row>
    <row r="4137" spans="1:32" s="28" customFormat="1">
      <c r="A4137" s="27"/>
      <c r="B4137" s="27"/>
      <c r="C4137" s="27"/>
      <c r="D4137" s="27"/>
      <c r="E4137" s="27"/>
      <c r="F4137" s="27"/>
      <c r="G4137" s="27"/>
      <c r="H4137" s="27"/>
      <c r="I4137" s="27"/>
      <c r="J4137" s="27"/>
      <c r="K4137" s="26" t="s">
        <v>6233</v>
      </c>
      <c r="L4137" s="27"/>
      <c r="M4137" s="27"/>
      <c r="N4137" s="27"/>
      <c r="O4137" s="27"/>
      <c r="P4137" s="27"/>
      <c r="Q4137" s="27"/>
      <c r="R4137" s="27"/>
      <c r="S4137" s="27"/>
      <c r="T4137" s="27"/>
      <c r="U4137" s="27"/>
      <c r="V4137" s="27"/>
      <c r="W4137" s="27"/>
      <c r="X4137" s="27"/>
      <c r="Y4137" s="26" t="s">
        <v>8411</v>
      </c>
      <c r="Z4137" s="26" t="s">
        <v>8412</v>
      </c>
      <c r="AA4137" s="26" t="s">
        <v>6298</v>
      </c>
      <c r="AB4137" s="26" t="s">
        <v>8411</v>
      </c>
      <c r="AF4137" t="str">
        <f t="shared" si="64"/>
        <v/>
      </c>
    </row>
    <row r="4138" spans="1:32" s="27" customFormat="1">
      <c r="A4138" s="28"/>
      <c r="B4138" s="28"/>
      <c r="C4138" s="28"/>
      <c r="D4138" s="28"/>
      <c r="E4138" s="28"/>
      <c r="F4138" s="28"/>
      <c r="G4138" s="28"/>
      <c r="H4138" s="28"/>
      <c r="I4138" s="28"/>
      <c r="J4138" s="28"/>
      <c r="K4138" s="28"/>
      <c r="L4138" s="26" t="s">
        <v>6078</v>
      </c>
      <c r="M4138" s="28"/>
      <c r="N4138" s="28"/>
      <c r="O4138" s="28"/>
      <c r="P4138" s="28"/>
      <c r="Q4138" s="28"/>
      <c r="R4138" s="28"/>
      <c r="S4138" s="28"/>
      <c r="T4138" s="28"/>
      <c r="U4138" s="28"/>
      <c r="V4138" s="28"/>
      <c r="W4138" s="28"/>
      <c r="X4138" s="28"/>
      <c r="Y4138" s="26" t="s">
        <v>6294</v>
      </c>
      <c r="Z4138" s="26" t="s">
        <v>6295</v>
      </c>
      <c r="AA4138" s="26" t="s">
        <v>6296</v>
      </c>
      <c r="AB4138" s="26" t="s">
        <v>6294</v>
      </c>
      <c r="AF4138" t="str">
        <f t="shared" si="64"/>
        <v/>
      </c>
    </row>
    <row r="4139" spans="1:32" s="27" customFormat="1">
      <c r="A4139" s="28"/>
      <c r="B4139" s="28"/>
      <c r="C4139" s="28"/>
      <c r="D4139" s="28"/>
      <c r="E4139" s="28"/>
      <c r="F4139" s="28"/>
      <c r="G4139" s="28"/>
      <c r="H4139" s="28"/>
      <c r="I4139" s="28"/>
      <c r="J4139" s="28"/>
      <c r="K4139" s="28"/>
      <c r="L4139" s="26" t="s">
        <v>6077</v>
      </c>
      <c r="M4139" s="28"/>
      <c r="N4139" s="28"/>
      <c r="O4139" s="28"/>
      <c r="P4139" s="28"/>
      <c r="Q4139" s="28"/>
      <c r="R4139" s="28"/>
      <c r="S4139" s="28"/>
      <c r="T4139" s="28"/>
      <c r="U4139" s="28"/>
      <c r="V4139" s="28"/>
      <c r="W4139" s="28"/>
      <c r="X4139" s="28"/>
      <c r="Y4139" s="26" t="s">
        <v>6290</v>
      </c>
      <c r="Z4139" s="26" t="s">
        <v>6291</v>
      </c>
      <c r="AA4139" s="26" t="s">
        <v>6292</v>
      </c>
      <c r="AB4139" s="26" t="s">
        <v>6290</v>
      </c>
      <c r="AF4139" t="str">
        <f t="shared" si="64"/>
        <v/>
      </c>
    </row>
    <row r="4140" spans="1:32" s="27" customFormat="1">
      <c r="A4140" s="28"/>
      <c r="B4140" s="28"/>
      <c r="C4140" s="28"/>
      <c r="D4140" s="28"/>
      <c r="E4140" s="28"/>
      <c r="F4140" s="28"/>
      <c r="G4140" s="28"/>
      <c r="H4140" s="28"/>
      <c r="I4140" s="28"/>
      <c r="J4140" s="28"/>
      <c r="K4140" s="28"/>
      <c r="L4140" s="26" t="s">
        <v>717</v>
      </c>
      <c r="M4140" s="28"/>
      <c r="N4140" s="28"/>
      <c r="O4140" s="28"/>
      <c r="P4140" s="28"/>
      <c r="Q4140" s="28"/>
      <c r="R4140" s="28"/>
      <c r="S4140" s="28"/>
      <c r="T4140" s="28"/>
      <c r="U4140" s="28"/>
      <c r="V4140" s="28"/>
      <c r="W4140" s="28"/>
      <c r="X4140" s="28"/>
      <c r="AA4140" s="26" t="s">
        <v>6065</v>
      </c>
      <c r="AF4140" t="str">
        <f t="shared" si="64"/>
        <v/>
      </c>
    </row>
    <row r="4141" spans="1:32" s="28" customFormat="1">
      <c r="L4141" s="26" t="s">
        <v>8301</v>
      </c>
      <c r="AA4141" s="26" t="s">
        <v>6298</v>
      </c>
      <c r="AF4141" t="str">
        <f t="shared" si="64"/>
        <v/>
      </c>
    </row>
    <row r="4142" spans="1:32" s="27" customFormat="1">
      <c r="A4142" s="28"/>
      <c r="B4142" s="28"/>
      <c r="C4142" s="28"/>
      <c r="D4142" s="28"/>
      <c r="E4142" s="28"/>
      <c r="F4142" s="28"/>
      <c r="G4142" s="28"/>
      <c r="H4142" s="28"/>
      <c r="I4142" s="28"/>
      <c r="J4142" s="28"/>
      <c r="K4142" s="28"/>
      <c r="L4142" s="26" t="s">
        <v>6079</v>
      </c>
      <c r="M4142" s="28"/>
      <c r="N4142" s="28"/>
      <c r="O4142" s="28"/>
      <c r="P4142" s="28"/>
      <c r="Q4142" s="28"/>
      <c r="R4142" s="28"/>
      <c r="S4142" s="28"/>
      <c r="T4142" s="28"/>
      <c r="U4142" s="28"/>
      <c r="V4142" s="28"/>
      <c r="W4142" s="28"/>
      <c r="X4142" s="28"/>
      <c r="AA4142" s="26" t="s">
        <v>6296</v>
      </c>
      <c r="AF4142" t="str">
        <f t="shared" si="64"/>
        <v/>
      </c>
    </row>
    <row r="4143" spans="1:32" s="28" customFormat="1">
      <c r="A4143" s="27"/>
      <c r="B4143" s="27"/>
      <c r="C4143" s="27"/>
      <c r="D4143" s="27"/>
      <c r="E4143" s="27"/>
      <c r="F4143" s="27"/>
      <c r="G4143" s="27"/>
      <c r="H4143" s="27"/>
      <c r="I4143" s="27"/>
      <c r="J4143" s="27"/>
      <c r="K4143" s="26" t="s">
        <v>6257</v>
      </c>
      <c r="L4143" s="27"/>
      <c r="M4143" s="27"/>
      <c r="N4143" s="27"/>
      <c r="O4143" s="27"/>
      <c r="P4143" s="27"/>
      <c r="Q4143" s="27"/>
      <c r="R4143" s="27"/>
      <c r="S4143" s="27"/>
      <c r="T4143" s="27"/>
      <c r="U4143" s="27"/>
      <c r="V4143" s="27"/>
      <c r="W4143" s="27"/>
      <c r="X4143" s="27"/>
      <c r="AA4143" s="26" t="s">
        <v>8400</v>
      </c>
      <c r="AF4143" t="str">
        <f t="shared" si="64"/>
        <v/>
      </c>
    </row>
    <row r="4144" spans="1:32" s="28" customFormat="1">
      <c r="A4144" s="27"/>
      <c r="B4144" s="27"/>
      <c r="C4144" s="27"/>
      <c r="D4144" s="27"/>
      <c r="E4144" s="27"/>
      <c r="F4144" s="27"/>
      <c r="G4144" s="27"/>
      <c r="H4144" s="27"/>
      <c r="I4144" s="27"/>
      <c r="J4144" s="27"/>
      <c r="K4144" s="26" t="s">
        <v>6249</v>
      </c>
      <c r="L4144" s="27"/>
      <c r="M4144" s="27"/>
      <c r="N4144" s="27"/>
      <c r="O4144" s="27"/>
      <c r="P4144" s="27"/>
      <c r="Q4144" s="27"/>
      <c r="R4144" s="27"/>
      <c r="S4144" s="27"/>
      <c r="T4144" s="27"/>
      <c r="U4144" s="27"/>
      <c r="V4144" s="27"/>
      <c r="W4144" s="27"/>
      <c r="X4144" s="27"/>
      <c r="AA4144" s="26" t="s">
        <v>5149</v>
      </c>
      <c r="AF4144" t="str">
        <f t="shared" si="64"/>
        <v/>
      </c>
    </row>
    <row r="4145" spans="1:32" s="27" customFormat="1">
      <c r="A4145" s="28"/>
      <c r="B4145" s="28"/>
      <c r="C4145" s="28"/>
      <c r="D4145" s="28"/>
      <c r="E4145" s="28"/>
      <c r="F4145" s="28"/>
      <c r="G4145" s="28"/>
      <c r="H4145" s="28"/>
      <c r="I4145" s="28"/>
      <c r="J4145" s="28"/>
      <c r="K4145" s="28"/>
      <c r="L4145" s="26" t="s">
        <v>6077</v>
      </c>
      <c r="M4145" s="28"/>
      <c r="N4145" s="28"/>
      <c r="O4145" s="28"/>
      <c r="P4145" s="28"/>
      <c r="Q4145" s="28"/>
      <c r="R4145" s="28"/>
      <c r="S4145" s="28"/>
      <c r="T4145" s="28"/>
      <c r="U4145" s="28"/>
      <c r="V4145" s="28"/>
      <c r="W4145" s="28"/>
      <c r="X4145" s="28"/>
      <c r="Y4145" s="26" t="s">
        <v>6198</v>
      </c>
      <c r="Z4145" s="26" t="s">
        <v>6199</v>
      </c>
      <c r="AA4145" s="26" t="s">
        <v>6200</v>
      </c>
      <c r="AB4145" s="26" t="s">
        <v>6198</v>
      </c>
      <c r="AF4145" t="str">
        <f t="shared" si="64"/>
        <v/>
      </c>
    </row>
    <row r="4146" spans="1:32" s="27" customFormat="1">
      <c r="A4146" s="28"/>
      <c r="B4146" s="28"/>
      <c r="C4146" s="28"/>
      <c r="D4146" s="28"/>
      <c r="E4146" s="28"/>
      <c r="F4146" s="28"/>
      <c r="G4146" s="28"/>
      <c r="H4146" s="28"/>
      <c r="I4146" s="28"/>
      <c r="J4146" s="28"/>
      <c r="K4146" s="28"/>
      <c r="L4146" s="26" t="s">
        <v>717</v>
      </c>
      <c r="M4146" s="28"/>
      <c r="N4146" s="28"/>
      <c r="O4146" s="28"/>
      <c r="P4146" s="28"/>
      <c r="Q4146" s="28"/>
      <c r="R4146" s="28"/>
      <c r="S4146" s="28"/>
      <c r="T4146" s="28"/>
      <c r="U4146" s="28"/>
      <c r="V4146" s="28"/>
      <c r="W4146" s="28"/>
      <c r="X4146" s="28"/>
      <c r="Y4146" s="26" t="s">
        <v>6202</v>
      </c>
      <c r="Z4146" s="26" t="s">
        <v>6203</v>
      </c>
      <c r="AA4146" s="26" t="s">
        <v>6204</v>
      </c>
      <c r="AB4146" s="26" t="s">
        <v>6202</v>
      </c>
      <c r="AF4146" t="str">
        <f t="shared" si="64"/>
        <v/>
      </c>
    </row>
    <row r="4147" spans="1:32" s="27" customFormat="1">
      <c r="A4147" s="28"/>
      <c r="B4147" s="28"/>
      <c r="C4147" s="28"/>
      <c r="D4147" s="28"/>
      <c r="E4147" s="28"/>
      <c r="F4147" s="28"/>
      <c r="G4147" s="28"/>
      <c r="H4147" s="28"/>
      <c r="I4147" s="28"/>
      <c r="J4147" s="28"/>
      <c r="K4147" s="28"/>
      <c r="L4147" s="26" t="s">
        <v>6079</v>
      </c>
      <c r="M4147" s="28"/>
      <c r="N4147" s="28"/>
      <c r="O4147" s="28"/>
      <c r="P4147" s="28"/>
      <c r="Q4147" s="28"/>
      <c r="R4147" s="28"/>
      <c r="S4147" s="28"/>
      <c r="T4147" s="28"/>
      <c r="U4147" s="28"/>
      <c r="V4147" s="28"/>
      <c r="W4147" s="28"/>
      <c r="X4147" s="28"/>
      <c r="Y4147" s="26" t="s">
        <v>6036</v>
      </c>
      <c r="Z4147" s="26" t="s">
        <v>6037</v>
      </c>
      <c r="AA4147" s="26" t="s">
        <v>6038</v>
      </c>
      <c r="AB4147" s="26" t="s">
        <v>6036</v>
      </c>
      <c r="AF4147" t="str">
        <f t="shared" si="64"/>
        <v/>
      </c>
    </row>
    <row r="4148" spans="1:32" s="27" customFormat="1">
      <c r="A4148"/>
      <c r="B4148"/>
      <c r="C4148"/>
      <c r="D4148"/>
      <c r="E4148"/>
      <c r="F4148"/>
      <c r="G4148"/>
      <c r="H4148"/>
      <c r="I4148"/>
      <c r="J4148"/>
      <c r="K4148"/>
      <c r="L4148" s="26" t="s">
        <v>8413</v>
      </c>
      <c r="M4148"/>
      <c r="N4148"/>
      <c r="O4148"/>
      <c r="P4148"/>
      <c r="Q4148"/>
      <c r="R4148"/>
      <c r="S4148"/>
      <c r="T4148"/>
      <c r="U4148"/>
      <c r="V4148"/>
      <c r="W4148"/>
      <c r="X4148"/>
      <c r="Y4148" s="26" t="s">
        <v>6039</v>
      </c>
      <c r="Z4148" s="26" t="s">
        <v>6040</v>
      </c>
      <c r="AA4148" s="26" t="s">
        <v>6041</v>
      </c>
      <c r="AB4148" s="26" t="s">
        <v>6039</v>
      </c>
      <c r="AF4148" t="str">
        <f t="shared" si="64"/>
        <v/>
      </c>
    </row>
    <row r="4149" spans="1:32" s="28" customFormat="1">
      <c r="L4149" s="26" t="s">
        <v>8301</v>
      </c>
      <c r="Y4149" s="26" t="s">
        <v>8414</v>
      </c>
      <c r="Z4149" s="26" t="s">
        <v>8415</v>
      </c>
      <c r="AA4149" s="26" t="s">
        <v>6069</v>
      </c>
      <c r="AB4149" s="26" t="s">
        <v>8414</v>
      </c>
      <c r="AF4149" t="str">
        <f t="shared" si="64"/>
        <v/>
      </c>
    </row>
    <row r="4150" spans="1:32">
      <c r="A4150" s="28"/>
      <c r="B4150" s="28"/>
      <c r="C4150" s="28"/>
      <c r="D4150" s="28"/>
      <c r="E4150" s="28"/>
      <c r="F4150" s="28"/>
      <c r="G4150" s="28"/>
      <c r="H4150" s="28"/>
      <c r="I4150" s="28"/>
      <c r="J4150" s="28"/>
      <c r="K4150" s="26" t="s">
        <v>6247</v>
      </c>
      <c r="L4150" s="28"/>
      <c r="M4150" s="28"/>
      <c r="N4150" s="28"/>
      <c r="O4150" s="28"/>
      <c r="P4150" s="28"/>
      <c r="Q4150" s="28"/>
      <c r="R4150" s="28"/>
      <c r="S4150" s="28"/>
      <c r="T4150" s="28"/>
      <c r="U4150" s="28"/>
      <c r="V4150" s="28"/>
      <c r="W4150" s="28"/>
      <c r="X4150" s="28"/>
      <c r="Y4150" s="26" t="s">
        <v>8416</v>
      </c>
      <c r="Z4150" s="26" t="s">
        <v>8417</v>
      </c>
      <c r="AA4150" s="26" t="s">
        <v>8418</v>
      </c>
      <c r="AB4150" s="26" t="s">
        <v>8416</v>
      </c>
      <c r="AF4150" t="str">
        <f t="shared" si="64"/>
        <v/>
      </c>
    </row>
    <row r="4151" spans="1:32">
      <c r="A4151" s="28"/>
      <c r="B4151" s="28"/>
      <c r="C4151" s="28"/>
      <c r="D4151" s="28"/>
      <c r="E4151" s="28"/>
      <c r="F4151" s="28"/>
      <c r="G4151" s="28"/>
      <c r="H4151" s="28"/>
      <c r="I4151" s="28"/>
      <c r="J4151" s="28"/>
      <c r="K4151" s="26" t="s">
        <v>6245</v>
      </c>
      <c r="L4151" s="28"/>
      <c r="M4151" s="28"/>
      <c r="N4151" s="28"/>
      <c r="O4151" s="28"/>
      <c r="P4151" s="28"/>
      <c r="Q4151" s="28"/>
      <c r="R4151" s="28"/>
      <c r="S4151" s="28"/>
      <c r="T4151" s="28"/>
      <c r="U4151" s="28"/>
      <c r="V4151" s="28"/>
      <c r="W4151" s="28"/>
      <c r="X4151" s="28"/>
      <c r="Y4151" s="26" t="s">
        <v>8419</v>
      </c>
      <c r="Z4151" s="26" t="s">
        <v>8420</v>
      </c>
      <c r="AA4151" s="26" t="s">
        <v>8421</v>
      </c>
      <c r="AB4151" s="26" t="s">
        <v>8419</v>
      </c>
      <c r="AF4151" t="str">
        <f t="shared" si="64"/>
        <v/>
      </c>
    </row>
    <row r="4152" spans="1:32" s="27" customFormat="1">
      <c r="A4152"/>
      <c r="B4152"/>
      <c r="C4152"/>
      <c r="D4152"/>
      <c r="E4152"/>
      <c r="F4152"/>
      <c r="G4152"/>
      <c r="H4152"/>
      <c r="I4152"/>
      <c r="J4152"/>
      <c r="K4152"/>
      <c r="L4152" s="26" t="s">
        <v>8422</v>
      </c>
      <c r="M4152"/>
      <c r="N4152"/>
      <c r="O4152"/>
      <c r="P4152"/>
      <c r="Q4152"/>
      <c r="R4152"/>
      <c r="S4152"/>
      <c r="T4152"/>
      <c r="U4152"/>
      <c r="V4152"/>
      <c r="W4152"/>
      <c r="X4152"/>
      <c r="AA4152" s="26" t="s">
        <v>6065</v>
      </c>
      <c r="AF4152" t="str">
        <f t="shared" si="64"/>
        <v/>
      </c>
    </row>
    <row r="4153" spans="1:32" s="27" customFormat="1">
      <c r="A4153" s="28"/>
      <c r="B4153" s="28"/>
      <c r="C4153" s="28"/>
      <c r="D4153" s="28"/>
      <c r="E4153" s="28"/>
      <c r="F4153" s="28"/>
      <c r="G4153" s="28"/>
      <c r="H4153" s="28"/>
      <c r="I4153" s="28"/>
      <c r="J4153" s="28"/>
      <c r="K4153" s="28"/>
      <c r="L4153" s="26" t="s">
        <v>8258</v>
      </c>
      <c r="M4153" s="28"/>
      <c r="N4153" s="28"/>
      <c r="O4153" s="28"/>
      <c r="P4153" s="28"/>
      <c r="Q4153" s="28"/>
      <c r="R4153" s="28"/>
      <c r="S4153" s="28"/>
      <c r="T4153" s="28"/>
      <c r="U4153" s="28"/>
      <c r="V4153" s="28"/>
      <c r="W4153" s="28"/>
      <c r="X4153" s="28"/>
      <c r="Y4153" s="26" t="s">
        <v>6071</v>
      </c>
      <c r="Z4153" s="26" t="s">
        <v>6072</v>
      </c>
      <c r="AA4153" s="26" t="s">
        <v>6073</v>
      </c>
      <c r="AB4153" s="26" t="s">
        <v>6071</v>
      </c>
      <c r="AF4153" t="str">
        <f t="shared" si="64"/>
        <v/>
      </c>
    </row>
    <row r="4154" spans="1:32" s="28" customFormat="1">
      <c r="L4154" s="26" t="s">
        <v>6273</v>
      </c>
      <c r="Y4154" s="26" t="s">
        <v>8423</v>
      </c>
      <c r="Z4154" s="26" t="s">
        <v>8424</v>
      </c>
      <c r="AA4154" s="26" t="s">
        <v>6074</v>
      </c>
      <c r="AB4154" s="26" t="s">
        <v>8423</v>
      </c>
      <c r="AF4154" t="str">
        <f t="shared" si="64"/>
        <v/>
      </c>
    </row>
    <row r="4155" spans="1:32" s="28" customFormat="1">
      <c r="A4155" s="27"/>
      <c r="B4155" s="27"/>
      <c r="C4155" s="27"/>
      <c r="D4155" s="27"/>
      <c r="E4155" s="27"/>
      <c r="F4155" s="27"/>
      <c r="G4155" s="27"/>
      <c r="H4155" s="27"/>
      <c r="I4155" s="27"/>
      <c r="J4155" s="27"/>
      <c r="K4155" s="26" t="s">
        <v>6261</v>
      </c>
      <c r="L4155" s="27"/>
      <c r="M4155" s="27"/>
      <c r="N4155" s="27"/>
      <c r="O4155" s="27"/>
      <c r="P4155" s="27"/>
      <c r="Q4155" s="27"/>
      <c r="R4155" s="27"/>
      <c r="S4155" s="27"/>
      <c r="T4155" s="27"/>
      <c r="U4155" s="27"/>
      <c r="V4155" s="27"/>
      <c r="W4155" s="27"/>
      <c r="X4155" s="27"/>
      <c r="Y4155" s="26" t="s">
        <v>5783</v>
      </c>
      <c r="Z4155" s="26" t="s">
        <v>5784</v>
      </c>
      <c r="AA4155" s="26" t="s">
        <v>5642</v>
      </c>
      <c r="AB4155" s="26" t="s">
        <v>5783</v>
      </c>
      <c r="AF4155" t="str">
        <f t="shared" si="64"/>
        <v/>
      </c>
    </row>
    <row r="4156" spans="1:32" s="27" customFormat="1">
      <c r="K4156" s="26" t="s">
        <v>6241</v>
      </c>
      <c r="Y4156" s="26" t="s">
        <v>5821</v>
      </c>
      <c r="Z4156" s="26" t="s">
        <v>5822</v>
      </c>
      <c r="AA4156" s="26" t="s">
        <v>5823</v>
      </c>
      <c r="AB4156" s="26" t="s">
        <v>5821</v>
      </c>
      <c r="AF4156" t="str">
        <f t="shared" si="64"/>
        <v/>
      </c>
    </row>
    <row r="4157" spans="1:32" s="27" customFormat="1">
      <c r="K4157" s="26" t="s">
        <v>6221</v>
      </c>
      <c r="Y4157" s="26" t="s">
        <v>5839</v>
      </c>
      <c r="Z4157" s="26" t="s">
        <v>5840</v>
      </c>
      <c r="AA4157" s="26" t="s">
        <v>5841</v>
      </c>
      <c r="AB4157" s="26" t="s">
        <v>5839</v>
      </c>
      <c r="AF4157" t="str">
        <f t="shared" si="64"/>
        <v/>
      </c>
    </row>
    <row r="4158" spans="1:32" s="27" customFormat="1">
      <c r="A4158" s="28"/>
      <c r="B4158" s="28"/>
      <c r="C4158" s="28"/>
      <c r="D4158" s="28"/>
      <c r="E4158" s="28"/>
      <c r="F4158" s="28"/>
      <c r="G4158" s="28"/>
      <c r="H4158" s="28"/>
      <c r="I4158" s="28"/>
      <c r="J4158" s="28"/>
      <c r="K4158" s="28"/>
      <c r="L4158" s="26" t="s">
        <v>743</v>
      </c>
      <c r="M4158" s="28"/>
      <c r="N4158" s="28"/>
      <c r="O4158" s="28"/>
      <c r="P4158" s="28"/>
      <c r="Q4158" s="28"/>
      <c r="R4158" s="28"/>
      <c r="S4158" s="28"/>
      <c r="T4158" s="28"/>
      <c r="U4158" s="28"/>
      <c r="V4158" s="28"/>
      <c r="W4158" s="28"/>
      <c r="X4158" s="28"/>
      <c r="AA4158" s="26" t="s">
        <v>6073</v>
      </c>
      <c r="AF4158" t="str">
        <f t="shared" si="64"/>
        <v/>
      </c>
    </row>
    <row r="4159" spans="1:32" s="28" customFormat="1">
      <c r="A4159" s="27"/>
      <c r="B4159" s="27"/>
      <c r="C4159" s="27"/>
      <c r="D4159" s="27"/>
      <c r="E4159" s="27"/>
      <c r="F4159" s="27"/>
      <c r="G4159" s="27"/>
      <c r="H4159" s="27"/>
      <c r="I4159" s="27"/>
      <c r="J4159" s="27"/>
      <c r="K4159" s="27"/>
      <c r="L4159" s="26" t="s">
        <v>6225</v>
      </c>
      <c r="M4159" s="27"/>
      <c r="N4159" s="27"/>
      <c r="O4159" s="27"/>
      <c r="P4159" s="27"/>
      <c r="Q4159" s="27"/>
      <c r="R4159" s="27"/>
      <c r="S4159" s="27"/>
      <c r="T4159" s="27"/>
      <c r="U4159" s="27"/>
      <c r="V4159" s="27"/>
      <c r="W4159" s="27"/>
      <c r="X4159" s="27"/>
      <c r="AA4159" s="26" t="s">
        <v>6069</v>
      </c>
      <c r="AF4159" t="str">
        <f t="shared" si="64"/>
        <v/>
      </c>
    </row>
    <row r="4160" spans="1:32" s="27" customFormat="1">
      <c r="A4160"/>
      <c r="B4160"/>
      <c r="C4160"/>
      <c r="D4160"/>
      <c r="E4160"/>
      <c r="F4160"/>
      <c r="G4160"/>
      <c r="H4160"/>
      <c r="I4160"/>
      <c r="J4160"/>
      <c r="K4160"/>
      <c r="L4160" s="26" t="s">
        <v>8425</v>
      </c>
      <c r="M4160"/>
      <c r="N4160"/>
      <c r="O4160"/>
      <c r="P4160"/>
      <c r="Q4160"/>
      <c r="R4160"/>
      <c r="S4160"/>
      <c r="T4160"/>
      <c r="U4160"/>
      <c r="V4160"/>
      <c r="W4160"/>
      <c r="X4160"/>
      <c r="AA4160" s="26" t="s">
        <v>6065</v>
      </c>
      <c r="AF4160" t="str">
        <f t="shared" si="64"/>
        <v/>
      </c>
    </row>
    <row r="4161" spans="1:32" s="27" customFormat="1">
      <c r="A4161"/>
      <c r="B4161"/>
      <c r="C4161"/>
      <c r="D4161"/>
      <c r="E4161"/>
      <c r="F4161"/>
      <c r="G4161"/>
      <c r="H4161"/>
      <c r="I4161"/>
      <c r="J4161"/>
      <c r="K4161"/>
      <c r="L4161" s="26" t="s">
        <v>8426</v>
      </c>
      <c r="M4161"/>
      <c r="N4161"/>
      <c r="O4161"/>
      <c r="P4161"/>
      <c r="Q4161"/>
      <c r="R4161"/>
      <c r="S4161"/>
      <c r="T4161"/>
      <c r="U4161"/>
      <c r="V4161"/>
      <c r="W4161"/>
      <c r="X4161"/>
      <c r="Y4161" s="26" t="s">
        <v>6206</v>
      </c>
      <c r="Z4161" s="26" t="s">
        <v>6207</v>
      </c>
      <c r="AA4161" s="26" t="s">
        <v>6208</v>
      </c>
      <c r="AB4161" s="26" t="s">
        <v>6206</v>
      </c>
      <c r="AF4161" t="str">
        <f t="shared" si="64"/>
        <v/>
      </c>
    </row>
    <row r="4162" spans="1:32" s="27" customFormat="1">
      <c r="J4162" s="26" t="s">
        <v>6277</v>
      </c>
      <c r="AA4162" s="26" t="s">
        <v>5823</v>
      </c>
      <c r="AF4162" t="str">
        <f t="shared" si="64"/>
        <v/>
      </c>
    </row>
    <row r="4163" spans="1:32" s="27" customFormat="1">
      <c r="K4163" s="26" t="s">
        <v>6257</v>
      </c>
      <c r="AA4163" s="26" t="s">
        <v>6038</v>
      </c>
      <c r="AF4163" t="str">
        <f t="shared" ref="AF4163:AF4226" si="65">IFERROR(VLOOKUP(AE4163, $Z$2:$AA$4500,2,0),"")</f>
        <v/>
      </c>
    </row>
    <row r="4164" spans="1:32" s="27" customFormat="1">
      <c r="K4164" s="26" t="s">
        <v>6237</v>
      </c>
      <c r="Y4164" s="26" t="s">
        <v>5818</v>
      </c>
      <c r="Z4164" s="26" t="s">
        <v>5819</v>
      </c>
      <c r="AA4164" s="26" t="s">
        <v>5820</v>
      </c>
      <c r="AB4164" s="26" t="s">
        <v>5818</v>
      </c>
      <c r="AF4164" t="str">
        <f t="shared" si="65"/>
        <v/>
      </c>
    </row>
    <row r="4165" spans="1:32" s="27" customFormat="1">
      <c r="K4165" s="26" t="s">
        <v>6269</v>
      </c>
      <c r="Y4165" s="26" t="s">
        <v>5843</v>
      </c>
      <c r="Z4165" s="26" t="s">
        <v>5844</v>
      </c>
      <c r="AA4165" s="26" t="s">
        <v>5845</v>
      </c>
      <c r="AB4165" s="26" t="s">
        <v>5843</v>
      </c>
      <c r="AF4165" t="str">
        <f t="shared" si="65"/>
        <v/>
      </c>
    </row>
    <row r="4166" spans="1:32" s="27" customFormat="1">
      <c r="K4166" s="26" t="s">
        <v>6076</v>
      </c>
      <c r="AA4166" s="26" t="s">
        <v>6065</v>
      </c>
      <c r="AF4166" t="str">
        <f t="shared" si="65"/>
        <v/>
      </c>
    </row>
    <row r="4167" spans="1:32" s="28" customFormat="1">
      <c r="A4167" s="27"/>
      <c r="B4167" s="27"/>
      <c r="C4167" s="27"/>
      <c r="D4167" s="27"/>
      <c r="E4167" s="27"/>
      <c r="F4167" s="27"/>
      <c r="G4167" s="27"/>
      <c r="H4167" s="27"/>
      <c r="I4167" s="27"/>
      <c r="J4167" s="27"/>
      <c r="K4167" s="26" t="s">
        <v>6241</v>
      </c>
      <c r="L4167" s="27"/>
      <c r="M4167" s="27"/>
      <c r="N4167" s="27"/>
      <c r="O4167" s="27"/>
      <c r="P4167" s="27"/>
      <c r="Q4167" s="27"/>
      <c r="R4167" s="27"/>
      <c r="S4167" s="27"/>
      <c r="T4167" s="27"/>
      <c r="U4167" s="27"/>
      <c r="V4167" s="27"/>
      <c r="W4167" s="27"/>
      <c r="X4167" s="27"/>
      <c r="AA4167" s="26" t="s">
        <v>6069</v>
      </c>
      <c r="AF4167" t="str">
        <f t="shared" si="65"/>
        <v/>
      </c>
    </row>
    <row r="4168" spans="1:32" s="27" customFormat="1">
      <c r="A4168" s="28"/>
      <c r="B4168" s="28"/>
      <c r="C4168" s="28"/>
      <c r="D4168" s="28"/>
      <c r="E4168" s="28"/>
      <c r="F4168" s="28"/>
      <c r="G4168" s="28"/>
      <c r="H4168" s="28"/>
      <c r="I4168" s="28"/>
      <c r="J4168" s="28"/>
      <c r="K4168" s="26" t="s">
        <v>6245</v>
      </c>
      <c r="L4168" s="28"/>
      <c r="M4168" s="28"/>
      <c r="N4168" s="28"/>
      <c r="O4168" s="28"/>
      <c r="P4168" s="28"/>
      <c r="Q4168" s="28"/>
      <c r="R4168" s="28"/>
      <c r="S4168" s="28"/>
      <c r="T4168" s="28"/>
      <c r="U4168" s="28"/>
      <c r="V4168" s="28"/>
      <c r="W4168" s="28"/>
      <c r="X4168" s="28"/>
      <c r="Y4168" s="26" t="s">
        <v>5847</v>
      </c>
      <c r="Z4168" s="26" t="s">
        <v>5848</v>
      </c>
      <c r="AA4168" s="26" t="s">
        <v>5849</v>
      </c>
      <c r="AB4168" s="26" t="s">
        <v>5847</v>
      </c>
      <c r="AF4168" t="str">
        <f t="shared" si="65"/>
        <v/>
      </c>
    </row>
    <row r="4169" spans="1:32" s="27" customFormat="1">
      <c r="A4169" s="28"/>
      <c r="B4169" s="28"/>
      <c r="C4169" s="28"/>
      <c r="D4169" s="28"/>
      <c r="E4169" s="28"/>
      <c r="F4169" s="28"/>
      <c r="G4169" s="28"/>
      <c r="H4169" s="28"/>
      <c r="I4169" s="28"/>
      <c r="J4169" s="28"/>
      <c r="K4169" s="26" t="s">
        <v>6247</v>
      </c>
      <c r="L4169" s="28"/>
      <c r="M4169" s="28"/>
      <c r="N4169" s="28"/>
      <c r="O4169" s="28"/>
      <c r="P4169" s="28"/>
      <c r="Q4169" s="28"/>
      <c r="R4169" s="28"/>
      <c r="S4169" s="28"/>
      <c r="T4169" s="28"/>
      <c r="U4169" s="28"/>
      <c r="V4169" s="28"/>
      <c r="W4169" s="28"/>
      <c r="X4169" s="28"/>
      <c r="AA4169" s="26" t="s">
        <v>6073</v>
      </c>
      <c r="AF4169" t="str">
        <f t="shared" si="65"/>
        <v/>
      </c>
    </row>
    <row r="4170" spans="1:32" s="27" customFormat="1">
      <c r="K4170" s="26" t="s">
        <v>6221</v>
      </c>
      <c r="AA4170" s="26" t="s">
        <v>5823</v>
      </c>
      <c r="AF4170" t="str">
        <f t="shared" si="65"/>
        <v/>
      </c>
    </row>
    <row r="4171" spans="1:32" s="27" customFormat="1">
      <c r="K4171" s="26" t="s">
        <v>6265</v>
      </c>
      <c r="Y4171" s="26" t="s">
        <v>6033</v>
      </c>
      <c r="Z4171" s="26" t="s">
        <v>6034</v>
      </c>
      <c r="AA4171" s="26" t="s">
        <v>6035</v>
      </c>
      <c r="AB4171" s="26" t="s">
        <v>6033</v>
      </c>
      <c r="AF4171" t="str">
        <f t="shared" si="65"/>
        <v/>
      </c>
    </row>
    <row r="4172" spans="1:32" s="27" customFormat="1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AA4172" s="26" t="s">
        <v>5823</v>
      </c>
      <c r="AF4172" t="str">
        <f t="shared" si="65"/>
        <v/>
      </c>
    </row>
    <row r="4173" spans="1:32" s="27" customFormat="1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AA4173" s="26" t="s">
        <v>6038</v>
      </c>
      <c r="AF4173" t="str">
        <f t="shared" si="65"/>
        <v/>
      </c>
    </row>
    <row r="4174" spans="1:32" s="27" customFormat="1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 s="26" t="s">
        <v>6060</v>
      </c>
      <c r="Z4174" s="26" t="s">
        <v>6061</v>
      </c>
      <c r="AA4174" s="26" t="s">
        <v>6062</v>
      </c>
      <c r="AB4174" s="26" t="s">
        <v>6060</v>
      </c>
      <c r="AF4174" t="str">
        <f t="shared" si="65"/>
        <v/>
      </c>
    </row>
    <row r="4175" spans="1:32" s="27" customFormat="1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AA4175" s="26" t="s">
        <v>5823</v>
      </c>
      <c r="AF4175" t="str">
        <f t="shared" si="65"/>
        <v/>
      </c>
    </row>
    <row r="4176" spans="1:32" s="27" customFormat="1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AA4176" s="26" t="s">
        <v>5845</v>
      </c>
      <c r="AF4176" t="str">
        <f t="shared" si="65"/>
        <v/>
      </c>
    </row>
    <row r="4177" spans="1:32" s="27" customFormat="1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 s="26" t="s">
        <v>6210</v>
      </c>
      <c r="Z4177" s="26" t="s">
        <v>6211</v>
      </c>
      <c r="AA4177" s="26" t="s">
        <v>6212</v>
      </c>
      <c r="AB4177" s="26" t="s">
        <v>6210</v>
      </c>
      <c r="AF4177" t="str">
        <f t="shared" si="65"/>
        <v/>
      </c>
    </row>
    <row r="4178" spans="1:32" s="27" customFormat="1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AA4178" s="26" t="s">
        <v>5823</v>
      </c>
      <c r="AF4178" t="str">
        <f t="shared" si="65"/>
        <v/>
      </c>
    </row>
    <row r="4179" spans="1:32" s="27" customFormat="1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AA4179" s="26" t="s">
        <v>5845</v>
      </c>
      <c r="AF4179" t="str">
        <f t="shared" si="65"/>
        <v/>
      </c>
    </row>
    <row r="4180" spans="1:32" s="27" customFormat="1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 s="26" t="s">
        <v>6214</v>
      </c>
      <c r="Z4180" s="26" t="s">
        <v>6215</v>
      </c>
      <c r="AA4180" s="26" t="s">
        <v>6216</v>
      </c>
      <c r="AB4180" s="26" t="s">
        <v>6214</v>
      </c>
      <c r="AF4180" t="str">
        <f t="shared" si="65"/>
        <v/>
      </c>
    </row>
    <row r="4181" spans="1:32" s="27" customFormat="1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 s="26" t="s">
        <v>6218</v>
      </c>
      <c r="Z4181" s="26" t="s">
        <v>6219</v>
      </c>
      <c r="AA4181" s="26" t="s">
        <v>6220</v>
      </c>
      <c r="AB4181" s="26" t="s">
        <v>6218</v>
      </c>
      <c r="AF4181" t="str">
        <f t="shared" si="65"/>
        <v/>
      </c>
    </row>
    <row r="4182" spans="1:32" s="27" customFormat="1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 s="26" t="s">
        <v>6238</v>
      </c>
      <c r="Z4182" s="26" t="s">
        <v>6239</v>
      </c>
      <c r="AA4182" s="26" t="s">
        <v>6240</v>
      </c>
      <c r="AB4182" s="26" t="s">
        <v>6238</v>
      </c>
      <c r="AF4182" t="str">
        <f t="shared" si="65"/>
        <v/>
      </c>
    </row>
    <row r="4183" spans="1:32" s="27" customFormat="1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 s="26" t="s">
        <v>6266</v>
      </c>
      <c r="Z4183" s="26" t="s">
        <v>6267</v>
      </c>
      <c r="AA4183" s="26" t="s">
        <v>6268</v>
      </c>
      <c r="AB4183" s="26" t="s">
        <v>6266</v>
      </c>
      <c r="AF4183" t="str">
        <f t="shared" si="65"/>
        <v/>
      </c>
    </row>
    <row r="4184" spans="1:32" s="27" customFormat="1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 s="26" t="s">
        <v>6270</v>
      </c>
      <c r="Z4184" s="26" t="s">
        <v>6271</v>
      </c>
      <c r="AA4184" s="26" t="s">
        <v>6272</v>
      </c>
      <c r="AB4184" s="26" t="s">
        <v>6270</v>
      </c>
      <c r="AF4184" t="str">
        <f t="shared" si="65"/>
        <v/>
      </c>
    </row>
    <row r="4185" spans="1:32" s="28" customFormat="1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 s="26" t="s">
        <v>8427</v>
      </c>
      <c r="Z4185" s="26" t="s">
        <v>8428</v>
      </c>
      <c r="AA4185" s="26" t="s">
        <v>6274</v>
      </c>
      <c r="AB4185" s="26" t="s">
        <v>8427</v>
      </c>
      <c r="AF4185" t="str">
        <f t="shared" si="65"/>
        <v/>
      </c>
    </row>
    <row r="4186" spans="1:32" s="28" customFormat="1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 s="26" t="s">
        <v>8429</v>
      </c>
      <c r="Z4186" s="26" t="s">
        <v>8430</v>
      </c>
      <c r="AA4186" s="26" t="s">
        <v>6276</v>
      </c>
      <c r="AB4186" s="26" t="s">
        <v>8429</v>
      </c>
      <c r="AF4186" t="str">
        <f t="shared" si="65"/>
        <v/>
      </c>
    </row>
    <row r="4187" spans="1:32">
      <c r="Y4187" s="26" t="s">
        <v>8431</v>
      </c>
      <c r="Z4187" s="26" t="s">
        <v>8432</v>
      </c>
      <c r="AA4187" s="26" t="s">
        <v>8433</v>
      </c>
      <c r="AB4187" s="26" t="s">
        <v>8431</v>
      </c>
      <c r="AF4187" t="str">
        <f t="shared" si="65"/>
        <v/>
      </c>
    </row>
    <row r="4188" spans="1:32" s="27" customFormat="1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 s="26" t="s">
        <v>6234</v>
      </c>
      <c r="Z4188" s="26" t="s">
        <v>6235</v>
      </c>
      <c r="AA4188" s="26" t="s">
        <v>6236</v>
      </c>
      <c r="AB4188" s="26" t="s">
        <v>6234</v>
      </c>
      <c r="AF4188" t="str">
        <f t="shared" si="65"/>
        <v/>
      </c>
    </row>
    <row r="4189" spans="1:32" s="28" customFormat="1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 s="26" t="s">
        <v>8434</v>
      </c>
      <c r="Z4189" s="26" t="s">
        <v>8435</v>
      </c>
      <c r="AA4189" s="26" t="s">
        <v>6067</v>
      </c>
      <c r="AB4189" s="26" t="s">
        <v>8434</v>
      </c>
      <c r="AF4189" t="str">
        <f t="shared" si="65"/>
        <v/>
      </c>
    </row>
    <row r="4190" spans="1:32" s="28" customFormat="1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AA4190" s="26" t="s">
        <v>6066</v>
      </c>
      <c r="AF4190" t="str">
        <f t="shared" si="65"/>
        <v/>
      </c>
    </row>
    <row r="4191" spans="1:32" s="28" customFormat="1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AA4191" s="26" t="s">
        <v>5149</v>
      </c>
      <c r="AF4191" t="str">
        <f t="shared" si="65"/>
        <v/>
      </c>
    </row>
    <row r="4192" spans="1:32" s="28" customFormat="1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AA4192" s="26" t="s">
        <v>8400</v>
      </c>
      <c r="AF4192" t="str">
        <f t="shared" si="65"/>
        <v/>
      </c>
    </row>
    <row r="4193" spans="1:32" s="28" customFormat="1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AA4193" s="26" t="s">
        <v>6068</v>
      </c>
      <c r="AF4193" t="str">
        <f t="shared" si="65"/>
        <v/>
      </c>
    </row>
    <row r="4194" spans="1:32" s="27" customFormat="1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 s="26" t="s">
        <v>6258</v>
      </c>
      <c r="Z4194" s="26" t="s">
        <v>6259</v>
      </c>
      <c r="AA4194" s="26" t="s">
        <v>6260</v>
      </c>
      <c r="AB4194" s="26" t="s">
        <v>6258</v>
      </c>
      <c r="AF4194" t="str">
        <f t="shared" si="65"/>
        <v/>
      </c>
    </row>
    <row r="4195" spans="1:32" s="27" customFormat="1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 s="26" t="s">
        <v>6250</v>
      </c>
      <c r="Z4195" s="26" t="s">
        <v>6251</v>
      </c>
      <c r="AA4195" s="26" t="s">
        <v>6252</v>
      </c>
      <c r="AB4195" s="26" t="s">
        <v>6250</v>
      </c>
      <c r="AF4195" t="str">
        <f t="shared" si="65"/>
        <v/>
      </c>
    </row>
    <row r="4196" spans="1:32" s="28" customFormat="1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AA4196" s="26" t="s">
        <v>6066</v>
      </c>
      <c r="AF4196" t="str">
        <f t="shared" si="65"/>
        <v/>
      </c>
    </row>
    <row r="4197" spans="1:32" s="28" customFormat="1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AA4197" s="26" t="s">
        <v>5149</v>
      </c>
      <c r="AF4197" t="str">
        <f t="shared" si="65"/>
        <v/>
      </c>
    </row>
    <row r="4198" spans="1:32" s="28" customFormat="1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AA4198" s="26" t="s">
        <v>6068</v>
      </c>
      <c r="AF4198" t="str">
        <f t="shared" si="65"/>
        <v/>
      </c>
    </row>
    <row r="4199" spans="1:32">
      <c r="Y4199" s="26" t="s">
        <v>8436</v>
      </c>
      <c r="Z4199" s="26" t="s">
        <v>8437</v>
      </c>
      <c r="AA4199" s="26" t="s">
        <v>8438</v>
      </c>
      <c r="AB4199" s="26" t="s">
        <v>8436</v>
      </c>
      <c r="AF4199" t="str">
        <f t="shared" si="65"/>
        <v/>
      </c>
    </row>
    <row r="4200" spans="1:32" s="28" customFormat="1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AA4200" s="26" t="s">
        <v>8400</v>
      </c>
      <c r="AF4200" t="str">
        <f t="shared" si="65"/>
        <v/>
      </c>
    </row>
    <row r="4201" spans="1:32" s="28" customFormat="1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 s="26" t="s">
        <v>8439</v>
      </c>
      <c r="Z4201" s="26" t="s">
        <v>8440</v>
      </c>
      <c r="AA4201" s="26" t="s">
        <v>6248</v>
      </c>
      <c r="AB4201" s="26" t="s">
        <v>8439</v>
      </c>
      <c r="AF4201" t="str">
        <f t="shared" si="65"/>
        <v/>
      </c>
    </row>
    <row r="4202" spans="1:32" s="28" customFormat="1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 s="26" t="s">
        <v>8441</v>
      </c>
      <c r="Z4202" s="26" t="s">
        <v>8442</v>
      </c>
      <c r="AA4202" s="26" t="s">
        <v>6246</v>
      </c>
      <c r="AB4202" s="26" t="s">
        <v>8441</v>
      </c>
      <c r="AF4202" t="str">
        <f t="shared" si="65"/>
        <v/>
      </c>
    </row>
    <row r="4203" spans="1:32">
      <c r="Y4203" s="26" t="s">
        <v>8443</v>
      </c>
      <c r="Z4203" s="26" t="s">
        <v>8444</v>
      </c>
      <c r="AA4203" s="26" t="s">
        <v>8445</v>
      </c>
      <c r="AB4203" s="26" t="s">
        <v>8443</v>
      </c>
      <c r="AF4203" t="str">
        <f t="shared" si="65"/>
        <v/>
      </c>
    </row>
    <row r="4204" spans="1:32" s="28" customFormat="1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 s="26" t="s">
        <v>8446</v>
      </c>
      <c r="Z4204" s="26" t="s">
        <v>8447</v>
      </c>
      <c r="AA4204" s="26" t="s">
        <v>8342</v>
      </c>
      <c r="AB4204" s="26" t="s">
        <v>8446</v>
      </c>
      <c r="AF4204" t="str">
        <f t="shared" si="65"/>
        <v/>
      </c>
    </row>
    <row r="4205" spans="1:32" s="28" customFormat="1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AA4205" s="26" t="s">
        <v>6274</v>
      </c>
      <c r="AF4205" t="str">
        <f t="shared" si="65"/>
        <v/>
      </c>
    </row>
    <row r="4206" spans="1:32" s="27" customFormat="1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 s="26" t="s">
        <v>6262</v>
      </c>
      <c r="Z4206" s="26" t="s">
        <v>6263</v>
      </c>
      <c r="AA4206" s="26" t="s">
        <v>6264</v>
      </c>
      <c r="AB4206" s="26" t="s">
        <v>6262</v>
      </c>
      <c r="AF4206" t="str">
        <f t="shared" si="65"/>
        <v/>
      </c>
    </row>
    <row r="4207" spans="1:32" s="27" customFormat="1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 s="26" t="s">
        <v>6242</v>
      </c>
      <c r="Z4207" s="26" t="s">
        <v>6243</v>
      </c>
      <c r="AA4207" s="26" t="s">
        <v>6244</v>
      </c>
      <c r="AB4207" s="26" t="s">
        <v>6242</v>
      </c>
      <c r="AF4207" t="str">
        <f t="shared" si="65"/>
        <v/>
      </c>
    </row>
    <row r="4208" spans="1:32" s="27" customFormat="1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 s="26" t="s">
        <v>6222</v>
      </c>
      <c r="Z4208" s="26" t="s">
        <v>6223</v>
      </c>
      <c r="AA4208" s="26" t="s">
        <v>6224</v>
      </c>
      <c r="AB4208" s="26" t="s">
        <v>6222</v>
      </c>
      <c r="AF4208" t="str">
        <f t="shared" si="65"/>
        <v/>
      </c>
    </row>
    <row r="4209" spans="1:33" s="28" customFormat="1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 s="26" t="s">
        <v>8448</v>
      </c>
      <c r="Z4209" s="26" t="s">
        <v>8449</v>
      </c>
      <c r="AA4209" s="26" t="s">
        <v>2547</v>
      </c>
      <c r="AB4209" s="26" t="s">
        <v>8448</v>
      </c>
      <c r="AF4209" t="str">
        <f t="shared" si="65"/>
        <v/>
      </c>
    </row>
    <row r="4210" spans="1:33" s="27" customFormat="1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 s="26" t="s">
        <v>6226</v>
      </c>
      <c r="Z4210" s="26" t="s">
        <v>6227</v>
      </c>
      <c r="AA4210" s="26" t="s">
        <v>6228</v>
      </c>
      <c r="AB4210" s="26" t="s">
        <v>6226</v>
      </c>
      <c r="AF4210" t="str">
        <f t="shared" si="65"/>
        <v/>
      </c>
    </row>
    <row r="4211" spans="1:33">
      <c r="Y4211" s="26" t="s">
        <v>8450</v>
      </c>
      <c r="Z4211" s="26" t="s">
        <v>8451</v>
      </c>
      <c r="AA4211" s="26" t="s">
        <v>8452</v>
      </c>
      <c r="AB4211" s="26" t="s">
        <v>8450</v>
      </c>
      <c r="AF4211" t="str">
        <f t="shared" si="65"/>
        <v/>
      </c>
    </row>
    <row r="4212" spans="1:33">
      <c r="Y4212" s="26" t="s">
        <v>8453</v>
      </c>
      <c r="Z4212" s="26" t="s">
        <v>8454</v>
      </c>
      <c r="AA4212" s="26" t="s">
        <v>8455</v>
      </c>
      <c r="AB4212" s="26" t="s">
        <v>8453</v>
      </c>
      <c r="AF4212" t="str">
        <f t="shared" si="65"/>
        <v/>
      </c>
    </row>
    <row r="4213" spans="1:33" s="27" customFormat="1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 s="26" t="s">
        <v>6278</v>
      </c>
      <c r="Z4213" s="26" t="s">
        <v>6279</v>
      </c>
      <c r="AA4213" s="26" t="s">
        <v>6280</v>
      </c>
      <c r="AB4213" s="26" t="s">
        <v>6278</v>
      </c>
      <c r="AF4213" t="str">
        <f t="shared" si="65"/>
        <v/>
      </c>
    </row>
    <row r="4214" spans="1:33" s="27" customFormat="1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AA4214" s="26" t="s">
        <v>6260</v>
      </c>
      <c r="AF4214" t="str">
        <f t="shared" si="65"/>
        <v/>
      </c>
    </row>
    <row r="4215" spans="1:33" s="27" customFormat="1">
      <c r="A4215"/>
      <c r="B4215"/>
      <c r="C4215"/>
      <c r="D4215"/>
      <c r="E4215"/>
      <c r="F4215"/>
      <c r="G4215" s="26" t="s">
        <v>8456</v>
      </c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AA4215" s="26" t="s">
        <v>6240</v>
      </c>
      <c r="AF4215" t="str">
        <f t="shared" si="65"/>
        <v/>
      </c>
    </row>
    <row r="4216" spans="1:33" s="27" customFormat="1">
      <c r="A4216" s="28"/>
      <c r="B4216" s="28"/>
      <c r="C4216" s="28"/>
      <c r="D4216" s="28"/>
      <c r="E4216" s="28"/>
      <c r="F4216" s="28"/>
      <c r="G4216" s="28"/>
      <c r="H4216" s="26" t="s">
        <v>7722</v>
      </c>
      <c r="I4216" s="28"/>
      <c r="J4216" s="28"/>
      <c r="K4216" s="28"/>
      <c r="L4216" s="28"/>
      <c r="M4216" s="28"/>
      <c r="N4216" s="28"/>
      <c r="O4216" s="28"/>
      <c r="P4216" s="28"/>
      <c r="Q4216" s="28"/>
      <c r="R4216" s="28"/>
      <c r="S4216" s="28"/>
      <c r="T4216" s="28"/>
      <c r="U4216" s="28"/>
      <c r="V4216" s="28"/>
      <c r="W4216" s="28"/>
      <c r="X4216" s="28"/>
      <c r="AA4216" s="26" t="s">
        <v>6272</v>
      </c>
      <c r="AF4216" t="str">
        <f t="shared" si="65"/>
        <v/>
      </c>
    </row>
    <row r="4217" spans="1:33" s="27" customFormat="1">
      <c r="A4217"/>
      <c r="B4217"/>
      <c r="C4217"/>
      <c r="D4217"/>
      <c r="E4217"/>
      <c r="F4217"/>
      <c r="G4217"/>
      <c r="H4217" s="26" t="s">
        <v>8457</v>
      </c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AA4217" s="26" t="s">
        <v>6065</v>
      </c>
      <c r="AF4217" t="str">
        <f t="shared" si="65"/>
        <v/>
      </c>
    </row>
    <row r="4218" spans="1:33" s="27" customFormat="1">
      <c r="A4218"/>
      <c r="B4218"/>
      <c r="C4218"/>
      <c r="D4218"/>
      <c r="E4218"/>
      <c r="F4218"/>
      <c r="G4218"/>
      <c r="H4218" s="26" t="s">
        <v>8458</v>
      </c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AA4218" s="26" t="s">
        <v>6244</v>
      </c>
      <c r="AF4218" t="str">
        <f t="shared" si="65"/>
        <v/>
      </c>
    </row>
    <row r="4219" spans="1:33" s="28" customFormat="1">
      <c r="A4219"/>
      <c r="B4219"/>
      <c r="C4219"/>
      <c r="D4219"/>
      <c r="E4219"/>
      <c r="F4219"/>
      <c r="G4219"/>
      <c r="H4219" s="26" t="s">
        <v>8459</v>
      </c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AA4219" s="26" t="s">
        <v>6246</v>
      </c>
      <c r="AF4219" t="str">
        <f t="shared" si="65"/>
        <v/>
      </c>
    </row>
    <row r="4220" spans="1:33" s="28" customFormat="1">
      <c r="A4220"/>
      <c r="B4220"/>
      <c r="C4220"/>
      <c r="D4220"/>
      <c r="E4220"/>
      <c r="F4220"/>
      <c r="G4220"/>
      <c r="H4220" s="26" t="s">
        <v>8460</v>
      </c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AA4220" s="26" t="s">
        <v>6248</v>
      </c>
      <c r="AF4220" t="str">
        <f t="shared" si="65"/>
        <v/>
      </c>
    </row>
    <row r="4221" spans="1:33" s="27" customFormat="1">
      <c r="A4221"/>
      <c r="B4221"/>
      <c r="C4221"/>
      <c r="D4221"/>
      <c r="E4221"/>
      <c r="F4221"/>
      <c r="G4221"/>
      <c r="H4221" s="26" t="s">
        <v>8461</v>
      </c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AA4221" s="26" t="s">
        <v>6224</v>
      </c>
      <c r="AF4221" t="str">
        <f t="shared" si="65"/>
        <v/>
      </c>
    </row>
    <row r="4222" spans="1:33" s="27" customFormat="1">
      <c r="A4222"/>
      <c r="B4222"/>
      <c r="C4222"/>
      <c r="D4222"/>
      <c r="E4222"/>
      <c r="F4222"/>
      <c r="G4222"/>
      <c r="H4222" s="26" t="s">
        <v>8462</v>
      </c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AA4222" s="26" t="s">
        <v>6268</v>
      </c>
      <c r="AF4222" t="str">
        <f t="shared" si="65"/>
        <v/>
      </c>
    </row>
    <row r="4223" spans="1:33">
      <c r="H4223" s="26" t="s">
        <v>8463</v>
      </c>
      <c r="AC4223" s="26" t="s">
        <v>8464</v>
      </c>
      <c r="AD4223" s="26" t="s">
        <v>8465</v>
      </c>
      <c r="AE4223" s="26" t="s">
        <v>8420</v>
      </c>
      <c r="AF4223" t="str">
        <f t="shared" si="65"/>
        <v>7ZLPBG</v>
      </c>
      <c r="AG4223" s="26" t="s">
        <v>8466</v>
      </c>
    </row>
    <row r="4224" spans="1:33">
      <c r="H4224" s="26" t="s">
        <v>8467</v>
      </c>
      <c r="AF4224" t="str">
        <f t="shared" si="65"/>
        <v/>
      </c>
    </row>
    <row r="4225" spans="8:33">
      <c r="H4225" s="26" t="s">
        <v>8468</v>
      </c>
      <c r="AC4225" s="26" t="s">
        <v>8469</v>
      </c>
      <c r="AD4225" s="26" t="s">
        <v>8470</v>
      </c>
      <c r="AE4225" s="26" t="s">
        <v>8394</v>
      </c>
      <c r="AF4225" t="str">
        <f t="shared" si="65"/>
        <v>8TGYWU</v>
      </c>
      <c r="AG4225" s="26" t="s">
        <v>8471</v>
      </c>
    </row>
    <row r="4226" spans="8:33">
      <c r="H4226" s="26" t="s">
        <v>8472</v>
      </c>
      <c r="AF4226" t="str">
        <f t="shared" si="65"/>
        <v/>
      </c>
    </row>
    <row r="4227" spans="8:33">
      <c r="H4227" s="26" t="s">
        <v>8473</v>
      </c>
      <c r="AC4227" s="26" t="s">
        <v>8474</v>
      </c>
      <c r="AD4227" s="26" t="s">
        <v>8475</v>
      </c>
      <c r="AE4227" s="26" t="s">
        <v>8440</v>
      </c>
      <c r="AF4227" t="str">
        <f t="shared" ref="AF4227:AF4290" si="66">IFERROR(VLOOKUP(AE4227, $Z$2:$AA$4500,2,0),"")</f>
        <v>RCQTVC</v>
      </c>
      <c r="AG4227" s="26" t="s">
        <v>8476</v>
      </c>
    </row>
    <row r="4228" spans="8:33">
      <c r="H4228" s="26" t="s">
        <v>8477</v>
      </c>
      <c r="AF4228" t="str">
        <f t="shared" si="66"/>
        <v/>
      </c>
    </row>
    <row r="4229" spans="8:33">
      <c r="H4229" s="26" t="s">
        <v>8478</v>
      </c>
      <c r="AC4229" s="26" t="s">
        <v>8479</v>
      </c>
      <c r="AD4229" s="26" t="s">
        <v>8480</v>
      </c>
      <c r="AE4229" s="26" t="s">
        <v>6243</v>
      </c>
      <c r="AF4229" t="str">
        <f t="shared" si="66"/>
        <v>4VFDK9</v>
      </c>
      <c r="AG4229" s="26" t="s">
        <v>8481</v>
      </c>
    </row>
    <row r="4230" spans="8:33">
      <c r="H4230" s="26" t="s">
        <v>8482</v>
      </c>
      <c r="AF4230" t="str">
        <f t="shared" si="66"/>
        <v/>
      </c>
    </row>
    <row r="4231" spans="8:33">
      <c r="H4231" s="26" t="s">
        <v>8483</v>
      </c>
      <c r="AC4231" s="26" t="s">
        <v>8484</v>
      </c>
      <c r="AD4231" s="26" t="s">
        <v>8485</v>
      </c>
      <c r="AE4231" s="26" t="s">
        <v>8394</v>
      </c>
      <c r="AF4231" t="str">
        <f t="shared" si="66"/>
        <v>8TGYWU</v>
      </c>
      <c r="AG4231" s="26" t="s">
        <v>8486</v>
      </c>
    </row>
    <row r="4232" spans="8:33">
      <c r="H4232" s="26" t="s">
        <v>8487</v>
      </c>
      <c r="AF4232" t="str">
        <f t="shared" si="66"/>
        <v/>
      </c>
    </row>
    <row r="4233" spans="8:33">
      <c r="H4233" s="26" t="s">
        <v>8488</v>
      </c>
      <c r="AC4233" s="26" t="s">
        <v>8489</v>
      </c>
      <c r="AD4233" s="26" t="s">
        <v>8490</v>
      </c>
      <c r="AE4233" s="26" t="s">
        <v>8394</v>
      </c>
      <c r="AF4233" t="str">
        <f t="shared" si="66"/>
        <v>8TGYWU</v>
      </c>
      <c r="AG4233" s="26" t="s">
        <v>8491</v>
      </c>
    </row>
    <row r="4234" spans="8:33">
      <c r="H4234" s="26" t="s">
        <v>8492</v>
      </c>
      <c r="AF4234" t="str">
        <f t="shared" si="66"/>
        <v/>
      </c>
    </row>
    <row r="4235" spans="8:33">
      <c r="AC4235" s="26" t="s">
        <v>8493</v>
      </c>
      <c r="AD4235" s="26" t="s">
        <v>8494</v>
      </c>
      <c r="AE4235" s="26" t="s">
        <v>8394</v>
      </c>
      <c r="AF4235" t="str">
        <f t="shared" si="66"/>
        <v>8TGYWU</v>
      </c>
      <c r="AG4235" s="26" t="s">
        <v>8495</v>
      </c>
    </row>
    <row r="4236" spans="8:33">
      <c r="H4236" s="26" t="s">
        <v>8496</v>
      </c>
      <c r="AF4236" t="str">
        <f t="shared" si="66"/>
        <v/>
      </c>
    </row>
    <row r="4237" spans="8:33">
      <c r="H4237" s="26" t="s">
        <v>8497</v>
      </c>
      <c r="AC4237" s="26" t="s">
        <v>8498</v>
      </c>
      <c r="AD4237" s="26" t="s">
        <v>8499</v>
      </c>
      <c r="AE4237" s="26" t="s">
        <v>8394</v>
      </c>
      <c r="AF4237" t="str">
        <f t="shared" si="66"/>
        <v>8TGYWU</v>
      </c>
      <c r="AG4237" s="26" t="s">
        <v>8500</v>
      </c>
    </row>
    <row r="4238" spans="8:33">
      <c r="H4238" s="26" t="s">
        <v>8501</v>
      </c>
      <c r="AF4238" t="str">
        <f t="shared" si="66"/>
        <v/>
      </c>
    </row>
    <row r="4239" spans="8:33">
      <c r="H4239" s="26" t="s">
        <v>8502</v>
      </c>
      <c r="AC4239" s="26" t="s">
        <v>8503</v>
      </c>
      <c r="AD4239" s="26" t="s">
        <v>8504</v>
      </c>
      <c r="AE4239" s="26" t="s">
        <v>6259</v>
      </c>
      <c r="AF4239" t="str">
        <f t="shared" si="66"/>
        <v>4VFDMA</v>
      </c>
      <c r="AG4239" s="26" t="s">
        <v>8505</v>
      </c>
    </row>
    <row r="4240" spans="8:33">
      <c r="H4240" s="26" t="s">
        <v>8506</v>
      </c>
      <c r="AF4240" t="str">
        <f t="shared" si="66"/>
        <v/>
      </c>
    </row>
    <row r="4241" spans="1:33">
      <c r="H4241" s="26" t="s">
        <v>8507</v>
      </c>
      <c r="AC4241" s="26" t="s">
        <v>8508</v>
      </c>
      <c r="AD4241" s="26" t="s">
        <v>8509</v>
      </c>
      <c r="AE4241" s="26" t="s">
        <v>5840</v>
      </c>
      <c r="AF4241" t="str">
        <f t="shared" si="66"/>
        <v>4VFDZC</v>
      </c>
      <c r="AG4241" s="26" t="s">
        <v>8510</v>
      </c>
    </row>
    <row r="4242" spans="1:33">
      <c r="H4242" s="26" t="s">
        <v>8511</v>
      </c>
      <c r="AF4242" t="str">
        <f t="shared" si="66"/>
        <v/>
      </c>
    </row>
    <row r="4243" spans="1:33">
      <c r="H4243" s="26" t="s">
        <v>8512</v>
      </c>
      <c r="AC4243" s="26" t="s">
        <v>8513</v>
      </c>
      <c r="AD4243" s="26" t="s">
        <v>8514</v>
      </c>
      <c r="AE4243" s="26" t="s">
        <v>6267</v>
      </c>
      <c r="AF4243" t="str">
        <f t="shared" si="66"/>
        <v>4VFDHL</v>
      </c>
      <c r="AG4243" s="26" t="s">
        <v>8515</v>
      </c>
    </row>
    <row r="4244" spans="1:33">
      <c r="H4244" s="26" t="s">
        <v>8516</v>
      </c>
      <c r="AF4244" t="str">
        <f t="shared" si="66"/>
        <v/>
      </c>
    </row>
    <row r="4245" spans="1:33">
      <c r="H4245" s="26" t="s">
        <v>8517</v>
      </c>
      <c r="AC4245" s="26" t="s">
        <v>8518</v>
      </c>
      <c r="AD4245" s="26" t="s">
        <v>8519</v>
      </c>
      <c r="AE4245" s="26" t="s">
        <v>6227</v>
      </c>
      <c r="AF4245" t="str">
        <f t="shared" si="66"/>
        <v>RCQTTD</v>
      </c>
      <c r="AG4245" s="26" t="s">
        <v>8520</v>
      </c>
    </row>
    <row r="4246" spans="1:33">
      <c r="H4246" s="26" t="s">
        <v>8521</v>
      </c>
      <c r="AF4246" t="str">
        <f t="shared" si="66"/>
        <v/>
      </c>
    </row>
    <row r="4247" spans="1:33">
      <c r="H4247" s="26" t="s">
        <v>8522</v>
      </c>
      <c r="AC4247" s="26" t="s">
        <v>8523</v>
      </c>
      <c r="AD4247" s="26" t="s">
        <v>8524</v>
      </c>
      <c r="AE4247" s="26" t="s">
        <v>8394</v>
      </c>
      <c r="AF4247" t="str">
        <f t="shared" si="66"/>
        <v>8TGYWU</v>
      </c>
      <c r="AG4247" s="26" t="s">
        <v>8525</v>
      </c>
    </row>
    <row r="4248" spans="1:33">
      <c r="H4248" s="26" t="s">
        <v>8526</v>
      </c>
      <c r="AF4248" t="str">
        <f t="shared" si="66"/>
        <v/>
      </c>
    </row>
    <row r="4249" spans="1:33">
      <c r="H4249" s="26" t="s">
        <v>8527</v>
      </c>
      <c r="AC4249" s="26" t="s">
        <v>8528</v>
      </c>
      <c r="AD4249" s="26" t="s">
        <v>8529</v>
      </c>
      <c r="AE4249" s="26" t="s">
        <v>8394</v>
      </c>
      <c r="AF4249" t="str">
        <f t="shared" si="66"/>
        <v>8TGYWU</v>
      </c>
      <c r="AG4249" s="26" t="s">
        <v>8530</v>
      </c>
    </row>
    <row r="4250" spans="1:33">
      <c r="H4250" s="26" t="s">
        <v>8531</v>
      </c>
      <c r="AF4250" t="str">
        <f t="shared" si="66"/>
        <v/>
      </c>
    </row>
    <row r="4251" spans="1:33">
      <c r="A4251" s="28"/>
      <c r="B4251" s="28"/>
      <c r="C4251" s="28"/>
      <c r="D4251" s="28"/>
      <c r="E4251" s="28"/>
      <c r="F4251" s="28"/>
      <c r="G4251" s="28"/>
      <c r="H4251" s="26" t="s">
        <v>7727</v>
      </c>
      <c r="I4251" s="28"/>
      <c r="J4251" s="28"/>
      <c r="K4251" s="28"/>
      <c r="L4251" s="28"/>
      <c r="M4251" s="28"/>
      <c r="N4251" s="28"/>
      <c r="O4251" s="28"/>
      <c r="P4251" s="28"/>
      <c r="Q4251" s="28"/>
      <c r="R4251" s="28"/>
      <c r="S4251" s="28"/>
      <c r="T4251" s="28"/>
      <c r="U4251" s="28"/>
      <c r="V4251" s="28"/>
      <c r="W4251" s="28"/>
      <c r="X4251" s="28"/>
      <c r="AC4251" s="26" t="s">
        <v>8532</v>
      </c>
      <c r="AD4251" s="26" t="s">
        <v>8533</v>
      </c>
      <c r="AE4251" s="26" t="s">
        <v>6295</v>
      </c>
      <c r="AF4251" t="str">
        <f t="shared" si="66"/>
        <v>6ULDSL</v>
      </c>
      <c r="AG4251" s="26" t="s">
        <v>8534</v>
      </c>
    </row>
    <row r="4252" spans="1:33">
      <c r="H4252" s="26" t="s">
        <v>8535</v>
      </c>
      <c r="AF4252" t="str">
        <f t="shared" si="66"/>
        <v/>
      </c>
    </row>
    <row r="4253" spans="1:33">
      <c r="H4253" s="26" t="s">
        <v>8536</v>
      </c>
      <c r="AC4253" s="26" t="s">
        <v>8537</v>
      </c>
      <c r="AD4253" s="26" t="s">
        <v>8538</v>
      </c>
      <c r="AE4253" s="26" t="s">
        <v>6040</v>
      </c>
      <c r="AF4253" t="str">
        <f t="shared" si="66"/>
        <v>4VFJ2B</v>
      </c>
      <c r="AG4253" s="26" t="s">
        <v>8539</v>
      </c>
    </row>
    <row r="4254" spans="1:33">
      <c r="H4254" s="26" t="s">
        <v>8540</v>
      </c>
      <c r="AF4254" t="str">
        <f t="shared" si="66"/>
        <v/>
      </c>
    </row>
    <row r="4255" spans="1:33">
      <c r="H4255" s="26" t="s">
        <v>8541</v>
      </c>
      <c r="AC4255" s="26" t="s">
        <v>8542</v>
      </c>
      <c r="AD4255" s="26" t="s">
        <v>8543</v>
      </c>
      <c r="AE4255" s="26" t="s">
        <v>5848</v>
      </c>
      <c r="AF4255" t="str">
        <f t="shared" si="66"/>
        <v>4XF9ZH</v>
      </c>
      <c r="AG4255" s="26" t="s">
        <v>8544</v>
      </c>
    </row>
    <row r="4256" spans="1:33">
      <c r="H4256" s="26" t="s">
        <v>8545</v>
      </c>
      <c r="AF4256" t="str">
        <f t="shared" si="66"/>
        <v/>
      </c>
    </row>
    <row r="4257" spans="1:33">
      <c r="H4257" s="26" t="s">
        <v>8546</v>
      </c>
      <c r="AC4257" s="26" t="s">
        <v>8547</v>
      </c>
      <c r="AD4257" s="26" t="s">
        <v>8548</v>
      </c>
      <c r="AE4257" s="26" t="s">
        <v>8417</v>
      </c>
      <c r="AF4257" t="str">
        <f t="shared" si="66"/>
        <v>7CGJBX</v>
      </c>
      <c r="AG4257" s="26" t="s">
        <v>8549</v>
      </c>
    </row>
    <row r="4258" spans="1:33">
      <c r="H4258" s="26" t="s">
        <v>8550</v>
      </c>
      <c r="AF4258" t="str">
        <f t="shared" si="66"/>
        <v/>
      </c>
    </row>
    <row r="4259" spans="1:33">
      <c r="H4259" s="26" t="s">
        <v>8551</v>
      </c>
      <c r="AC4259" s="26" t="s">
        <v>8552</v>
      </c>
      <c r="AD4259" s="26" t="s">
        <v>8553</v>
      </c>
      <c r="AE4259" s="26" t="s">
        <v>8394</v>
      </c>
      <c r="AF4259" t="str">
        <f t="shared" si="66"/>
        <v>8TGYWU</v>
      </c>
      <c r="AG4259" s="26" t="s">
        <v>8554</v>
      </c>
    </row>
    <row r="4260" spans="1:33">
      <c r="H4260" s="26" t="s">
        <v>8555</v>
      </c>
      <c r="AF4260" t="str">
        <f t="shared" si="66"/>
        <v/>
      </c>
    </row>
    <row r="4261" spans="1:33">
      <c r="H4261" s="26" t="s">
        <v>8556</v>
      </c>
      <c r="AC4261" s="26" t="s">
        <v>8557</v>
      </c>
      <c r="AD4261" s="26" t="s">
        <v>8558</v>
      </c>
      <c r="AE4261" s="26" t="s">
        <v>8394</v>
      </c>
      <c r="AF4261" t="str">
        <f t="shared" si="66"/>
        <v>8TGYWU</v>
      </c>
      <c r="AG4261" s="26" t="s">
        <v>8559</v>
      </c>
    </row>
    <row r="4262" spans="1:33">
      <c r="H4262" s="26" t="s">
        <v>8560</v>
      </c>
      <c r="AF4262" t="str">
        <f t="shared" si="66"/>
        <v/>
      </c>
    </row>
    <row r="4263" spans="1:33">
      <c r="H4263" s="26" t="s">
        <v>8561</v>
      </c>
      <c r="AC4263" s="26" t="s">
        <v>8562</v>
      </c>
      <c r="AD4263" s="26" t="s">
        <v>8563</v>
      </c>
      <c r="AE4263" s="26" t="s">
        <v>6263</v>
      </c>
      <c r="AF4263" t="str">
        <f t="shared" si="66"/>
        <v>2ZXBFT</v>
      </c>
      <c r="AG4263" s="26" t="s">
        <v>8564</v>
      </c>
    </row>
    <row r="4264" spans="1:33">
      <c r="H4264" s="26" t="s">
        <v>8565</v>
      </c>
      <c r="AF4264" t="str">
        <f t="shared" si="66"/>
        <v/>
      </c>
    </row>
    <row r="4265" spans="1:33">
      <c r="A4265" s="28"/>
      <c r="B4265" s="28"/>
      <c r="C4265" s="28"/>
      <c r="D4265" s="28"/>
      <c r="E4265" s="28"/>
      <c r="F4265" s="28"/>
      <c r="G4265" s="28"/>
      <c r="H4265" s="26" t="s">
        <v>6498</v>
      </c>
      <c r="I4265" s="28"/>
      <c r="J4265" s="28"/>
      <c r="K4265" s="28"/>
      <c r="L4265" s="28"/>
      <c r="M4265" s="28"/>
      <c r="N4265" s="28"/>
      <c r="O4265" s="28"/>
      <c r="P4265" s="28"/>
      <c r="Q4265" s="28"/>
      <c r="R4265" s="28"/>
      <c r="S4265" s="28"/>
      <c r="T4265" s="28"/>
      <c r="U4265" s="28"/>
      <c r="V4265" s="28"/>
      <c r="W4265" s="28"/>
      <c r="X4265" s="28"/>
      <c r="AC4265" s="26" t="s">
        <v>8566</v>
      </c>
      <c r="AD4265" s="26" t="s">
        <v>8567</v>
      </c>
      <c r="AE4265" s="26" t="s">
        <v>6239</v>
      </c>
      <c r="AF4265" t="str">
        <f t="shared" si="66"/>
        <v>4VFDFK</v>
      </c>
      <c r="AG4265" s="26" t="s">
        <v>8568</v>
      </c>
    </row>
    <row r="4266" spans="1:33">
      <c r="I4266" s="26" t="s">
        <v>8569</v>
      </c>
      <c r="Y4266" s="26" t="s">
        <v>8570</v>
      </c>
      <c r="Z4266" s="26" t="s">
        <v>8571</v>
      </c>
      <c r="AA4266" s="26" t="s">
        <v>8572</v>
      </c>
      <c r="AB4266" s="26" t="s">
        <v>8570</v>
      </c>
      <c r="AF4266" t="str">
        <f t="shared" si="66"/>
        <v/>
      </c>
    </row>
    <row r="4267" spans="1:33" s="28" customFormat="1">
      <c r="A4267"/>
      <c r="B4267"/>
      <c r="C4267"/>
      <c r="D4267"/>
      <c r="E4267"/>
      <c r="F4267"/>
      <c r="G4267"/>
      <c r="H4267"/>
      <c r="I4267"/>
      <c r="J4267" s="26" t="s">
        <v>8573</v>
      </c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AA4267" s="26" t="s">
        <v>7775</v>
      </c>
      <c r="AF4267" t="str">
        <f t="shared" si="66"/>
        <v/>
      </c>
    </row>
    <row r="4268" spans="1:33">
      <c r="J4268" s="26" t="s">
        <v>8574</v>
      </c>
      <c r="Y4268" s="26" t="s">
        <v>8457</v>
      </c>
      <c r="Z4268" s="26" t="s">
        <v>8575</v>
      </c>
      <c r="AA4268" s="26" t="s">
        <v>8576</v>
      </c>
      <c r="AB4268" s="26" t="s">
        <v>8457</v>
      </c>
      <c r="AF4268" t="str">
        <f t="shared" si="66"/>
        <v/>
      </c>
    </row>
    <row r="4269" spans="1:33">
      <c r="J4269" s="26" t="s">
        <v>8577</v>
      </c>
      <c r="Y4269" s="26" t="s">
        <v>8458</v>
      </c>
      <c r="Z4269" s="26" t="s">
        <v>8578</v>
      </c>
      <c r="AA4269" s="26" t="s">
        <v>8579</v>
      </c>
      <c r="AB4269" s="26" t="s">
        <v>8458</v>
      </c>
      <c r="AF4269" t="str">
        <f t="shared" si="66"/>
        <v/>
      </c>
    </row>
    <row r="4270" spans="1:33">
      <c r="K4270" s="26" t="s">
        <v>8580</v>
      </c>
      <c r="Y4270" s="26" t="s">
        <v>8581</v>
      </c>
      <c r="Z4270" s="26" t="s">
        <v>8582</v>
      </c>
      <c r="AA4270" s="26" t="s">
        <v>8583</v>
      </c>
      <c r="AB4270" s="26" t="s">
        <v>8581</v>
      </c>
      <c r="AF4270" t="str">
        <f t="shared" si="66"/>
        <v/>
      </c>
    </row>
    <row r="4271" spans="1:33">
      <c r="A4271" s="28"/>
      <c r="B4271" s="28"/>
      <c r="C4271" s="28"/>
      <c r="D4271" s="28"/>
      <c r="E4271" s="28"/>
      <c r="F4271" s="28"/>
      <c r="G4271" s="28"/>
      <c r="H4271" s="28"/>
      <c r="I4271" s="28"/>
      <c r="J4271" s="28"/>
      <c r="K4271" s="26" t="s">
        <v>1747</v>
      </c>
      <c r="L4271" s="28"/>
      <c r="M4271" s="28"/>
      <c r="N4271" s="28"/>
      <c r="O4271" s="28"/>
      <c r="P4271" s="28"/>
      <c r="Q4271" s="28"/>
      <c r="R4271" s="28"/>
      <c r="S4271" s="28"/>
      <c r="T4271" s="28"/>
      <c r="U4271" s="28"/>
      <c r="V4271" s="28"/>
      <c r="W4271" s="28"/>
      <c r="X4271" s="28"/>
      <c r="Y4271" s="26" t="s">
        <v>8584</v>
      </c>
      <c r="Z4271" s="26" t="s">
        <v>8585</v>
      </c>
      <c r="AA4271" s="26" t="s">
        <v>8586</v>
      </c>
      <c r="AB4271" s="26" t="s">
        <v>8584</v>
      </c>
      <c r="AF4271" t="str">
        <f t="shared" si="66"/>
        <v/>
      </c>
    </row>
    <row r="4272" spans="1:33">
      <c r="A4272" s="28"/>
      <c r="B4272" s="28"/>
      <c r="C4272" s="28"/>
      <c r="D4272" s="28"/>
      <c r="E4272" s="28"/>
      <c r="F4272" s="28"/>
      <c r="G4272" s="28"/>
      <c r="H4272" s="28"/>
      <c r="I4272" s="28"/>
      <c r="J4272" s="28"/>
      <c r="K4272" s="26" t="s">
        <v>717</v>
      </c>
      <c r="L4272" s="28"/>
      <c r="M4272" s="28"/>
      <c r="N4272" s="28"/>
      <c r="O4272" s="28"/>
      <c r="P4272" s="28"/>
      <c r="Q4272" s="28"/>
      <c r="R4272" s="28"/>
      <c r="S4272" s="28"/>
      <c r="T4272" s="28"/>
      <c r="U4272" s="28"/>
      <c r="V4272" s="28"/>
      <c r="W4272" s="28"/>
      <c r="X4272" s="28"/>
      <c r="Y4272" s="26" t="s">
        <v>8587</v>
      </c>
      <c r="Z4272" s="26" t="s">
        <v>8588</v>
      </c>
      <c r="AA4272" s="26" t="s">
        <v>8589</v>
      </c>
      <c r="AB4272" s="26" t="s">
        <v>8587</v>
      </c>
      <c r="AF4272" t="str">
        <f t="shared" si="66"/>
        <v/>
      </c>
    </row>
    <row r="4273" spans="1:32">
      <c r="I4273" s="26" t="s">
        <v>8590</v>
      </c>
      <c r="Y4273" s="26" t="s">
        <v>8591</v>
      </c>
      <c r="Z4273" s="26" t="s">
        <v>8592</v>
      </c>
      <c r="AA4273" s="26" t="s">
        <v>8593</v>
      </c>
      <c r="AB4273" s="26" t="s">
        <v>8591</v>
      </c>
      <c r="AF4273" t="str">
        <f t="shared" si="66"/>
        <v/>
      </c>
    </row>
    <row r="4274" spans="1:32">
      <c r="J4274" s="26" t="s">
        <v>8594</v>
      </c>
      <c r="Y4274" s="26" t="s">
        <v>8463</v>
      </c>
      <c r="Z4274" s="26" t="s">
        <v>8595</v>
      </c>
      <c r="AA4274" s="26" t="s">
        <v>8596</v>
      </c>
      <c r="AB4274" s="26" t="s">
        <v>8463</v>
      </c>
      <c r="AF4274" t="str">
        <f t="shared" si="66"/>
        <v/>
      </c>
    </row>
    <row r="4275" spans="1:32">
      <c r="J4275" s="26" t="s">
        <v>8597</v>
      </c>
      <c r="Y4275" s="26" t="s">
        <v>8467</v>
      </c>
      <c r="Z4275" s="26" t="s">
        <v>8598</v>
      </c>
      <c r="AA4275" s="26" t="s">
        <v>8599</v>
      </c>
      <c r="AB4275" s="26" t="s">
        <v>8467</v>
      </c>
      <c r="AF4275" t="str">
        <f t="shared" si="66"/>
        <v/>
      </c>
    </row>
    <row r="4276" spans="1:32">
      <c r="K4276" s="26" t="s">
        <v>8600</v>
      </c>
      <c r="Y4276" s="26" t="s">
        <v>8468</v>
      </c>
      <c r="Z4276" s="26" t="s">
        <v>8601</v>
      </c>
      <c r="AA4276" s="26" t="s">
        <v>8602</v>
      </c>
      <c r="AB4276" s="26" t="s">
        <v>8468</v>
      </c>
      <c r="AF4276" t="str">
        <f t="shared" si="66"/>
        <v/>
      </c>
    </row>
    <row r="4277" spans="1:32">
      <c r="A4277" s="28"/>
      <c r="B4277" s="28"/>
      <c r="C4277" s="28"/>
      <c r="D4277" s="28"/>
      <c r="E4277" s="28"/>
      <c r="F4277" s="28"/>
      <c r="G4277" s="28"/>
      <c r="H4277" s="28"/>
      <c r="I4277" s="28"/>
      <c r="J4277" s="28"/>
      <c r="K4277" s="26" t="s">
        <v>7189</v>
      </c>
      <c r="L4277" s="28"/>
      <c r="M4277" s="28"/>
      <c r="N4277" s="28"/>
      <c r="O4277" s="28"/>
      <c r="P4277" s="28"/>
      <c r="Q4277" s="28"/>
      <c r="R4277" s="28"/>
      <c r="S4277" s="28"/>
      <c r="T4277" s="28"/>
      <c r="U4277" s="28"/>
      <c r="V4277" s="28"/>
      <c r="W4277" s="28"/>
      <c r="X4277" s="28"/>
      <c r="Y4277" s="26" t="s">
        <v>8603</v>
      </c>
      <c r="Z4277" s="26" t="s">
        <v>8604</v>
      </c>
      <c r="AA4277" s="26" t="s">
        <v>8605</v>
      </c>
      <c r="AB4277" s="26" t="s">
        <v>8603</v>
      </c>
      <c r="AF4277" t="str">
        <f t="shared" si="66"/>
        <v/>
      </c>
    </row>
    <row r="4278" spans="1:32">
      <c r="K4278" s="26" t="s">
        <v>8606</v>
      </c>
      <c r="Y4278" s="26" t="s">
        <v>8607</v>
      </c>
      <c r="Z4278" s="26" t="s">
        <v>8608</v>
      </c>
      <c r="AA4278" s="26" t="s">
        <v>8609</v>
      </c>
      <c r="AB4278" s="26" t="s">
        <v>8607</v>
      </c>
      <c r="AF4278" t="str">
        <f t="shared" si="66"/>
        <v/>
      </c>
    </row>
    <row r="4279" spans="1:32">
      <c r="A4279" s="28"/>
      <c r="B4279" s="28"/>
      <c r="C4279" s="28"/>
      <c r="D4279" s="28"/>
      <c r="E4279" s="28"/>
      <c r="F4279" s="28"/>
      <c r="G4279" s="28"/>
      <c r="H4279" s="28"/>
      <c r="I4279" s="28"/>
      <c r="J4279" s="28"/>
      <c r="K4279" s="26" t="s">
        <v>6829</v>
      </c>
      <c r="L4279" s="28"/>
      <c r="M4279" s="28"/>
      <c r="N4279" s="28"/>
      <c r="O4279" s="28"/>
      <c r="P4279" s="28"/>
      <c r="Q4279" s="28"/>
      <c r="R4279" s="28"/>
      <c r="S4279" s="28"/>
      <c r="T4279" s="28"/>
      <c r="U4279" s="28"/>
      <c r="V4279" s="28"/>
      <c r="W4279" s="28"/>
      <c r="X4279" s="28"/>
      <c r="Y4279" s="26" t="s">
        <v>8610</v>
      </c>
      <c r="Z4279" s="26" t="s">
        <v>8611</v>
      </c>
      <c r="AA4279" s="26" t="s">
        <v>8612</v>
      </c>
      <c r="AB4279" s="26" t="s">
        <v>8610</v>
      </c>
      <c r="AF4279" t="str">
        <f t="shared" si="66"/>
        <v/>
      </c>
    </row>
    <row r="4280" spans="1:32">
      <c r="J4280" s="26" t="s">
        <v>8613</v>
      </c>
      <c r="Y4280" s="26" t="s">
        <v>8478</v>
      </c>
      <c r="Z4280" s="26" t="s">
        <v>8614</v>
      </c>
      <c r="AA4280" s="26" t="s">
        <v>8615</v>
      </c>
      <c r="AB4280" s="26" t="s">
        <v>8478</v>
      </c>
      <c r="AF4280" t="str">
        <f t="shared" si="66"/>
        <v/>
      </c>
    </row>
    <row r="4281" spans="1:32">
      <c r="I4281" s="26" t="s">
        <v>8616</v>
      </c>
      <c r="Y4281" s="26" t="s">
        <v>8617</v>
      </c>
      <c r="Z4281" s="26" t="s">
        <v>8618</v>
      </c>
      <c r="AA4281" s="26" t="s">
        <v>8619</v>
      </c>
      <c r="AB4281" s="26" t="s">
        <v>8617</v>
      </c>
      <c r="AF4281" t="str">
        <f t="shared" si="66"/>
        <v/>
      </c>
    </row>
    <row r="4282" spans="1:32">
      <c r="J4282" s="26" t="s">
        <v>8620</v>
      </c>
      <c r="Y4282" s="26" t="s">
        <v>8621</v>
      </c>
      <c r="Z4282" s="26" t="s">
        <v>8622</v>
      </c>
      <c r="AA4282" s="26" t="s">
        <v>8623</v>
      </c>
      <c r="AB4282" s="26" t="s">
        <v>8621</v>
      </c>
      <c r="AF4282" t="str">
        <f t="shared" si="66"/>
        <v/>
      </c>
    </row>
    <row r="4283" spans="1:32">
      <c r="J4283" s="26" t="s">
        <v>8624</v>
      </c>
      <c r="Y4283" s="26" t="s">
        <v>8487</v>
      </c>
      <c r="Z4283" s="26" t="s">
        <v>8625</v>
      </c>
      <c r="AA4283" s="26" t="s">
        <v>8626</v>
      </c>
      <c r="AB4283" s="26" t="s">
        <v>8487</v>
      </c>
      <c r="AF4283" t="str">
        <f t="shared" si="66"/>
        <v/>
      </c>
    </row>
    <row r="4284" spans="1:32">
      <c r="A4284" s="28"/>
      <c r="B4284" s="28"/>
      <c r="C4284" s="28"/>
      <c r="D4284" s="28"/>
      <c r="E4284" s="28"/>
      <c r="F4284" s="28"/>
      <c r="G4284" s="28"/>
      <c r="H4284" s="28"/>
      <c r="I4284" s="28"/>
      <c r="J4284" s="28"/>
      <c r="K4284" s="26" t="s">
        <v>1747</v>
      </c>
      <c r="L4284" s="28"/>
      <c r="M4284" s="28"/>
      <c r="N4284" s="28"/>
      <c r="O4284" s="28"/>
      <c r="P4284" s="28"/>
      <c r="Q4284" s="28"/>
      <c r="R4284" s="28"/>
      <c r="S4284" s="28"/>
      <c r="T4284" s="28"/>
      <c r="U4284" s="28"/>
      <c r="V4284" s="28"/>
      <c r="W4284" s="28"/>
      <c r="X4284" s="28"/>
      <c r="Y4284" s="26" t="s">
        <v>8488</v>
      </c>
      <c r="Z4284" s="26" t="s">
        <v>8627</v>
      </c>
      <c r="AA4284" s="26" t="s">
        <v>8628</v>
      </c>
      <c r="AB4284" s="26" t="s">
        <v>8488</v>
      </c>
      <c r="AF4284" t="str">
        <f t="shared" si="66"/>
        <v/>
      </c>
    </row>
    <row r="4285" spans="1:32">
      <c r="A4285" s="28"/>
      <c r="B4285" s="28"/>
      <c r="C4285" s="28"/>
      <c r="D4285" s="28"/>
      <c r="E4285" s="28"/>
      <c r="F4285" s="28"/>
      <c r="G4285" s="28"/>
      <c r="H4285" s="28"/>
      <c r="I4285" s="28"/>
      <c r="J4285" s="28"/>
      <c r="K4285" s="26" t="s">
        <v>8580</v>
      </c>
      <c r="L4285" s="28"/>
      <c r="M4285" s="28"/>
      <c r="N4285" s="28"/>
      <c r="O4285" s="28"/>
      <c r="P4285" s="28"/>
      <c r="Q4285" s="28"/>
      <c r="R4285" s="28"/>
      <c r="S4285" s="28"/>
      <c r="T4285" s="28"/>
      <c r="U4285" s="28"/>
      <c r="V4285" s="28"/>
      <c r="W4285" s="28"/>
      <c r="X4285" s="28"/>
      <c r="Y4285" s="26" t="s">
        <v>8492</v>
      </c>
      <c r="Z4285" s="26" t="s">
        <v>8629</v>
      </c>
      <c r="AA4285" s="26" t="s">
        <v>8630</v>
      </c>
      <c r="AB4285" s="26" t="s">
        <v>8492</v>
      </c>
      <c r="AF4285" t="str">
        <f t="shared" si="66"/>
        <v/>
      </c>
    </row>
    <row r="4286" spans="1:32">
      <c r="A4286" s="28"/>
      <c r="B4286" s="28"/>
      <c r="C4286" s="28"/>
      <c r="D4286" s="28"/>
      <c r="E4286" s="28"/>
      <c r="F4286" s="28"/>
      <c r="G4286" s="28"/>
      <c r="H4286" s="28"/>
      <c r="I4286" s="28"/>
      <c r="J4286" s="28"/>
      <c r="K4286" s="26" t="s">
        <v>717</v>
      </c>
      <c r="L4286" s="28"/>
      <c r="M4286" s="28"/>
      <c r="N4286" s="28"/>
      <c r="O4286" s="28"/>
      <c r="P4286" s="28"/>
      <c r="Q4286" s="28"/>
      <c r="R4286" s="28"/>
      <c r="S4286" s="28"/>
      <c r="T4286" s="28"/>
      <c r="U4286" s="28"/>
      <c r="V4286" s="28"/>
      <c r="W4286" s="28"/>
      <c r="X4286" s="28"/>
      <c r="Y4286" s="26" t="s">
        <v>8631</v>
      </c>
      <c r="Z4286" s="26" t="s">
        <v>8632</v>
      </c>
      <c r="AB4286" s="26" t="s">
        <v>8631</v>
      </c>
      <c r="AC4286" s="26" t="s">
        <v>6496</v>
      </c>
      <c r="AF4286" t="str">
        <f t="shared" si="66"/>
        <v/>
      </c>
    </row>
    <row r="4287" spans="1:32">
      <c r="J4287" s="26" t="s">
        <v>8633</v>
      </c>
      <c r="Y4287" s="26" t="s">
        <v>8496</v>
      </c>
      <c r="Z4287" s="26" t="s">
        <v>8634</v>
      </c>
      <c r="AA4287" s="26" t="s">
        <v>8635</v>
      </c>
      <c r="AB4287" s="26" t="s">
        <v>8496</v>
      </c>
      <c r="AF4287" t="str">
        <f t="shared" si="66"/>
        <v/>
      </c>
    </row>
    <row r="4288" spans="1:32">
      <c r="I4288" s="26" t="s">
        <v>8636</v>
      </c>
      <c r="Y4288" s="26" t="s">
        <v>8637</v>
      </c>
      <c r="Z4288" s="26" t="s">
        <v>8638</v>
      </c>
      <c r="AA4288" s="26" t="s">
        <v>8639</v>
      </c>
      <c r="AB4288" s="26" t="s">
        <v>8637</v>
      </c>
      <c r="AF4288" t="str">
        <f t="shared" si="66"/>
        <v/>
      </c>
    </row>
    <row r="4289" spans="1:32">
      <c r="J4289" s="26" t="s">
        <v>8640</v>
      </c>
      <c r="Y4289" s="26" t="s">
        <v>8641</v>
      </c>
      <c r="Z4289" s="26" t="s">
        <v>8642</v>
      </c>
      <c r="AA4289" s="26" t="s">
        <v>8643</v>
      </c>
      <c r="AB4289" s="26" t="s">
        <v>8641</v>
      </c>
      <c r="AF4289" t="str">
        <f t="shared" si="66"/>
        <v/>
      </c>
    </row>
    <row r="4290" spans="1:32">
      <c r="J4290" s="26" t="s">
        <v>8644</v>
      </c>
      <c r="Y4290" s="26" t="s">
        <v>8645</v>
      </c>
      <c r="Z4290" s="26" t="s">
        <v>8646</v>
      </c>
      <c r="AA4290" s="26" t="s">
        <v>8647</v>
      </c>
      <c r="AB4290" s="26" t="s">
        <v>8645</v>
      </c>
      <c r="AF4290" t="str">
        <f t="shared" si="66"/>
        <v/>
      </c>
    </row>
    <row r="4291" spans="1:32">
      <c r="A4291" s="28"/>
      <c r="B4291" s="28"/>
      <c r="C4291" s="28"/>
      <c r="D4291" s="28"/>
      <c r="E4291" s="28"/>
      <c r="F4291" s="28"/>
      <c r="G4291" s="28"/>
      <c r="H4291" s="28"/>
      <c r="I4291" s="28"/>
      <c r="J4291" s="28"/>
      <c r="K4291" s="26" t="s">
        <v>717</v>
      </c>
      <c r="L4291" s="28"/>
      <c r="M4291" s="28"/>
      <c r="N4291" s="28"/>
      <c r="O4291" s="28"/>
      <c r="P4291" s="28"/>
      <c r="Q4291" s="28"/>
      <c r="R4291" s="28"/>
      <c r="S4291" s="28"/>
      <c r="T4291" s="28"/>
      <c r="U4291" s="28"/>
      <c r="V4291" s="28"/>
      <c r="W4291" s="28"/>
      <c r="X4291" s="28"/>
      <c r="Y4291" s="26" t="s">
        <v>8648</v>
      </c>
      <c r="Z4291" s="26" t="s">
        <v>8649</v>
      </c>
      <c r="AA4291" s="26" t="s">
        <v>8650</v>
      </c>
      <c r="AB4291" s="26" t="s">
        <v>8648</v>
      </c>
      <c r="AF4291" t="str">
        <f t="shared" ref="AF4291:AF4329" si="67">IFERROR(VLOOKUP(AE4291, $Z$2:$AA$4500,2,0),"")</f>
        <v/>
      </c>
    </row>
    <row r="4292" spans="1:32">
      <c r="A4292" s="28"/>
      <c r="B4292" s="28"/>
      <c r="C4292" s="28"/>
      <c r="D4292" s="28"/>
      <c r="E4292" s="28"/>
      <c r="F4292" s="28"/>
      <c r="G4292" s="28"/>
      <c r="H4292" s="28"/>
      <c r="I4292" s="28"/>
      <c r="J4292" s="28"/>
      <c r="K4292" s="26" t="s">
        <v>6762</v>
      </c>
      <c r="L4292" s="28"/>
      <c r="M4292" s="28"/>
      <c r="N4292" s="28"/>
      <c r="O4292" s="28"/>
      <c r="P4292" s="28"/>
      <c r="Q4292" s="28"/>
      <c r="R4292" s="28"/>
      <c r="S4292" s="28"/>
      <c r="T4292" s="28"/>
      <c r="U4292" s="28"/>
      <c r="V4292" s="28"/>
      <c r="W4292" s="28"/>
      <c r="X4292" s="28"/>
      <c r="Y4292" s="26" t="s">
        <v>8651</v>
      </c>
      <c r="Z4292" s="26" t="s">
        <v>8652</v>
      </c>
      <c r="AA4292" s="26" t="s">
        <v>8653</v>
      </c>
      <c r="AB4292" s="26" t="s">
        <v>8651</v>
      </c>
      <c r="AF4292" t="str">
        <f t="shared" si="67"/>
        <v/>
      </c>
    </row>
    <row r="4293" spans="1:32">
      <c r="A4293" s="28"/>
      <c r="B4293" s="28"/>
      <c r="C4293" s="28"/>
      <c r="D4293" s="28"/>
      <c r="E4293" s="28"/>
      <c r="F4293" s="28"/>
      <c r="G4293" s="28"/>
      <c r="H4293" s="28"/>
      <c r="I4293" s="28"/>
      <c r="J4293" s="28"/>
      <c r="K4293" s="26" t="s">
        <v>1747</v>
      </c>
      <c r="L4293" s="28"/>
      <c r="M4293" s="28"/>
      <c r="N4293" s="28"/>
      <c r="O4293" s="28"/>
      <c r="P4293" s="28"/>
      <c r="Q4293" s="28"/>
      <c r="R4293" s="28"/>
      <c r="S4293" s="28"/>
      <c r="T4293" s="28"/>
      <c r="U4293" s="28"/>
      <c r="V4293" s="28"/>
      <c r="W4293" s="28"/>
      <c r="X4293" s="28"/>
      <c r="Y4293" s="26" t="s">
        <v>8654</v>
      </c>
      <c r="Z4293" s="26" t="s">
        <v>8655</v>
      </c>
      <c r="AA4293" s="26" t="s">
        <v>8656</v>
      </c>
      <c r="AB4293" s="26" t="s">
        <v>8654</v>
      </c>
      <c r="AF4293" t="str">
        <f t="shared" si="67"/>
        <v/>
      </c>
    </row>
    <row r="4294" spans="1:32">
      <c r="K4294" s="26" t="s">
        <v>8657</v>
      </c>
      <c r="Y4294" s="26" t="s">
        <v>8512</v>
      </c>
      <c r="Z4294" s="26" t="s">
        <v>8658</v>
      </c>
      <c r="AA4294" s="26" t="s">
        <v>8659</v>
      </c>
      <c r="AB4294" s="26" t="s">
        <v>8512</v>
      </c>
      <c r="AF4294" t="str">
        <f t="shared" si="67"/>
        <v/>
      </c>
    </row>
    <row r="4295" spans="1:32">
      <c r="J4295" s="26" t="s">
        <v>8660</v>
      </c>
      <c r="Y4295" s="26" t="s">
        <v>8516</v>
      </c>
      <c r="Z4295" s="26" t="s">
        <v>8661</v>
      </c>
      <c r="AA4295" s="26" t="s">
        <v>8662</v>
      </c>
      <c r="AB4295" s="26" t="s">
        <v>8516</v>
      </c>
      <c r="AF4295" t="str">
        <f t="shared" si="67"/>
        <v/>
      </c>
    </row>
    <row r="4296" spans="1:32">
      <c r="H4296" s="26" t="s">
        <v>8663</v>
      </c>
      <c r="Y4296" s="26" t="s">
        <v>8517</v>
      </c>
      <c r="Z4296" s="26" t="s">
        <v>8664</v>
      </c>
      <c r="AA4296" s="26" t="s">
        <v>8665</v>
      </c>
      <c r="AB4296" s="26" t="s">
        <v>8517</v>
      </c>
      <c r="AF4296" t="str">
        <f t="shared" si="67"/>
        <v/>
      </c>
    </row>
    <row r="4297" spans="1:32">
      <c r="H4297" s="26" t="s">
        <v>8666</v>
      </c>
      <c r="Y4297" s="26" t="s">
        <v>8667</v>
      </c>
      <c r="Z4297" s="26" t="s">
        <v>8668</v>
      </c>
      <c r="AA4297" s="26" t="s">
        <v>8669</v>
      </c>
      <c r="AB4297" s="26" t="s">
        <v>8667</v>
      </c>
      <c r="AF4297" t="str">
        <f t="shared" si="67"/>
        <v/>
      </c>
    </row>
    <row r="4298" spans="1:32">
      <c r="H4298" s="26" t="s">
        <v>8670</v>
      </c>
      <c r="Y4298" s="26" t="s">
        <v>8671</v>
      </c>
      <c r="Z4298" s="26" t="s">
        <v>8672</v>
      </c>
      <c r="AA4298" s="26" t="s">
        <v>8673</v>
      </c>
      <c r="AB4298" s="26" t="s">
        <v>8671</v>
      </c>
      <c r="AF4298" t="str">
        <f t="shared" si="67"/>
        <v/>
      </c>
    </row>
    <row r="4299" spans="1:32">
      <c r="H4299" s="26" t="s">
        <v>8674</v>
      </c>
      <c r="Y4299" s="26" t="s">
        <v>8675</v>
      </c>
      <c r="Z4299" s="26" t="s">
        <v>8676</v>
      </c>
      <c r="AA4299" s="26" t="s">
        <v>8677</v>
      </c>
      <c r="AB4299" s="26" t="s">
        <v>8675</v>
      </c>
      <c r="AF4299" t="str">
        <f t="shared" si="67"/>
        <v/>
      </c>
    </row>
    <row r="4300" spans="1:32">
      <c r="H4300" s="26" t="s">
        <v>8678</v>
      </c>
      <c r="Y4300" s="26" t="s">
        <v>8679</v>
      </c>
      <c r="Z4300" s="26" t="s">
        <v>8680</v>
      </c>
      <c r="AA4300" s="26" t="s">
        <v>8681</v>
      </c>
      <c r="AB4300" s="26" t="s">
        <v>8679</v>
      </c>
      <c r="AF4300" t="str">
        <f t="shared" si="67"/>
        <v/>
      </c>
    </row>
    <row r="4301" spans="1:32">
      <c r="A4301" s="28"/>
      <c r="B4301" s="28"/>
      <c r="C4301" s="28"/>
      <c r="D4301" s="28"/>
      <c r="E4301" s="28"/>
      <c r="F4301" s="28"/>
      <c r="G4301" s="28"/>
      <c r="H4301" s="26" t="s">
        <v>7723</v>
      </c>
      <c r="I4301" s="28"/>
      <c r="J4301" s="28"/>
      <c r="K4301" s="28"/>
      <c r="L4301" s="28"/>
      <c r="M4301" s="28"/>
      <c r="N4301" s="28"/>
      <c r="O4301" s="28"/>
      <c r="P4301" s="28"/>
      <c r="Q4301" s="28"/>
      <c r="R4301" s="28"/>
      <c r="S4301" s="28"/>
      <c r="T4301" s="28"/>
      <c r="U4301" s="28"/>
      <c r="V4301" s="28"/>
      <c r="W4301" s="28"/>
      <c r="X4301" s="28"/>
      <c r="Y4301" s="26" t="s">
        <v>8682</v>
      </c>
      <c r="Z4301" s="26" t="s">
        <v>8683</v>
      </c>
      <c r="AA4301" s="26" t="s">
        <v>8684</v>
      </c>
      <c r="AB4301" s="26" t="s">
        <v>8682</v>
      </c>
      <c r="AF4301" t="str">
        <f t="shared" si="67"/>
        <v/>
      </c>
    </row>
    <row r="4302" spans="1:32" s="28" customFormat="1">
      <c r="A4302"/>
      <c r="B4302"/>
      <c r="C4302"/>
      <c r="D4302"/>
      <c r="E4302"/>
      <c r="F4302"/>
      <c r="G4302"/>
      <c r="H4302" s="26" t="s">
        <v>8685</v>
      </c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AA4302" s="26" t="s">
        <v>7779</v>
      </c>
      <c r="AF4302" t="str">
        <f t="shared" si="67"/>
        <v/>
      </c>
    </row>
    <row r="4303" spans="1:32">
      <c r="H4303" s="26" t="s">
        <v>8686</v>
      </c>
      <c r="Y4303" s="26" t="s">
        <v>8535</v>
      </c>
      <c r="Z4303" s="26" t="s">
        <v>8687</v>
      </c>
      <c r="AA4303" s="26" t="s">
        <v>8688</v>
      </c>
      <c r="AB4303" s="26" t="s">
        <v>8535</v>
      </c>
      <c r="AF4303" t="str">
        <f t="shared" si="67"/>
        <v/>
      </c>
    </row>
    <row r="4304" spans="1:32">
      <c r="H4304" s="26" t="s">
        <v>8689</v>
      </c>
      <c r="Y4304" s="26" t="s">
        <v>8690</v>
      </c>
      <c r="Z4304" s="26" t="s">
        <v>8691</v>
      </c>
      <c r="AA4304" s="26" t="s">
        <v>8692</v>
      </c>
      <c r="AB4304" s="26" t="s">
        <v>8690</v>
      </c>
      <c r="AF4304" t="str">
        <f t="shared" si="67"/>
        <v/>
      </c>
    </row>
    <row r="4305" spans="1:32">
      <c r="H4305" s="26" t="s">
        <v>8693</v>
      </c>
      <c r="Y4305" s="26" t="s">
        <v>8694</v>
      </c>
      <c r="Z4305" s="26" t="s">
        <v>8695</v>
      </c>
      <c r="AA4305" s="26" t="s">
        <v>8696</v>
      </c>
      <c r="AB4305" s="26" t="s">
        <v>8694</v>
      </c>
      <c r="AF4305" t="str">
        <f t="shared" si="67"/>
        <v/>
      </c>
    </row>
    <row r="4306" spans="1:32">
      <c r="A4306" s="28"/>
      <c r="B4306" s="28"/>
      <c r="C4306" s="28"/>
      <c r="D4306" s="28"/>
      <c r="E4306" s="28"/>
      <c r="F4306" s="28"/>
      <c r="G4306" s="28"/>
      <c r="H4306" s="26" t="s">
        <v>7731</v>
      </c>
      <c r="I4306" s="28"/>
      <c r="J4306" s="28"/>
      <c r="K4306" s="28"/>
      <c r="L4306" s="28"/>
      <c r="M4306" s="28"/>
      <c r="N4306" s="28"/>
      <c r="O4306" s="28"/>
      <c r="P4306" s="28"/>
      <c r="Q4306" s="28"/>
      <c r="R4306" s="28"/>
      <c r="S4306" s="28"/>
      <c r="T4306" s="28"/>
      <c r="U4306" s="28"/>
      <c r="V4306" s="28"/>
      <c r="W4306" s="28"/>
      <c r="X4306" s="28"/>
      <c r="Y4306" s="26" t="s">
        <v>8697</v>
      </c>
      <c r="Z4306" s="26" t="s">
        <v>8698</v>
      </c>
      <c r="AA4306" s="26" t="s">
        <v>8699</v>
      </c>
      <c r="AB4306" s="26" t="s">
        <v>8697</v>
      </c>
      <c r="AF4306" t="str">
        <f t="shared" si="67"/>
        <v/>
      </c>
    </row>
    <row r="4307" spans="1:32">
      <c r="I4307" s="26" t="s">
        <v>8700</v>
      </c>
      <c r="Y4307" s="26" t="s">
        <v>8701</v>
      </c>
      <c r="Z4307" s="26" t="s">
        <v>8702</v>
      </c>
      <c r="AA4307" s="26" t="s">
        <v>8703</v>
      </c>
      <c r="AB4307" s="26" t="s">
        <v>8701</v>
      </c>
      <c r="AF4307" t="str">
        <f t="shared" si="67"/>
        <v/>
      </c>
    </row>
    <row r="4308" spans="1:32">
      <c r="A4308" s="28"/>
      <c r="B4308" s="28"/>
      <c r="C4308" s="28"/>
      <c r="D4308" s="28"/>
      <c r="E4308" s="28"/>
      <c r="F4308" s="28"/>
      <c r="G4308" s="28"/>
      <c r="H4308" s="28"/>
      <c r="I4308" s="28"/>
      <c r="J4308" s="26" t="s">
        <v>8613</v>
      </c>
      <c r="K4308" s="28"/>
      <c r="L4308" s="28"/>
      <c r="M4308" s="28"/>
      <c r="N4308" s="28"/>
      <c r="O4308" s="28"/>
      <c r="P4308" s="28"/>
      <c r="Q4308" s="28"/>
      <c r="R4308" s="28"/>
      <c r="S4308" s="28"/>
      <c r="T4308" s="28"/>
      <c r="U4308" s="28"/>
      <c r="V4308" s="28"/>
      <c r="W4308" s="28"/>
      <c r="X4308" s="28"/>
      <c r="Y4308" s="26" t="s">
        <v>8704</v>
      </c>
      <c r="Z4308" s="26" t="s">
        <v>8705</v>
      </c>
      <c r="AA4308" s="26" t="s">
        <v>8706</v>
      </c>
      <c r="AB4308" s="26" t="s">
        <v>8704</v>
      </c>
      <c r="AF4308" t="str">
        <f t="shared" si="67"/>
        <v/>
      </c>
    </row>
    <row r="4309" spans="1:32">
      <c r="J4309" s="26" t="s">
        <v>8707</v>
      </c>
      <c r="Y4309" s="26" t="s">
        <v>8708</v>
      </c>
      <c r="Z4309" s="26" t="s">
        <v>8709</v>
      </c>
      <c r="AA4309" s="26" t="s">
        <v>8710</v>
      </c>
      <c r="AB4309" s="26" t="s">
        <v>8708</v>
      </c>
      <c r="AF4309" t="str">
        <f t="shared" si="67"/>
        <v/>
      </c>
    </row>
    <row r="4310" spans="1:32">
      <c r="A4310" s="28"/>
      <c r="B4310" s="28"/>
      <c r="C4310" s="28"/>
      <c r="D4310" s="28"/>
      <c r="E4310" s="28"/>
      <c r="F4310" s="28"/>
      <c r="G4310" s="28"/>
      <c r="H4310" s="28"/>
      <c r="I4310" s="28"/>
      <c r="J4310" s="26" t="s">
        <v>8594</v>
      </c>
      <c r="K4310" s="28"/>
      <c r="L4310" s="28"/>
      <c r="M4310" s="28"/>
      <c r="N4310" s="28"/>
      <c r="O4310" s="28"/>
      <c r="P4310" s="28"/>
      <c r="Q4310" s="28"/>
      <c r="R4310" s="28"/>
      <c r="S4310" s="28"/>
      <c r="T4310" s="28"/>
      <c r="U4310" s="28"/>
      <c r="V4310" s="28"/>
      <c r="W4310" s="28"/>
      <c r="X4310" s="28"/>
      <c r="Y4310" s="26" t="s">
        <v>8551</v>
      </c>
      <c r="Z4310" s="26" t="s">
        <v>8711</v>
      </c>
      <c r="AA4310" s="26" t="s">
        <v>8712</v>
      </c>
      <c r="AB4310" s="26" t="s">
        <v>8551</v>
      </c>
      <c r="AF4310" t="str">
        <f t="shared" si="67"/>
        <v/>
      </c>
    </row>
    <row r="4311" spans="1:32">
      <c r="J4311" s="26" t="s">
        <v>8713</v>
      </c>
      <c r="Y4311" s="26" t="s">
        <v>8555</v>
      </c>
      <c r="Z4311" s="26" t="s">
        <v>8714</v>
      </c>
      <c r="AA4311" s="26" t="s">
        <v>8715</v>
      </c>
      <c r="AB4311" s="26" t="s">
        <v>8555</v>
      </c>
      <c r="AF4311" t="str">
        <f t="shared" si="67"/>
        <v/>
      </c>
    </row>
    <row r="4312" spans="1:32">
      <c r="K4312" s="26" t="s">
        <v>8716</v>
      </c>
      <c r="Y4312" s="26" t="s">
        <v>8556</v>
      </c>
      <c r="Z4312" s="26" t="s">
        <v>8717</v>
      </c>
      <c r="AA4312" s="26" t="s">
        <v>8718</v>
      </c>
      <c r="AB4312" s="26" t="s">
        <v>8556</v>
      </c>
      <c r="AF4312" t="str">
        <f t="shared" si="67"/>
        <v/>
      </c>
    </row>
    <row r="4313" spans="1:32">
      <c r="A4313" s="28"/>
      <c r="B4313" s="28"/>
      <c r="C4313" s="28"/>
      <c r="D4313" s="28"/>
      <c r="E4313" s="28"/>
      <c r="F4313" s="28"/>
      <c r="G4313" s="28"/>
      <c r="H4313" s="28"/>
      <c r="I4313" s="28"/>
      <c r="J4313" s="28"/>
      <c r="K4313" s="26" t="s">
        <v>8600</v>
      </c>
      <c r="L4313" s="28"/>
      <c r="M4313" s="28"/>
      <c r="N4313" s="28"/>
      <c r="O4313" s="28"/>
      <c r="P4313" s="28"/>
      <c r="Q4313" s="28"/>
      <c r="R4313" s="28"/>
      <c r="S4313" s="28"/>
      <c r="T4313" s="28"/>
      <c r="U4313" s="28"/>
      <c r="V4313" s="28"/>
      <c r="W4313" s="28"/>
      <c r="X4313" s="28"/>
      <c r="Y4313" s="26" t="s">
        <v>8560</v>
      </c>
      <c r="Z4313" s="26" t="s">
        <v>8719</v>
      </c>
      <c r="AA4313" s="26" t="s">
        <v>8720</v>
      </c>
      <c r="AB4313" s="26" t="s">
        <v>8560</v>
      </c>
      <c r="AF4313" t="str">
        <f t="shared" si="67"/>
        <v/>
      </c>
    </row>
    <row r="4314" spans="1:32">
      <c r="A4314" s="28"/>
      <c r="B4314" s="28"/>
      <c r="C4314" s="28"/>
      <c r="D4314" s="28"/>
      <c r="E4314" s="28"/>
      <c r="F4314" s="28"/>
      <c r="G4314" s="28"/>
      <c r="H4314" s="28"/>
      <c r="I4314" s="28"/>
      <c r="J4314" s="28"/>
      <c r="K4314" s="26" t="s">
        <v>7189</v>
      </c>
      <c r="L4314" s="28"/>
      <c r="M4314" s="28"/>
      <c r="N4314" s="28"/>
      <c r="O4314" s="28"/>
      <c r="P4314" s="28"/>
      <c r="Q4314" s="28"/>
      <c r="R4314" s="28"/>
      <c r="S4314" s="28"/>
      <c r="T4314" s="28"/>
      <c r="U4314" s="28"/>
      <c r="V4314" s="28"/>
      <c r="W4314" s="28"/>
      <c r="X4314" s="28"/>
      <c r="Y4314" s="26" t="s">
        <v>8721</v>
      </c>
      <c r="Z4314" s="26" t="s">
        <v>8722</v>
      </c>
      <c r="AA4314" s="26" t="s">
        <v>8723</v>
      </c>
      <c r="AB4314" s="26" t="s">
        <v>8721</v>
      </c>
      <c r="AF4314" t="str">
        <f t="shared" si="67"/>
        <v/>
      </c>
    </row>
    <row r="4315" spans="1:32">
      <c r="I4315" s="26" t="s">
        <v>8724</v>
      </c>
      <c r="Y4315" s="26" t="s">
        <v>8725</v>
      </c>
      <c r="Z4315" s="26" t="s">
        <v>8726</v>
      </c>
      <c r="AA4315" s="26" t="s">
        <v>8727</v>
      </c>
      <c r="AB4315" s="26" t="s">
        <v>8725</v>
      </c>
      <c r="AF4315" t="str">
        <f t="shared" si="67"/>
        <v/>
      </c>
    </row>
    <row r="4316" spans="1:32" s="28" customFormat="1">
      <c r="A4316"/>
      <c r="B4316"/>
      <c r="C4316"/>
      <c r="D4316"/>
      <c r="E4316"/>
      <c r="F4316"/>
      <c r="G4316"/>
      <c r="H4316"/>
      <c r="I4316"/>
      <c r="J4316" s="26" t="s">
        <v>8728</v>
      </c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AA4316" s="26" t="s">
        <v>6501</v>
      </c>
      <c r="AF4316" t="str">
        <f t="shared" si="67"/>
        <v/>
      </c>
    </row>
    <row r="4317" spans="1:32">
      <c r="J4317" s="26" t="s">
        <v>8729</v>
      </c>
      <c r="Y4317" s="26" t="s">
        <v>8730</v>
      </c>
      <c r="Z4317" s="26" t="s">
        <v>8731</v>
      </c>
      <c r="AA4317" s="26" t="s">
        <v>8732</v>
      </c>
      <c r="AB4317" s="26" t="s">
        <v>8730</v>
      </c>
      <c r="AF4317" t="str">
        <f t="shared" si="67"/>
        <v/>
      </c>
    </row>
    <row r="4318" spans="1:32">
      <c r="A4318" s="28"/>
      <c r="B4318" s="28"/>
      <c r="C4318" s="28"/>
      <c r="D4318" s="28"/>
      <c r="E4318" s="28"/>
      <c r="F4318" s="28"/>
      <c r="G4318" s="28"/>
      <c r="H4318" s="28"/>
      <c r="I4318" s="28"/>
      <c r="J4318" s="28"/>
      <c r="K4318" s="26" t="s">
        <v>8716</v>
      </c>
      <c r="L4318" s="28"/>
      <c r="M4318" s="28"/>
      <c r="N4318" s="28"/>
      <c r="O4318" s="28"/>
      <c r="P4318" s="28"/>
      <c r="Q4318" s="28"/>
      <c r="R4318" s="28"/>
      <c r="S4318" s="28"/>
      <c r="T4318" s="28"/>
      <c r="U4318" s="28"/>
      <c r="V4318" s="28"/>
      <c r="W4318" s="28"/>
      <c r="X4318" s="28"/>
      <c r="Y4318" s="26" t="s">
        <v>8733</v>
      </c>
      <c r="Z4318" s="26" t="s">
        <v>8734</v>
      </c>
      <c r="AA4318" s="26" t="s">
        <v>8735</v>
      </c>
      <c r="AB4318" s="26" t="s">
        <v>8733</v>
      </c>
      <c r="AF4318" t="str">
        <f t="shared" si="67"/>
        <v/>
      </c>
    </row>
    <row r="4319" spans="1:32">
      <c r="A4319" s="28"/>
      <c r="B4319" s="28"/>
      <c r="C4319" s="28"/>
      <c r="D4319" s="28"/>
      <c r="E4319" s="28"/>
      <c r="F4319" s="28"/>
      <c r="G4319" s="28"/>
      <c r="H4319" s="28"/>
      <c r="I4319" s="28"/>
      <c r="J4319" s="28"/>
      <c r="K4319" s="26" t="s">
        <v>7189</v>
      </c>
      <c r="L4319" s="28"/>
      <c r="M4319" s="28"/>
      <c r="N4319" s="28"/>
      <c r="O4319" s="28"/>
      <c r="P4319" s="28"/>
      <c r="Q4319" s="28"/>
      <c r="R4319" s="28"/>
      <c r="S4319" s="28"/>
      <c r="T4319" s="28"/>
      <c r="U4319" s="28"/>
      <c r="V4319" s="28"/>
      <c r="W4319" s="28"/>
      <c r="X4319" s="28"/>
      <c r="Y4319" s="26" t="s">
        <v>8736</v>
      </c>
      <c r="Z4319" s="26" t="s">
        <v>8737</v>
      </c>
      <c r="AA4319" s="26" t="s">
        <v>8738</v>
      </c>
      <c r="AB4319" s="26" t="s">
        <v>8736</v>
      </c>
      <c r="AF4319" t="str">
        <f t="shared" si="67"/>
        <v/>
      </c>
    </row>
    <row r="4320" spans="1:32">
      <c r="A4320" s="28"/>
      <c r="B4320" s="28"/>
      <c r="C4320" s="28"/>
      <c r="D4320" s="28"/>
      <c r="E4320" s="28"/>
      <c r="F4320" s="28"/>
      <c r="G4320" s="28"/>
      <c r="H4320" s="28"/>
      <c r="I4320" s="28"/>
      <c r="J4320" s="28"/>
      <c r="K4320" s="26" t="s">
        <v>8600</v>
      </c>
      <c r="L4320" s="28"/>
      <c r="M4320" s="28"/>
      <c r="N4320" s="28"/>
      <c r="O4320" s="28"/>
      <c r="P4320" s="28"/>
      <c r="Q4320" s="28"/>
      <c r="R4320" s="28"/>
      <c r="S4320" s="28"/>
      <c r="T4320" s="28"/>
      <c r="U4320" s="28"/>
      <c r="V4320" s="28"/>
      <c r="W4320" s="28"/>
      <c r="X4320" s="28"/>
      <c r="Y4320" s="26" t="s">
        <v>8674</v>
      </c>
      <c r="Z4320" s="26" t="s">
        <v>8739</v>
      </c>
      <c r="AA4320" s="26" t="s">
        <v>8740</v>
      </c>
      <c r="AB4320" s="26" t="s">
        <v>8674</v>
      </c>
      <c r="AF4320" t="str">
        <f t="shared" si="67"/>
        <v/>
      </c>
    </row>
    <row r="4321" spans="1:32">
      <c r="A4321" s="28"/>
      <c r="B4321" s="28"/>
      <c r="C4321" s="28"/>
      <c r="D4321" s="28"/>
      <c r="E4321" s="28"/>
      <c r="F4321" s="28"/>
      <c r="G4321" s="28"/>
      <c r="H4321" s="28"/>
      <c r="I4321" s="28"/>
      <c r="J4321" s="28"/>
      <c r="K4321" s="26" t="s">
        <v>6829</v>
      </c>
      <c r="L4321" s="28"/>
      <c r="M4321" s="28"/>
      <c r="N4321" s="28"/>
      <c r="O4321" s="28"/>
      <c r="P4321" s="28"/>
      <c r="Q4321" s="28"/>
      <c r="R4321" s="28"/>
      <c r="S4321" s="28"/>
      <c r="T4321" s="28"/>
      <c r="U4321" s="28"/>
      <c r="V4321" s="28"/>
      <c r="W4321" s="28"/>
      <c r="X4321" s="28"/>
      <c r="Y4321" s="26" t="s">
        <v>8678</v>
      </c>
      <c r="Z4321" s="26" t="s">
        <v>8741</v>
      </c>
      <c r="AA4321" s="26" t="s">
        <v>8742</v>
      </c>
      <c r="AB4321" s="26" t="s">
        <v>8678</v>
      </c>
      <c r="AF4321" t="str">
        <f t="shared" si="67"/>
        <v/>
      </c>
    </row>
    <row r="4322" spans="1:32" s="28" customFormat="1">
      <c r="A4322"/>
      <c r="B4322"/>
      <c r="C4322"/>
      <c r="D4322"/>
      <c r="E4322"/>
      <c r="F4322"/>
      <c r="G4322"/>
      <c r="H4322"/>
      <c r="I4322"/>
      <c r="J4322" s="26" t="s">
        <v>8743</v>
      </c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AA4322" s="26" t="s">
        <v>7777</v>
      </c>
      <c r="AF4322" t="str">
        <f t="shared" si="67"/>
        <v/>
      </c>
    </row>
    <row r="4323" spans="1:32">
      <c r="A4323" s="28"/>
      <c r="B4323" s="28"/>
      <c r="C4323" s="28"/>
      <c r="D4323" s="28"/>
      <c r="E4323" s="28"/>
      <c r="F4323" s="28"/>
      <c r="G4323" s="28"/>
      <c r="H4323" s="28"/>
      <c r="I4323" s="26" t="s">
        <v>8590</v>
      </c>
      <c r="J4323" s="28"/>
      <c r="K4323" s="28"/>
      <c r="L4323" s="28"/>
      <c r="M4323" s="28"/>
      <c r="N4323" s="28"/>
      <c r="O4323" s="28"/>
      <c r="P4323" s="28"/>
      <c r="Q4323" s="28"/>
      <c r="R4323" s="28"/>
      <c r="S4323" s="28"/>
      <c r="T4323" s="28"/>
      <c r="U4323" s="28"/>
      <c r="V4323" s="28"/>
      <c r="W4323" s="28"/>
      <c r="X4323" s="28"/>
      <c r="Y4323" s="26" t="s">
        <v>8685</v>
      </c>
      <c r="Z4323" s="26" t="s">
        <v>8744</v>
      </c>
      <c r="AA4323" s="26" t="s">
        <v>8745</v>
      </c>
      <c r="AB4323" s="26" t="s">
        <v>8685</v>
      </c>
      <c r="AF4323" t="str">
        <f t="shared" si="67"/>
        <v/>
      </c>
    </row>
    <row r="4324" spans="1:32">
      <c r="I4324" s="26" t="s">
        <v>8746</v>
      </c>
      <c r="Y4324" s="26" t="s">
        <v>8747</v>
      </c>
      <c r="Z4324" s="26" t="s">
        <v>8748</v>
      </c>
      <c r="AA4324" s="26" t="s">
        <v>8749</v>
      </c>
      <c r="AB4324" s="26" t="s">
        <v>8747</v>
      </c>
      <c r="AF4324" t="str">
        <f t="shared" si="67"/>
        <v/>
      </c>
    </row>
    <row r="4325" spans="1:32">
      <c r="A4325" s="28"/>
      <c r="B4325" s="28"/>
      <c r="C4325" s="28"/>
      <c r="D4325" s="28"/>
      <c r="E4325" s="28"/>
      <c r="F4325" s="28"/>
      <c r="G4325" s="28"/>
      <c r="H4325" s="28"/>
      <c r="I4325" s="28"/>
      <c r="J4325" s="26" t="s">
        <v>7221</v>
      </c>
      <c r="K4325" s="28"/>
      <c r="L4325" s="28"/>
      <c r="M4325" s="28"/>
      <c r="N4325" s="28"/>
      <c r="O4325" s="28"/>
      <c r="P4325" s="28"/>
      <c r="Q4325" s="28"/>
      <c r="R4325" s="28"/>
      <c r="S4325" s="28"/>
      <c r="T4325" s="28"/>
      <c r="U4325" s="28"/>
      <c r="V4325" s="28"/>
      <c r="W4325" s="28"/>
      <c r="X4325" s="28"/>
      <c r="Y4325" s="26" t="s">
        <v>8750</v>
      </c>
      <c r="Z4325" s="26" t="s">
        <v>8751</v>
      </c>
      <c r="AA4325" s="26" t="s">
        <v>8752</v>
      </c>
      <c r="AB4325" s="26" t="s">
        <v>8750</v>
      </c>
      <c r="AF4325" t="str">
        <f t="shared" si="67"/>
        <v/>
      </c>
    </row>
    <row r="4326" spans="1:32">
      <c r="J4326" s="26" t="s">
        <v>8753</v>
      </c>
      <c r="Y4326" s="26" t="s">
        <v>8754</v>
      </c>
      <c r="Z4326" s="26" t="s">
        <v>8755</v>
      </c>
      <c r="AA4326" s="26" t="s">
        <v>8756</v>
      </c>
      <c r="AB4326" s="26" t="s">
        <v>8754</v>
      </c>
      <c r="AF4326" t="str">
        <f t="shared" si="67"/>
        <v/>
      </c>
    </row>
    <row r="4327" spans="1:32" s="28" customFormat="1">
      <c r="J4327" s="26" t="s">
        <v>8613</v>
      </c>
      <c r="AA4327" s="26" t="s">
        <v>7782</v>
      </c>
      <c r="AF4327" t="str">
        <f t="shared" si="67"/>
        <v/>
      </c>
    </row>
    <row r="4328" spans="1:32">
      <c r="H4328" s="26" t="s">
        <v>8757</v>
      </c>
      <c r="Y4328" s="26" t="s">
        <v>8758</v>
      </c>
      <c r="Z4328" s="26" t="s">
        <v>8759</v>
      </c>
      <c r="AA4328" s="26" t="s">
        <v>8760</v>
      </c>
      <c r="AB4328" s="26" t="s">
        <v>8758</v>
      </c>
      <c r="AF4328" t="str">
        <f t="shared" si="67"/>
        <v/>
      </c>
    </row>
    <row r="4329" spans="1:32">
      <c r="H4329" s="26" t="s">
        <v>8761</v>
      </c>
      <c r="Y4329" s="26" t="s">
        <v>8762</v>
      </c>
      <c r="Z4329" s="26" t="s">
        <v>8763</v>
      </c>
      <c r="AA4329" s="26" t="s">
        <v>8764</v>
      </c>
      <c r="AB4329" s="26" t="s">
        <v>8762</v>
      </c>
      <c r="AF4329" t="str">
        <f t="shared" si="67"/>
        <v/>
      </c>
    </row>
    <row r="4332" spans="1:32" ht="15.75">
      <c r="A4332" s="25" t="s">
        <v>8765</v>
      </c>
    </row>
    <row r="4334" spans="1:32">
      <c r="A4334" s="26" t="s">
        <v>8766</v>
      </c>
    </row>
    <row r="4336" spans="1:32">
      <c r="B4336" s="26" t="s">
        <v>7641</v>
      </c>
    </row>
    <row r="4337" spans="1:2">
      <c r="A4337" s="26" t="s">
        <v>8767</v>
      </c>
    </row>
    <row r="4338" spans="1:2">
      <c r="B4338" s="26" t="s">
        <v>1230</v>
      </c>
    </row>
    <row r="4339" spans="1:2">
      <c r="A4339" s="26" t="s">
        <v>8768</v>
      </c>
    </row>
    <row r="4340" spans="1:2">
      <c r="B4340" s="26" t="s">
        <v>1076</v>
      </c>
    </row>
    <row r="4341" spans="1:2">
      <c r="A4341" s="26" t="s">
        <v>8769</v>
      </c>
    </row>
    <row r="4342" spans="1:2">
      <c r="B4342" s="26" t="s">
        <v>778</v>
      </c>
    </row>
    <row r="4343" spans="1:2">
      <c r="A4343" s="26" t="s">
        <v>8770</v>
      </c>
    </row>
    <row r="4344" spans="1:2">
      <c r="B4344" s="26" t="s">
        <v>1374</v>
      </c>
    </row>
    <row r="4345" spans="1:2">
      <c r="A4345" s="26" t="s">
        <v>8771</v>
      </c>
    </row>
    <row r="4346" spans="1:2">
      <c r="B4346" s="26" t="s">
        <v>1888</v>
      </c>
    </row>
    <row r="4347" spans="1:2">
      <c r="A4347" s="26" t="s">
        <v>8772</v>
      </c>
    </row>
    <row r="4348" spans="1:2">
      <c r="B4348" s="26" t="s">
        <v>8773</v>
      </c>
    </row>
    <row r="4349" spans="1:2">
      <c r="A4349" s="26" t="s">
        <v>8774</v>
      </c>
    </row>
    <row r="4350" spans="1:2">
      <c r="B4350" s="26" t="s">
        <v>1641</v>
      </c>
    </row>
    <row r="4351" spans="1:2">
      <c r="A4351" s="26" t="s">
        <v>8775</v>
      </c>
    </row>
    <row r="4352" spans="1:2">
      <c r="B4352" s="26" t="s">
        <v>8773</v>
      </c>
    </row>
    <row r="4353" spans="1:2">
      <c r="A4353" s="26" t="s">
        <v>8776</v>
      </c>
    </row>
    <row r="4354" spans="1:2">
      <c r="B4354" s="26" t="s">
        <v>7514</v>
      </c>
    </row>
    <row r="4355" spans="1:2">
      <c r="A4355" s="26" t="s">
        <v>8777</v>
      </c>
    </row>
    <row r="4356" spans="1:2">
      <c r="B4356" s="26" t="s">
        <v>784</v>
      </c>
    </row>
    <row r="4357" spans="1:2">
      <c r="A4357" s="26" t="s">
        <v>8778</v>
      </c>
    </row>
    <row r="4358" spans="1:2">
      <c r="B4358" s="26" t="s">
        <v>1438</v>
      </c>
    </row>
    <row r="4359" spans="1:2">
      <c r="A4359" s="26" t="s">
        <v>8779</v>
      </c>
    </row>
    <row r="4360" spans="1:2">
      <c r="B4360" s="26" t="s">
        <v>1443</v>
      </c>
    </row>
    <row r="4361" spans="1:2">
      <c r="A4361" s="26" t="s">
        <v>8780</v>
      </c>
    </row>
    <row r="4362" spans="1:2">
      <c r="B4362" s="26" t="s">
        <v>1071</v>
      </c>
    </row>
    <row r="4363" spans="1:2">
      <c r="A4363" s="26" t="s">
        <v>8781</v>
      </c>
    </row>
    <row r="4364" spans="1:2">
      <c r="B4364" s="26" t="s">
        <v>7039</v>
      </c>
    </row>
  </sheetData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61F2E-A034-4D1E-B810-32D4B573DB6A}">
  <dimension ref="A1:AA794"/>
  <sheetViews>
    <sheetView workbookViewId="0">
      <pane ySplit="1" topLeftCell="A277" activePane="bottomLeft" state="frozen"/>
      <selection pane="bottomLeft" activeCell="L291" sqref="L291:L297"/>
      <selection activeCell="AG4" sqref="AG4"/>
    </sheetView>
  </sheetViews>
  <sheetFormatPr defaultColWidth="8.85546875" defaultRowHeight="15"/>
  <cols>
    <col min="1" max="1" width="4.140625" customWidth="1"/>
    <col min="2" max="2" width="18.7109375" customWidth="1"/>
    <col min="3" max="3" width="16.28515625" bestFit="1" customWidth="1"/>
    <col min="4" max="4" width="41.42578125" bestFit="1" customWidth="1"/>
    <col min="5" max="5" width="18.5703125" bestFit="1" customWidth="1"/>
    <col min="6" max="6" width="10.7109375" customWidth="1"/>
    <col min="7" max="7" width="32.28515625" bestFit="1" customWidth="1"/>
    <col min="8" max="8" width="10.5703125" customWidth="1"/>
    <col min="9" max="9" width="11" customWidth="1"/>
    <col min="10" max="10" width="12.140625" bestFit="1" customWidth="1"/>
    <col min="11" max="11" width="12.5703125" bestFit="1" customWidth="1"/>
    <col min="12" max="12" width="48.42578125" bestFit="1" customWidth="1"/>
    <col min="13" max="13" width="12.5703125" bestFit="1" customWidth="1"/>
  </cols>
  <sheetData>
    <row r="1" spans="1:14" ht="15.75">
      <c r="A1" t="s">
        <v>8782</v>
      </c>
      <c r="B1" s="10" t="s">
        <v>454</v>
      </c>
      <c r="C1" s="10" t="s">
        <v>8783</v>
      </c>
      <c r="D1" s="10" t="s">
        <v>8784</v>
      </c>
      <c r="E1" s="10" t="s">
        <v>8785</v>
      </c>
      <c r="F1" s="10" t="s">
        <v>8786</v>
      </c>
      <c r="G1" s="10" t="s">
        <v>8787</v>
      </c>
      <c r="H1" s="10" t="s">
        <v>8788</v>
      </c>
      <c r="I1" s="10" t="s">
        <v>8789</v>
      </c>
      <c r="J1" s="10" t="s">
        <v>8790</v>
      </c>
      <c r="K1" s="10" t="s">
        <v>8791</v>
      </c>
      <c r="L1" s="24" t="s">
        <v>8792</v>
      </c>
      <c r="M1" s="6" t="s">
        <v>8793</v>
      </c>
    </row>
    <row r="2" spans="1:14">
      <c r="C2" s="85"/>
      <c r="D2" s="23"/>
      <c r="K2" s="86"/>
      <c r="L2" s="11"/>
      <c r="M2" s="4"/>
    </row>
    <row r="3" spans="1:14">
      <c r="B3" s="8"/>
      <c r="C3" s="8" t="s">
        <v>8794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5" spans="1:14">
      <c r="B5" t="s">
        <v>8239</v>
      </c>
      <c r="C5" s="85" t="s">
        <v>8238</v>
      </c>
      <c r="D5" s="3" t="s">
        <v>8795</v>
      </c>
      <c r="E5" t="s">
        <v>8796</v>
      </c>
      <c r="F5" t="s">
        <v>540</v>
      </c>
      <c r="G5" t="s">
        <v>8797</v>
      </c>
      <c r="H5" t="s">
        <v>268</v>
      </c>
      <c r="I5" t="s">
        <v>8798</v>
      </c>
      <c r="J5" t="s">
        <v>8799</v>
      </c>
      <c r="K5" s="86" t="s">
        <v>8800</v>
      </c>
      <c r="L5" s="5" t="str">
        <f t="shared" ref="L5:L10" si="0">"https://user.iter.org/?uid="&amp;C5</f>
        <v>https://user.iter.org/?uid=9F5WCS</v>
      </c>
    </row>
    <row r="6" spans="1:14">
      <c r="B6" t="s">
        <v>8261</v>
      </c>
      <c r="C6" s="85" t="s">
        <v>8260</v>
      </c>
      <c r="D6" s="3" t="s">
        <v>8801</v>
      </c>
      <c r="E6" t="s">
        <v>8802</v>
      </c>
      <c r="F6" t="s">
        <v>8803</v>
      </c>
      <c r="G6" t="s">
        <v>8797</v>
      </c>
      <c r="H6" t="s">
        <v>268</v>
      </c>
      <c r="I6" t="s">
        <v>8798</v>
      </c>
      <c r="J6" t="s">
        <v>8799</v>
      </c>
      <c r="K6" s="86" t="s">
        <v>8804</v>
      </c>
      <c r="L6" s="5" t="str">
        <f t="shared" si="0"/>
        <v>https://user.iter.org/?uid=72AP9Z</v>
      </c>
    </row>
    <row r="7" spans="1:14">
      <c r="B7" t="s">
        <v>8231</v>
      </c>
      <c r="C7" s="85" t="s">
        <v>8230</v>
      </c>
      <c r="D7" s="3" t="s">
        <v>8801</v>
      </c>
      <c r="E7" t="s">
        <v>8805</v>
      </c>
      <c r="F7" t="s">
        <v>8803</v>
      </c>
      <c r="G7" t="s">
        <v>8797</v>
      </c>
      <c r="H7" t="s">
        <v>268</v>
      </c>
      <c r="I7" t="s">
        <v>8798</v>
      </c>
      <c r="J7" t="s">
        <v>8799</v>
      </c>
      <c r="K7" s="86" t="s">
        <v>8806</v>
      </c>
      <c r="L7" s="5" t="str">
        <f t="shared" si="0"/>
        <v>https://user.iter.org/?uid=6UMN5J</v>
      </c>
    </row>
    <row r="8" spans="1:14">
      <c r="B8" t="s">
        <v>8269</v>
      </c>
      <c r="C8" s="85" t="s">
        <v>8268</v>
      </c>
      <c r="D8" s="3" t="s">
        <v>8807</v>
      </c>
      <c r="E8" t="s">
        <v>8808</v>
      </c>
      <c r="F8" t="s">
        <v>8803</v>
      </c>
      <c r="G8" t="s">
        <v>8797</v>
      </c>
      <c r="H8" t="s">
        <v>268</v>
      </c>
      <c r="I8" t="s">
        <v>8798</v>
      </c>
      <c r="J8" t="s">
        <v>8799</v>
      </c>
      <c r="K8" s="86" t="s">
        <v>8809</v>
      </c>
      <c r="L8" s="5" t="str">
        <f t="shared" si="0"/>
        <v>https://user.iter.org/?uid=72APPS</v>
      </c>
    </row>
    <row r="9" spans="1:14">
      <c r="B9" t="s">
        <v>8265</v>
      </c>
      <c r="C9" s="85" t="s">
        <v>8810</v>
      </c>
      <c r="D9" s="3" t="s">
        <v>8811</v>
      </c>
      <c r="E9" t="s">
        <v>8812</v>
      </c>
      <c r="F9" t="s">
        <v>8813</v>
      </c>
      <c r="G9" t="s">
        <v>8797</v>
      </c>
      <c r="H9" t="s">
        <v>268</v>
      </c>
      <c r="I9" t="s">
        <v>8798</v>
      </c>
      <c r="J9" t="s">
        <v>8799</v>
      </c>
      <c r="K9" s="86" t="s">
        <v>8814</v>
      </c>
      <c r="L9" s="5" t="str">
        <f t="shared" si="0"/>
        <v>https://user.iter.org/?uid=6WGNT4</v>
      </c>
    </row>
    <row r="10" spans="1:14">
      <c r="B10" s="87" t="s">
        <v>8234</v>
      </c>
      <c r="C10" s="88" t="s">
        <v>8815</v>
      </c>
      <c r="D10" s="89" t="s">
        <v>8816</v>
      </c>
      <c r="E10" s="87" t="s">
        <v>8817</v>
      </c>
      <c r="F10" s="87" t="s">
        <v>8813</v>
      </c>
      <c r="G10" s="87" t="s">
        <v>8797</v>
      </c>
      <c r="H10" s="87" t="s">
        <v>268</v>
      </c>
      <c r="I10" s="87" t="s">
        <v>8798</v>
      </c>
      <c r="J10" s="87" t="s">
        <v>8799</v>
      </c>
      <c r="K10" s="86" t="s">
        <v>8818</v>
      </c>
      <c r="L10" s="5" t="str">
        <f t="shared" si="0"/>
        <v>https://user.iter.org/?uid=6WER99</v>
      </c>
    </row>
    <row r="11" spans="1:14">
      <c r="L11" s="5"/>
    </row>
    <row r="12" spans="1:14">
      <c r="C12" t="s">
        <v>8819</v>
      </c>
      <c r="D12" s="3" t="s">
        <v>8820</v>
      </c>
      <c r="L12" s="5"/>
    </row>
    <row r="13" spans="1:14">
      <c r="C13" t="s">
        <v>8821</v>
      </c>
      <c r="D13" t="s">
        <v>8822</v>
      </c>
      <c r="L13" s="5"/>
    </row>
    <row r="14" spans="1:14">
      <c r="C14" s="85"/>
      <c r="D14" s="23"/>
      <c r="K14" s="86"/>
      <c r="L14" s="5"/>
    </row>
    <row r="15" spans="1:14">
      <c r="C15" s="85"/>
      <c r="D15" s="3"/>
      <c r="K15" s="86"/>
      <c r="L15" s="5"/>
    </row>
    <row r="16" spans="1:14">
      <c r="C16" s="85"/>
      <c r="D16" s="3"/>
      <c r="K16" s="86"/>
      <c r="L16" s="5"/>
    </row>
    <row r="17" spans="2:13">
      <c r="C17" s="8" t="s">
        <v>8823</v>
      </c>
      <c r="D17" s="8"/>
      <c r="E17" s="8"/>
      <c r="F17" s="8"/>
      <c r="G17" s="8"/>
      <c r="H17" s="8"/>
      <c r="I17" s="8"/>
      <c r="J17" s="8"/>
      <c r="K17" s="8"/>
      <c r="L17" s="8"/>
      <c r="M17" s="8"/>
    </row>
    <row r="19" spans="2:13">
      <c r="B19" t="s">
        <v>2214</v>
      </c>
      <c r="C19" s="85" t="s">
        <v>2213</v>
      </c>
      <c r="D19" s="3" t="s">
        <v>8824</v>
      </c>
      <c r="E19" t="s">
        <v>8825</v>
      </c>
      <c r="F19" t="s">
        <v>8803</v>
      </c>
      <c r="G19" t="s">
        <v>8797</v>
      </c>
      <c r="H19" t="s">
        <v>268</v>
      </c>
      <c r="I19" t="s">
        <v>8798</v>
      </c>
      <c r="J19" t="s">
        <v>8799</v>
      </c>
      <c r="K19" s="86" t="s">
        <v>8826</v>
      </c>
      <c r="L19" s="5" t="str">
        <f t="shared" ref="L19:L82" si="1">"https://user.iter.org/?uid="&amp;C19</f>
        <v>https://user.iter.org/?uid=484FTQ</v>
      </c>
    </row>
    <row r="20" spans="2:13">
      <c r="B20" t="s">
        <v>2222</v>
      </c>
      <c r="C20" s="85" t="s">
        <v>2221</v>
      </c>
      <c r="D20" s="3" t="s">
        <v>8827</v>
      </c>
      <c r="E20" t="s">
        <v>8828</v>
      </c>
      <c r="F20" t="s">
        <v>8803</v>
      </c>
      <c r="G20" t="s">
        <v>8797</v>
      </c>
      <c r="H20" t="s">
        <v>268</v>
      </c>
      <c r="I20" t="s">
        <v>8798</v>
      </c>
      <c r="J20" t="s">
        <v>8799</v>
      </c>
      <c r="K20" s="86" t="s">
        <v>8829</v>
      </c>
      <c r="L20" s="5" t="str">
        <f t="shared" si="1"/>
        <v>https://user.iter.org/?uid=484GW2</v>
      </c>
    </row>
    <row r="21" spans="2:13">
      <c r="B21" t="s">
        <v>2227</v>
      </c>
      <c r="C21" s="85" t="s">
        <v>8830</v>
      </c>
      <c r="D21" s="3" t="s">
        <v>276</v>
      </c>
      <c r="E21" t="s">
        <v>8831</v>
      </c>
      <c r="F21" t="s">
        <v>8813</v>
      </c>
      <c r="G21" t="s">
        <v>8797</v>
      </c>
      <c r="H21" t="s">
        <v>268</v>
      </c>
      <c r="I21" t="s">
        <v>8798</v>
      </c>
      <c r="J21" t="s">
        <v>8799</v>
      </c>
      <c r="K21" s="86" t="s">
        <v>8832</v>
      </c>
      <c r="L21" s="5" t="str">
        <f t="shared" si="1"/>
        <v>https://user.iter.org/?uid=7FZ9PA</v>
      </c>
    </row>
    <row r="22" spans="2:13">
      <c r="B22" t="s">
        <v>2200</v>
      </c>
      <c r="C22" s="85" t="s">
        <v>2199</v>
      </c>
      <c r="D22" s="3" t="s">
        <v>8833</v>
      </c>
      <c r="E22" t="s">
        <v>8834</v>
      </c>
      <c r="F22" t="s">
        <v>8803</v>
      </c>
      <c r="G22" t="s">
        <v>8797</v>
      </c>
      <c r="H22" t="s">
        <v>268</v>
      </c>
      <c r="I22" t="s">
        <v>8798</v>
      </c>
      <c r="J22" t="s">
        <v>8799</v>
      </c>
      <c r="K22" s="86" t="s">
        <v>8835</v>
      </c>
      <c r="L22" s="5" t="str">
        <f t="shared" si="1"/>
        <v>https://user.iter.org/?uid=484CUY</v>
      </c>
    </row>
    <row r="23" spans="2:13">
      <c r="B23" t="s">
        <v>2210</v>
      </c>
      <c r="C23" s="85" t="s">
        <v>2209</v>
      </c>
      <c r="D23" s="3" t="s">
        <v>8836</v>
      </c>
      <c r="E23" t="s">
        <v>8837</v>
      </c>
      <c r="F23" t="s">
        <v>8803</v>
      </c>
      <c r="G23" t="s">
        <v>8797</v>
      </c>
      <c r="H23" t="s">
        <v>268</v>
      </c>
      <c r="I23" t="s">
        <v>8798</v>
      </c>
      <c r="J23" t="s">
        <v>8799</v>
      </c>
      <c r="K23" s="86" t="s">
        <v>8838</v>
      </c>
      <c r="L23" s="5" t="str">
        <f t="shared" si="1"/>
        <v>https://user.iter.org/?uid=484D3K</v>
      </c>
    </row>
    <row r="24" spans="2:13">
      <c r="B24" t="s">
        <v>2281</v>
      </c>
      <c r="C24" s="85" t="s">
        <v>8839</v>
      </c>
      <c r="D24" s="3" t="s">
        <v>278</v>
      </c>
      <c r="E24" t="s">
        <v>8840</v>
      </c>
      <c r="F24" t="s">
        <v>8813</v>
      </c>
      <c r="G24" t="s">
        <v>8797</v>
      </c>
      <c r="H24" t="s">
        <v>268</v>
      </c>
      <c r="I24" t="s">
        <v>8798</v>
      </c>
      <c r="J24" t="s">
        <v>8799</v>
      </c>
      <c r="K24" s="86" t="s">
        <v>8841</v>
      </c>
      <c r="L24" s="5" t="str">
        <f t="shared" si="1"/>
        <v>https://user.iter.org/?uid=7FZHHK</v>
      </c>
    </row>
    <row r="25" spans="2:13">
      <c r="B25" t="s">
        <v>2275</v>
      </c>
      <c r="C25" s="85" t="s">
        <v>2274</v>
      </c>
      <c r="D25" s="3" t="s">
        <v>8842</v>
      </c>
      <c r="E25" t="s">
        <v>8843</v>
      </c>
      <c r="F25" t="s">
        <v>8803</v>
      </c>
      <c r="G25" t="s">
        <v>8797</v>
      </c>
      <c r="H25" t="s">
        <v>268</v>
      </c>
      <c r="I25" t="s">
        <v>8798</v>
      </c>
      <c r="J25" t="s">
        <v>8799</v>
      </c>
      <c r="K25" s="86" t="s">
        <v>8844</v>
      </c>
      <c r="L25" s="5" t="str">
        <f t="shared" si="1"/>
        <v>https://user.iter.org/?uid=4BV7EP</v>
      </c>
    </row>
    <row r="26" spans="2:13">
      <c r="B26" t="s">
        <v>2284</v>
      </c>
      <c r="C26" s="85" t="s">
        <v>2283</v>
      </c>
      <c r="D26" s="3" t="s">
        <v>8845</v>
      </c>
      <c r="E26" t="s">
        <v>8846</v>
      </c>
      <c r="F26" t="s">
        <v>8803</v>
      </c>
      <c r="G26" t="s">
        <v>8797</v>
      </c>
      <c r="H26" t="s">
        <v>268</v>
      </c>
      <c r="I26" t="s">
        <v>8798</v>
      </c>
      <c r="J26" t="s">
        <v>8799</v>
      </c>
      <c r="K26" s="86" t="s">
        <v>8847</v>
      </c>
      <c r="L26" s="5" t="str">
        <f t="shared" si="1"/>
        <v>https://user.iter.org/?uid=4BV8BZ</v>
      </c>
    </row>
    <row r="27" spans="2:13">
      <c r="B27" t="s">
        <v>2218</v>
      </c>
      <c r="C27" s="85" t="s">
        <v>2217</v>
      </c>
      <c r="D27" s="3" t="s">
        <v>3063</v>
      </c>
      <c r="E27" t="s">
        <v>8848</v>
      </c>
      <c r="F27" t="s">
        <v>8803</v>
      </c>
      <c r="G27" t="s">
        <v>8797</v>
      </c>
      <c r="H27" t="s">
        <v>268</v>
      </c>
      <c r="I27" t="s">
        <v>8798</v>
      </c>
      <c r="J27" t="s">
        <v>8799</v>
      </c>
      <c r="K27" s="86" t="s">
        <v>8849</v>
      </c>
      <c r="L27" s="5" t="str">
        <f t="shared" si="1"/>
        <v>https://user.iter.org/?uid=484H24</v>
      </c>
    </row>
    <row r="28" spans="2:13">
      <c r="B28" t="s">
        <v>2204</v>
      </c>
      <c r="C28" s="85" t="s">
        <v>2203</v>
      </c>
      <c r="D28" s="3" t="s">
        <v>8850</v>
      </c>
      <c r="E28" t="s">
        <v>8851</v>
      </c>
      <c r="F28" t="s">
        <v>8803</v>
      </c>
      <c r="G28" t="s">
        <v>8797</v>
      </c>
      <c r="H28" t="s">
        <v>268</v>
      </c>
      <c r="I28" t="s">
        <v>8798</v>
      </c>
      <c r="J28" t="s">
        <v>8799</v>
      </c>
      <c r="K28" s="86" t="s">
        <v>8852</v>
      </c>
      <c r="L28" s="5" t="str">
        <f t="shared" si="1"/>
        <v>https://user.iter.org/?uid=484DBF</v>
      </c>
    </row>
    <row r="29" spans="2:13">
      <c r="B29" t="s">
        <v>2207</v>
      </c>
      <c r="C29" s="85" t="s">
        <v>2206</v>
      </c>
      <c r="D29" s="3" t="s">
        <v>8853</v>
      </c>
      <c r="E29" t="s">
        <v>8854</v>
      </c>
      <c r="F29" t="s">
        <v>8803</v>
      </c>
      <c r="G29" t="s">
        <v>8797</v>
      </c>
      <c r="H29" t="s">
        <v>268</v>
      </c>
      <c r="I29" t="s">
        <v>8798</v>
      </c>
      <c r="J29" t="s">
        <v>8799</v>
      </c>
      <c r="K29" s="86" t="s">
        <v>8855</v>
      </c>
      <c r="L29" s="5" t="str">
        <f t="shared" si="1"/>
        <v>https://user.iter.org/?uid=484HE2</v>
      </c>
    </row>
    <row r="30" spans="2:13">
      <c r="B30" s="87" t="s">
        <v>2278</v>
      </c>
      <c r="C30" s="88" t="s">
        <v>2277</v>
      </c>
      <c r="D30" s="89" t="s">
        <v>8856</v>
      </c>
      <c r="E30" s="87" t="s">
        <v>8857</v>
      </c>
      <c r="F30" s="87" t="s">
        <v>8803</v>
      </c>
      <c r="G30" s="87" t="s">
        <v>8797</v>
      </c>
      <c r="H30" s="87" t="s">
        <v>268</v>
      </c>
      <c r="I30" s="87" t="s">
        <v>8798</v>
      </c>
      <c r="J30" s="87" t="s">
        <v>8799</v>
      </c>
      <c r="K30" s="90" t="s">
        <v>8858</v>
      </c>
      <c r="L30" s="5" t="str">
        <f t="shared" si="1"/>
        <v>https://user.iter.org/?uid=4BV8CJ</v>
      </c>
    </row>
    <row r="31" spans="2:13">
      <c r="L31" s="5"/>
    </row>
    <row r="32" spans="2:13">
      <c r="B32" t="s">
        <v>8819</v>
      </c>
      <c r="C32" s="3" t="s">
        <v>8859</v>
      </c>
      <c r="L32" s="5"/>
    </row>
    <row r="33" spans="2:14">
      <c r="B33" t="s">
        <v>8821</v>
      </c>
      <c r="C33" t="s">
        <v>8860</v>
      </c>
      <c r="L33" s="5"/>
    </row>
    <row r="34" spans="2:14">
      <c r="C34" s="85"/>
      <c r="D34" s="3"/>
      <c r="K34" s="86"/>
      <c r="L34" s="5"/>
    </row>
    <row r="35" spans="2:14">
      <c r="C35" s="8" t="s">
        <v>8861</v>
      </c>
      <c r="D35" s="8"/>
      <c r="E35" s="8"/>
      <c r="F35" s="8"/>
      <c r="G35" s="8"/>
      <c r="H35" s="8"/>
      <c r="I35" s="8"/>
      <c r="J35" s="8"/>
      <c r="K35" s="8"/>
      <c r="L35" s="5"/>
      <c r="M35" s="8"/>
      <c r="N35" s="8"/>
    </row>
    <row r="36" spans="2:14">
      <c r="L36" s="5"/>
    </row>
    <row r="37" spans="2:14">
      <c r="B37" t="s">
        <v>6361</v>
      </c>
      <c r="C37" s="85" t="s">
        <v>6360</v>
      </c>
      <c r="D37" s="3" t="s">
        <v>8795</v>
      </c>
      <c r="E37" t="s">
        <v>8862</v>
      </c>
      <c r="F37" t="s">
        <v>535</v>
      </c>
      <c r="G37" t="s">
        <v>8797</v>
      </c>
      <c r="H37" t="s">
        <v>268</v>
      </c>
      <c r="I37" t="s">
        <v>8798</v>
      </c>
      <c r="J37" t="s">
        <v>8799</v>
      </c>
      <c r="K37" s="86" t="s">
        <v>8863</v>
      </c>
      <c r="L37" s="5" t="str">
        <f t="shared" si="1"/>
        <v>https://user.iter.org/?uid=6JYTAT</v>
      </c>
    </row>
    <row r="38" spans="2:14">
      <c r="B38" t="s">
        <v>6367</v>
      </c>
      <c r="C38" s="85" t="s">
        <v>6366</v>
      </c>
      <c r="D38" s="3" t="s">
        <v>8801</v>
      </c>
      <c r="E38" t="s">
        <v>8864</v>
      </c>
      <c r="F38" t="s">
        <v>535</v>
      </c>
      <c r="G38" t="s">
        <v>8797</v>
      </c>
      <c r="H38" t="s">
        <v>268</v>
      </c>
      <c r="I38" t="s">
        <v>8798</v>
      </c>
      <c r="J38" t="s">
        <v>8799</v>
      </c>
      <c r="K38" s="86" t="s">
        <v>8865</v>
      </c>
      <c r="L38" s="5" t="str">
        <f t="shared" si="1"/>
        <v>https://user.iter.org/?uid=6JQQB5</v>
      </c>
    </row>
    <row r="39" spans="2:14">
      <c r="B39" t="s">
        <v>6397</v>
      </c>
      <c r="C39" s="85" t="s">
        <v>6396</v>
      </c>
      <c r="D39" s="3" t="s">
        <v>8866</v>
      </c>
      <c r="E39" t="s">
        <v>8867</v>
      </c>
      <c r="F39" t="s">
        <v>8813</v>
      </c>
      <c r="G39" t="s">
        <v>8797</v>
      </c>
      <c r="H39" t="s">
        <v>268</v>
      </c>
      <c r="I39" t="s">
        <v>8798</v>
      </c>
      <c r="J39" t="s">
        <v>8799</v>
      </c>
      <c r="K39" s="86" t="s">
        <v>8868</v>
      </c>
      <c r="L39" s="5" t="str">
        <f t="shared" si="1"/>
        <v>https://user.iter.org/?uid=6QMPAM</v>
      </c>
    </row>
    <row r="40" spans="2:14">
      <c r="B40" t="s">
        <v>6334</v>
      </c>
      <c r="C40" s="85" t="s">
        <v>6333</v>
      </c>
      <c r="D40" s="3" t="s">
        <v>8869</v>
      </c>
      <c r="E40" t="s">
        <v>8870</v>
      </c>
      <c r="F40" t="s">
        <v>535</v>
      </c>
      <c r="G40" t="s">
        <v>8797</v>
      </c>
      <c r="H40" t="s">
        <v>268</v>
      </c>
      <c r="I40" t="s">
        <v>8798</v>
      </c>
      <c r="J40" t="s">
        <v>8799</v>
      </c>
      <c r="K40" s="86" t="s">
        <v>8871</v>
      </c>
      <c r="L40" s="5" t="str">
        <f t="shared" si="1"/>
        <v>https://user.iter.org/?uid=6LEDTV</v>
      </c>
    </row>
    <row r="41" spans="2:14">
      <c r="B41" t="s">
        <v>6385</v>
      </c>
      <c r="C41" s="85" t="s">
        <v>6384</v>
      </c>
      <c r="D41" s="3" t="s">
        <v>8872</v>
      </c>
      <c r="E41" t="s">
        <v>8873</v>
      </c>
      <c r="F41" t="s">
        <v>535</v>
      </c>
      <c r="G41" t="s">
        <v>8797</v>
      </c>
      <c r="H41" t="s">
        <v>268</v>
      </c>
      <c r="I41" t="s">
        <v>8798</v>
      </c>
      <c r="J41" t="s">
        <v>8799</v>
      </c>
      <c r="K41" s="86" t="s">
        <v>8874</v>
      </c>
      <c r="L41" s="5" t="str">
        <f t="shared" si="1"/>
        <v>https://user.iter.org/?uid=6JYYVT</v>
      </c>
    </row>
    <row r="42" spans="2:14">
      <c r="B42" t="s">
        <v>8875</v>
      </c>
      <c r="C42" s="85" t="s">
        <v>8876</v>
      </c>
      <c r="D42" s="3" t="s">
        <v>8877</v>
      </c>
      <c r="E42" t="s">
        <v>8878</v>
      </c>
      <c r="F42" t="s">
        <v>8803</v>
      </c>
      <c r="G42" t="s">
        <v>8879</v>
      </c>
      <c r="H42" t="s">
        <v>268</v>
      </c>
      <c r="I42" t="s">
        <v>8880</v>
      </c>
      <c r="J42" t="s">
        <v>8881</v>
      </c>
      <c r="K42" s="86" t="s">
        <v>8882</v>
      </c>
      <c r="L42" s="5" t="str">
        <f t="shared" si="1"/>
        <v>https://user.iter.org/?uid=6LEDWB</v>
      </c>
    </row>
    <row r="43" spans="2:14">
      <c r="B43" t="s">
        <v>6379</v>
      </c>
      <c r="C43" s="85" t="s">
        <v>6378</v>
      </c>
      <c r="D43" s="3" t="s">
        <v>8883</v>
      </c>
      <c r="E43" t="s">
        <v>8884</v>
      </c>
      <c r="F43" t="s">
        <v>535</v>
      </c>
      <c r="G43" t="s">
        <v>8797</v>
      </c>
      <c r="H43" t="s">
        <v>268</v>
      </c>
      <c r="I43" t="s">
        <v>8798</v>
      </c>
      <c r="J43" t="s">
        <v>8799</v>
      </c>
      <c r="K43" s="86" t="s">
        <v>8885</v>
      </c>
      <c r="L43" s="5" t="str">
        <f t="shared" si="1"/>
        <v>https://user.iter.org/?uid=6LKYLY</v>
      </c>
    </row>
    <row r="44" spans="2:14">
      <c r="B44" t="s">
        <v>6412</v>
      </c>
      <c r="C44" s="85" t="s">
        <v>6411</v>
      </c>
      <c r="D44" s="3" t="s">
        <v>8886</v>
      </c>
      <c r="E44" t="s">
        <v>8887</v>
      </c>
      <c r="F44" t="s">
        <v>535</v>
      </c>
      <c r="G44" t="s">
        <v>8797</v>
      </c>
      <c r="H44" t="s">
        <v>268</v>
      </c>
      <c r="I44" t="s">
        <v>8798</v>
      </c>
      <c r="J44" t="s">
        <v>8799</v>
      </c>
      <c r="K44" s="86" t="s">
        <v>8888</v>
      </c>
      <c r="L44" s="5" t="str">
        <f t="shared" si="1"/>
        <v>https://user.iter.org/?uid=6LDT4A</v>
      </c>
    </row>
    <row r="45" spans="2:14">
      <c r="B45" t="s">
        <v>6376</v>
      </c>
      <c r="C45" s="85" t="s">
        <v>6375</v>
      </c>
      <c r="D45" s="3" t="s">
        <v>8889</v>
      </c>
      <c r="E45" t="s">
        <v>8890</v>
      </c>
      <c r="F45" t="s">
        <v>540</v>
      </c>
      <c r="G45" t="s">
        <v>8797</v>
      </c>
      <c r="H45" t="s">
        <v>268</v>
      </c>
      <c r="I45" t="s">
        <v>8798</v>
      </c>
      <c r="J45" t="s">
        <v>8891</v>
      </c>
      <c r="K45" s="86" t="s">
        <v>8892</v>
      </c>
      <c r="L45" s="5" t="str">
        <f t="shared" si="1"/>
        <v>https://user.iter.org/?uid=3Y84TF</v>
      </c>
    </row>
    <row r="46" spans="2:14">
      <c r="B46" t="s">
        <v>6340</v>
      </c>
      <c r="C46" s="85" t="s">
        <v>6339</v>
      </c>
      <c r="D46" s="3" t="s">
        <v>8893</v>
      </c>
      <c r="E46" t="s">
        <v>8894</v>
      </c>
      <c r="F46" t="s">
        <v>535</v>
      </c>
      <c r="G46" t="s">
        <v>8797</v>
      </c>
      <c r="H46" t="s">
        <v>268</v>
      </c>
      <c r="I46" t="s">
        <v>8798</v>
      </c>
      <c r="J46" t="s">
        <v>8799</v>
      </c>
      <c r="K46" s="86" t="s">
        <v>8895</v>
      </c>
      <c r="L46" s="5" t="str">
        <f t="shared" si="1"/>
        <v>https://user.iter.org/?uid=6LLHRJ</v>
      </c>
    </row>
    <row r="47" spans="2:14">
      <c r="B47" t="s">
        <v>6403</v>
      </c>
      <c r="C47" s="85" t="s">
        <v>6402</v>
      </c>
      <c r="D47" s="3" t="s">
        <v>8896</v>
      </c>
      <c r="E47" t="s">
        <v>8897</v>
      </c>
      <c r="F47" t="s">
        <v>540</v>
      </c>
      <c r="G47" t="s">
        <v>8797</v>
      </c>
      <c r="H47" t="s">
        <v>268</v>
      </c>
      <c r="I47" t="s">
        <v>8798</v>
      </c>
      <c r="J47" t="s">
        <v>8891</v>
      </c>
      <c r="K47" s="86" t="s">
        <v>8898</v>
      </c>
      <c r="L47" s="5" t="str">
        <f t="shared" si="1"/>
        <v>https://user.iter.org/?uid=9J8XVK</v>
      </c>
    </row>
    <row r="48" spans="2:14">
      <c r="B48" t="s">
        <v>6325</v>
      </c>
      <c r="C48" s="85" t="s">
        <v>6324</v>
      </c>
      <c r="D48" s="3" t="s">
        <v>8899</v>
      </c>
      <c r="E48" t="s">
        <v>8890</v>
      </c>
      <c r="F48" t="s">
        <v>540</v>
      </c>
      <c r="G48" t="s">
        <v>8797</v>
      </c>
      <c r="H48" t="s">
        <v>268</v>
      </c>
      <c r="I48" t="s">
        <v>8798</v>
      </c>
      <c r="J48" t="s">
        <v>8891</v>
      </c>
      <c r="K48" s="86" t="s">
        <v>8900</v>
      </c>
      <c r="L48" s="5" t="str">
        <f t="shared" si="1"/>
        <v>https://user.iter.org/?uid=3WDXR8</v>
      </c>
    </row>
    <row r="49" spans="2:12">
      <c r="B49" t="s">
        <v>6343</v>
      </c>
      <c r="C49" s="85" t="s">
        <v>6342</v>
      </c>
      <c r="D49" s="3" t="s">
        <v>8901</v>
      </c>
      <c r="E49" t="s">
        <v>8890</v>
      </c>
      <c r="F49" t="s">
        <v>540</v>
      </c>
      <c r="G49" t="s">
        <v>8797</v>
      </c>
      <c r="H49" t="s">
        <v>268</v>
      </c>
      <c r="I49" t="s">
        <v>8798</v>
      </c>
      <c r="J49" t="s">
        <v>8891</v>
      </c>
      <c r="K49" s="86" t="s">
        <v>8902</v>
      </c>
      <c r="L49" s="5" t="str">
        <f t="shared" si="1"/>
        <v>https://user.iter.org/?uid=3WDYKZ</v>
      </c>
    </row>
    <row r="50" spans="2:12">
      <c r="B50" t="s">
        <v>6373</v>
      </c>
      <c r="C50" s="85" t="s">
        <v>6372</v>
      </c>
      <c r="D50" s="3" t="s">
        <v>8903</v>
      </c>
      <c r="E50" t="s">
        <v>8904</v>
      </c>
      <c r="F50" t="s">
        <v>535</v>
      </c>
      <c r="G50" t="s">
        <v>8797</v>
      </c>
      <c r="H50" t="s">
        <v>268</v>
      </c>
      <c r="I50" t="s">
        <v>8798</v>
      </c>
      <c r="J50" t="s">
        <v>8799</v>
      </c>
      <c r="K50" s="86" t="s">
        <v>8905</v>
      </c>
      <c r="L50" s="5" t="str">
        <f t="shared" si="1"/>
        <v>https://user.iter.org/?uid=6LEDQ8</v>
      </c>
    </row>
    <row r="51" spans="2:12">
      <c r="B51" t="s">
        <v>6409</v>
      </c>
      <c r="C51" s="85" t="s">
        <v>6408</v>
      </c>
      <c r="D51" s="3" t="s">
        <v>8906</v>
      </c>
      <c r="E51" t="s">
        <v>8907</v>
      </c>
      <c r="F51" t="s">
        <v>535</v>
      </c>
      <c r="G51" t="s">
        <v>8797</v>
      </c>
      <c r="H51" t="s">
        <v>268</v>
      </c>
      <c r="I51" t="s">
        <v>8798</v>
      </c>
      <c r="J51" t="s">
        <v>8799</v>
      </c>
      <c r="K51" s="86" t="s">
        <v>8908</v>
      </c>
      <c r="L51" s="5" t="str">
        <f t="shared" si="1"/>
        <v>https://user.iter.org/?uid=6LEDSD</v>
      </c>
    </row>
    <row r="52" spans="2:12">
      <c r="B52" t="s">
        <v>6337</v>
      </c>
      <c r="C52" s="85" t="s">
        <v>6336</v>
      </c>
      <c r="D52" s="3" t="s">
        <v>8909</v>
      </c>
      <c r="E52" t="s">
        <v>8910</v>
      </c>
      <c r="F52" t="s">
        <v>8813</v>
      </c>
      <c r="G52" t="s">
        <v>8879</v>
      </c>
      <c r="H52" t="s">
        <v>268</v>
      </c>
      <c r="I52" t="s">
        <v>8880</v>
      </c>
      <c r="J52" t="s">
        <v>8881</v>
      </c>
      <c r="K52" s="86" t="s">
        <v>8911</v>
      </c>
      <c r="L52" s="5" t="str">
        <f t="shared" si="1"/>
        <v>https://user.iter.org/?uid=6LLSVP</v>
      </c>
    </row>
    <row r="53" spans="2:12">
      <c r="B53" t="s">
        <v>6370</v>
      </c>
      <c r="C53" s="85" t="s">
        <v>6369</v>
      </c>
      <c r="D53" s="3" t="s">
        <v>8912</v>
      </c>
      <c r="E53" t="s">
        <v>8913</v>
      </c>
      <c r="F53" t="s">
        <v>535</v>
      </c>
      <c r="G53" t="s">
        <v>8797</v>
      </c>
      <c r="H53" t="s">
        <v>268</v>
      </c>
      <c r="I53" t="s">
        <v>8798</v>
      </c>
      <c r="J53" t="s">
        <v>8799</v>
      </c>
      <c r="K53" s="86" t="s">
        <v>8914</v>
      </c>
      <c r="L53" s="5" t="str">
        <f t="shared" si="1"/>
        <v>https://user.iter.org/?uid=6LDXX4</v>
      </c>
    </row>
    <row r="54" spans="2:12">
      <c r="B54" t="s">
        <v>6391</v>
      </c>
      <c r="C54" s="85" t="s">
        <v>6390</v>
      </c>
      <c r="D54" s="3" t="s">
        <v>8915</v>
      </c>
      <c r="E54" t="s">
        <v>8916</v>
      </c>
      <c r="F54" t="s">
        <v>535</v>
      </c>
      <c r="G54" t="s">
        <v>8797</v>
      </c>
      <c r="H54" t="s">
        <v>268</v>
      </c>
      <c r="I54" t="s">
        <v>8798</v>
      </c>
      <c r="J54" t="s">
        <v>8799</v>
      </c>
      <c r="K54" s="86" t="s">
        <v>8917</v>
      </c>
      <c r="L54" s="5" t="str">
        <f t="shared" si="1"/>
        <v>https://user.iter.org/?uid=6LKW5Q</v>
      </c>
    </row>
    <row r="55" spans="2:12">
      <c r="B55" t="s">
        <v>6388</v>
      </c>
      <c r="C55" s="85" t="s">
        <v>6387</v>
      </c>
      <c r="D55" s="3" t="s">
        <v>8918</v>
      </c>
      <c r="E55" t="s">
        <v>8919</v>
      </c>
      <c r="F55" t="s">
        <v>535</v>
      </c>
      <c r="G55" t="s">
        <v>8797</v>
      </c>
      <c r="H55" t="s">
        <v>268</v>
      </c>
      <c r="I55" t="s">
        <v>8798</v>
      </c>
      <c r="J55" t="s">
        <v>8799</v>
      </c>
      <c r="K55" s="86" t="s">
        <v>8920</v>
      </c>
      <c r="L55" s="5" t="str">
        <f t="shared" si="1"/>
        <v>https://user.iter.org/?uid=6LDQ9H</v>
      </c>
    </row>
    <row r="56" spans="2:12">
      <c r="B56" t="s">
        <v>6400</v>
      </c>
      <c r="C56" s="85" t="s">
        <v>6399</v>
      </c>
      <c r="D56" s="3" t="s">
        <v>8921</v>
      </c>
      <c r="E56" t="s">
        <v>8922</v>
      </c>
      <c r="F56" t="s">
        <v>535</v>
      </c>
      <c r="G56" t="s">
        <v>8797</v>
      </c>
      <c r="H56" t="s">
        <v>268</v>
      </c>
      <c r="I56" t="s">
        <v>8798</v>
      </c>
      <c r="J56" t="s">
        <v>8891</v>
      </c>
      <c r="K56" s="86" t="s">
        <v>8923</v>
      </c>
      <c r="L56" s="5" t="str">
        <f t="shared" si="1"/>
        <v>https://user.iter.org/?uid=6JYQ32</v>
      </c>
    </row>
    <row r="57" spans="2:12">
      <c r="B57" t="s">
        <v>6358</v>
      </c>
      <c r="C57" s="85" t="s">
        <v>6357</v>
      </c>
      <c r="D57" s="3" t="s">
        <v>8924</v>
      </c>
      <c r="E57" t="s">
        <v>8925</v>
      </c>
      <c r="F57" t="s">
        <v>535</v>
      </c>
      <c r="G57" t="s">
        <v>8797</v>
      </c>
      <c r="H57" t="s">
        <v>268</v>
      </c>
      <c r="I57" t="s">
        <v>8798</v>
      </c>
      <c r="J57" t="s">
        <v>8799</v>
      </c>
      <c r="K57" s="86" t="s">
        <v>8926</v>
      </c>
      <c r="L57" s="5" t="str">
        <f t="shared" si="1"/>
        <v>https://user.iter.org/?uid=6LLLFG</v>
      </c>
    </row>
    <row r="58" spans="2:12">
      <c r="B58" t="s">
        <v>6352</v>
      </c>
      <c r="C58" s="85" t="s">
        <v>8927</v>
      </c>
      <c r="D58" s="3" t="s">
        <v>439</v>
      </c>
      <c r="E58" t="s">
        <v>8928</v>
      </c>
      <c r="F58" t="s">
        <v>8929</v>
      </c>
      <c r="G58" t="s">
        <v>8797</v>
      </c>
      <c r="H58" t="s">
        <v>268</v>
      </c>
      <c r="I58" t="s">
        <v>8798</v>
      </c>
      <c r="J58" t="s">
        <v>8891</v>
      </c>
      <c r="K58" s="86" t="s">
        <v>8930</v>
      </c>
      <c r="L58" s="5" t="str">
        <f t="shared" si="1"/>
        <v>https://user.iter.org/?uid=6GV3LV</v>
      </c>
    </row>
    <row r="59" spans="2:12">
      <c r="B59" t="s">
        <v>6331</v>
      </c>
      <c r="C59" s="85" t="s">
        <v>6330</v>
      </c>
      <c r="D59" s="3" t="s">
        <v>8931</v>
      </c>
      <c r="E59" t="s">
        <v>8932</v>
      </c>
      <c r="F59" t="s">
        <v>535</v>
      </c>
      <c r="G59" t="s">
        <v>8797</v>
      </c>
      <c r="H59" t="s">
        <v>268</v>
      </c>
      <c r="I59" t="s">
        <v>8798</v>
      </c>
      <c r="J59" t="s">
        <v>8799</v>
      </c>
      <c r="K59" s="86" t="s">
        <v>8933</v>
      </c>
      <c r="L59" s="5" t="str">
        <f t="shared" si="1"/>
        <v>https://user.iter.org/?uid=6LLDVK</v>
      </c>
    </row>
    <row r="60" spans="2:12">
      <c r="B60" t="s">
        <v>6415</v>
      </c>
      <c r="C60" s="85" t="s">
        <v>6414</v>
      </c>
      <c r="D60" s="3" t="s">
        <v>8934</v>
      </c>
      <c r="E60" t="s">
        <v>8935</v>
      </c>
      <c r="F60" t="s">
        <v>535</v>
      </c>
      <c r="G60" t="s">
        <v>8797</v>
      </c>
      <c r="H60" t="s">
        <v>268</v>
      </c>
      <c r="I60" t="s">
        <v>8798</v>
      </c>
      <c r="J60" t="s">
        <v>8799</v>
      </c>
      <c r="K60" s="86" t="s">
        <v>8936</v>
      </c>
      <c r="L60" s="5" t="str">
        <f t="shared" si="1"/>
        <v>https://user.iter.org/?uid=6LLNZQ</v>
      </c>
    </row>
    <row r="61" spans="2:12">
      <c r="B61" t="s">
        <v>6355</v>
      </c>
      <c r="C61" s="85" t="s">
        <v>6354</v>
      </c>
      <c r="D61" s="3" t="s">
        <v>8937</v>
      </c>
      <c r="E61" t="s">
        <v>8938</v>
      </c>
      <c r="F61" t="s">
        <v>535</v>
      </c>
      <c r="G61" t="s">
        <v>8797</v>
      </c>
      <c r="H61" t="s">
        <v>268</v>
      </c>
      <c r="I61" t="s">
        <v>8798</v>
      </c>
      <c r="J61" t="s">
        <v>8799</v>
      </c>
      <c r="K61" s="86" t="s">
        <v>8939</v>
      </c>
      <c r="L61" s="5" t="str">
        <f t="shared" si="1"/>
        <v>https://user.iter.org/?uid=6LLK5V</v>
      </c>
    </row>
    <row r="62" spans="2:12">
      <c r="B62" t="s">
        <v>6418</v>
      </c>
      <c r="C62" s="85" t="s">
        <v>6417</v>
      </c>
      <c r="D62" s="3" t="s">
        <v>8940</v>
      </c>
      <c r="E62" t="s">
        <v>8941</v>
      </c>
      <c r="F62" t="s">
        <v>8813</v>
      </c>
      <c r="G62" t="s">
        <v>8797</v>
      </c>
      <c r="H62" t="s">
        <v>268</v>
      </c>
      <c r="I62" t="s">
        <v>8798</v>
      </c>
      <c r="J62" t="s">
        <v>8799</v>
      </c>
      <c r="K62" s="86" t="s">
        <v>8942</v>
      </c>
      <c r="L62" s="5" t="str">
        <f t="shared" si="1"/>
        <v>https://user.iter.org/?uid=6QMP9Y</v>
      </c>
    </row>
    <row r="63" spans="2:12">
      <c r="B63" t="s">
        <v>6364</v>
      </c>
      <c r="C63" s="85" t="s">
        <v>6363</v>
      </c>
      <c r="D63" s="3" t="s">
        <v>8943</v>
      </c>
      <c r="E63" t="s">
        <v>8944</v>
      </c>
      <c r="F63" t="s">
        <v>535</v>
      </c>
      <c r="G63" t="s">
        <v>8797</v>
      </c>
      <c r="H63" t="s">
        <v>268</v>
      </c>
      <c r="I63" t="s">
        <v>8798</v>
      </c>
      <c r="J63" t="s">
        <v>8799</v>
      </c>
      <c r="K63" s="86" t="s">
        <v>8945</v>
      </c>
      <c r="L63" s="5" t="str">
        <f t="shared" si="1"/>
        <v>https://user.iter.org/?uid=6LED8G</v>
      </c>
    </row>
    <row r="64" spans="2:12">
      <c r="B64" t="s">
        <v>6328</v>
      </c>
      <c r="C64" s="85" t="s">
        <v>6327</v>
      </c>
      <c r="D64" s="3" t="s">
        <v>8946</v>
      </c>
      <c r="E64" t="s">
        <v>8947</v>
      </c>
      <c r="F64" t="s">
        <v>535</v>
      </c>
      <c r="G64" t="s">
        <v>8797</v>
      </c>
      <c r="H64" t="s">
        <v>268</v>
      </c>
      <c r="I64" t="s">
        <v>8798</v>
      </c>
      <c r="J64" t="s">
        <v>8799</v>
      </c>
      <c r="K64" s="86" t="s">
        <v>8948</v>
      </c>
      <c r="L64" s="5" t="str">
        <f t="shared" si="1"/>
        <v>https://user.iter.org/?uid=6LLA4F</v>
      </c>
    </row>
    <row r="65" spans="2:14">
      <c r="B65" t="s">
        <v>6346</v>
      </c>
      <c r="C65" s="85" t="s">
        <v>6345</v>
      </c>
      <c r="D65" s="3" t="s">
        <v>8949</v>
      </c>
      <c r="E65" t="s">
        <v>8950</v>
      </c>
      <c r="F65" t="s">
        <v>8813</v>
      </c>
      <c r="G65" t="s">
        <v>8797</v>
      </c>
      <c r="H65" t="s">
        <v>268</v>
      </c>
      <c r="I65" t="s">
        <v>8798</v>
      </c>
      <c r="J65" t="s">
        <v>8799</v>
      </c>
      <c r="K65" s="86" t="s">
        <v>8951</v>
      </c>
      <c r="L65" s="5" t="str">
        <f t="shared" si="1"/>
        <v>https://user.iter.org/?uid=6QMP6F</v>
      </c>
    </row>
    <row r="66" spans="2:14">
      <c r="B66" t="s">
        <v>6394</v>
      </c>
      <c r="C66" s="85" t="s">
        <v>6393</v>
      </c>
      <c r="D66" s="3" t="s">
        <v>8952</v>
      </c>
      <c r="E66" t="s">
        <v>8953</v>
      </c>
      <c r="F66" t="s">
        <v>8813</v>
      </c>
      <c r="G66" t="s">
        <v>8797</v>
      </c>
      <c r="H66" t="s">
        <v>268</v>
      </c>
      <c r="I66" t="s">
        <v>8798</v>
      </c>
      <c r="J66" t="s">
        <v>8799</v>
      </c>
      <c r="K66" s="86" t="s">
        <v>8954</v>
      </c>
      <c r="L66" s="5" t="str">
        <f t="shared" si="1"/>
        <v>https://user.iter.org/?uid=6QMP52</v>
      </c>
    </row>
    <row r="67" spans="2:14">
      <c r="B67" t="s">
        <v>6382</v>
      </c>
      <c r="C67" s="85" t="s">
        <v>6381</v>
      </c>
      <c r="D67" s="3" t="s">
        <v>8955</v>
      </c>
      <c r="E67" t="s">
        <v>8956</v>
      </c>
      <c r="F67" t="s">
        <v>8813</v>
      </c>
      <c r="G67" t="s">
        <v>8797</v>
      </c>
      <c r="H67" t="s">
        <v>268</v>
      </c>
      <c r="I67" t="s">
        <v>8798</v>
      </c>
      <c r="J67" t="s">
        <v>8799</v>
      </c>
      <c r="K67" s="86" t="s">
        <v>8957</v>
      </c>
      <c r="L67" s="5" t="str">
        <f t="shared" si="1"/>
        <v>https://user.iter.org/?uid=6QMNWK</v>
      </c>
    </row>
    <row r="68" spans="2:14">
      <c r="B68" t="s">
        <v>8958</v>
      </c>
      <c r="C68" s="85" t="s">
        <v>8959</v>
      </c>
      <c r="D68" s="3" t="s">
        <v>8960</v>
      </c>
      <c r="E68" t="s">
        <v>8961</v>
      </c>
      <c r="F68" t="s">
        <v>8803</v>
      </c>
      <c r="G68" t="s">
        <v>8879</v>
      </c>
      <c r="H68" t="s">
        <v>268</v>
      </c>
      <c r="I68" t="s">
        <v>8880</v>
      </c>
      <c r="J68" t="s">
        <v>8881</v>
      </c>
      <c r="K68" s="86" t="s">
        <v>8962</v>
      </c>
      <c r="L68" s="5" t="str">
        <f t="shared" si="1"/>
        <v>https://user.iter.org/?uid=6LEDVW</v>
      </c>
    </row>
    <row r="69" spans="2:14">
      <c r="B69" t="s">
        <v>6349</v>
      </c>
      <c r="C69" s="85" t="s">
        <v>6348</v>
      </c>
      <c r="D69" s="3" t="s">
        <v>8963</v>
      </c>
      <c r="E69" t="s">
        <v>8964</v>
      </c>
      <c r="F69" t="s">
        <v>540</v>
      </c>
      <c r="G69" t="s">
        <v>8797</v>
      </c>
      <c r="H69" t="s">
        <v>268</v>
      </c>
      <c r="I69" t="s">
        <v>8798</v>
      </c>
      <c r="J69" t="s">
        <v>8891</v>
      </c>
      <c r="K69" s="86" t="s">
        <v>8965</v>
      </c>
      <c r="L69" s="5" t="str">
        <f t="shared" si="1"/>
        <v>https://user.iter.org/?uid=9J8YD3</v>
      </c>
    </row>
    <row r="70" spans="2:14">
      <c r="B70" s="87" t="s">
        <v>6406</v>
      </c>
      <c r="C70" s="88" t="s">
        <v>6405</v>
      </c>
      <c r="D70" s="89" t="s">
        <v>8966</v>
      </c>
      <c r="E70" s="87" t="s">
        <v>8964</v>
      </c>
      <c r="F70" s="87" t="s">
        <v>540</v>
      </c>
      <c r="G70" s="87" t="s">
        <v>8797</v>
      </c>
      <c r="H70" s="87" t="s">
        <v>268</v>
      </c>
      <c r="I70" s="87" t="s">
        <v>8798</v>
      </c>
      <c r="J70" s="87" t="s">
        <v>8891</v>
      </c>
      <c r="K70" s="90" t="s">
        <v>8967</v>
      </c>
      <c r="L70" s="5" t="str">
        <f t="shared" si="1"/>
        <v>https://user.iter.org/?uid=9J8Y72</v>
      </c>
    </row>
    <row r="71" spans="2:14">
      <c r="L71" s="5"/>
    </row>
    <row r="72" spans="2:14">
      <c r="C72" t="s">
        <v>8819</v>
      </c>
      <c r="D72" s="3" t="s">
        <v>8968</v>
      </c>
      <c r="L72" s="5"/>
    </row>
    <row r="73" spans="2:14">
      <c r="C73" t="s">
        <v>8821</v>
      </c>
      <c r="D73" t="s">
        <v>8969</v>
      </c>
      <c r="L73" s="5"/>
    </row>
    <row r="74" spans="2:14">
      <c r="C74" s="85"/>
      <c r="D74" s="3"/>
      <c r="K74" s="86"/>
      <c r="L74" s="5"/>
    </row>
    <row r="75" spans="2:14">
      <c r="C75" s="8" t="s">
        <v>8970</v>
      </c>
      <c r="D75" s="8"/>
      <c r="E75" s="8"/>
      <c r="F75" s="8"/>
      <c r="G75" s="8"/>
      <c r="H75" s="8"/>
      <c r="I75" s="8"/>
      <c r="J75" s="8"/>
      <c r="K75" s="8"/>
      <c r="L75" s="5"/>
      <c r="M75" s="8"/>
      <c r="N75" s="8"/>
    </row>
    <row r="76" spans="2:14">
      <c r="L76" s="5"/>
    </row>
    <row r="77" spans="2:14">
      <c r="B77" t="s">
        <v>8530</v>
      </c>
      <c r="C77" s="85" t="s">
        <v>8529</v>
      </c>
      <c r="D77" s="3" t="s">
        <v>8971</v>
      </c>
      <c r="E77" t="s">
        <v>8972</v>
      </c>
      <c r="F77" t="s">
        <v>8803</v>
      </c>
      <c r="G77" t="s">
        <v>8797</v>
      </c>
      <c r="H77" t="s">
        <v>268</v>
      </c>
      <c r="I77" t="s">
        <v>8798</v>
      </c>
      <c r="J77" t="s">
        <v>8799</v>
      </c>
      <c r="K77" s="86" t="s">
        <v>8973</v>
      </c>
      <c r="L77" s="5" t="str">
        <f t="shared" si="1"/>
        <v>https://user.iter.org/?uid=947RAM</v>
      </c>
    </row>
    <row r="78" spans="2:14">
      <c r="B78" t="s">
        <v>8534</v>
      </c>
      <c r="C78" s="85" t="s">
        <v>8533</v>
      </c>
      <c r="D78" s="3" t="s">
        <v>8974</v>
      </c>
      <c r="E78" t="s">
        <v>8975</v>
      </c>
      <c r="F78" t="s">
        <v>8803</v>
      </c>
      <c r="G78" t="s">
        <v>8797</v>
      </c>
      <c r="H78" t="s">
        <v>268</v>
      </c>
      <c r="I78" t="s">
        <v>8798</v>
      </c>
      <c r="J78" t="s">
        <v>8799</v>
      </c>
      <c r="K78" s="86" t="s">
        <v>8976</v>
      </c>
      <c r="L78" s="5" t="str">
        <f t="shared" si="1"/>
        <v>https://user.iter.org/?uid=942ZUQ</v>
      </c>
    </row>
    <row r="79" spans="2:14">
      <c r="B79" t="s">
        <v>8471</v>
      </c>
      <c r="C79" s="85" t="s">
        <v>8470</v>
      </c>
      <c r="D79" s="3" t="s">
        <v>8977</v>
      </c>
      <c r="E79" t="s">
        <v>8978</v>
      </c>
      <c r="F79" t="s">
        <v>8803</v>
      </c>
      <c r="G79" t="s">
        <v>8797</v>
      </c>
      <c r="H79" t="s">
        <v>268</v>
      </c>
      <c r="I79" t="s">
        <v>8798</v>
      </c>
      <c r="J79" t="s">
        <v>8799</v>
      </c>
      <c r="K79" s="86" t="s">
        <v>8979</v>
      </c>
      <c r="L79" s="5" t="str">
        <f t="shared" si="1"/>
        <v>https://user.iter.org/?uid=8VFLAT</v>
      </c>
    </row>
    <row r="80" spans="2:14">
      <c r="B80" t="s">
        <v>8495</v>
      </c>
      <c r="C80" s="85" t="s">
        <v>8494</v>
      </c>
      <c r="D80" s="3" t="s">
        <v>8980</v>
      </c>
      <c r="E80" t="s">
        <v>8981</v>
      </c>
      <c r="F80" t="s">
        <v>8803</v>
      </c>
      <c r="G80" t="s">
        <v>8797</v>
      </c>
      <c r="H80" t="s">
        <v>268</v>
      </c>
      <c r="I80" t="s">
        <v>8798</v>
      </c>
      <c r="J80" t="s">
        <v>8799</v>
      </c>
      <c r="K80" s="86" t="s">
        <v>8982</v>
      </c>
      <c r="L80" s="5" t="str">
        <f t="shared" si="1"/>
        <v>https://user.iter.org/?uid=8VFXCM</v>
      </c>
    </row>
    <row r="81" spans="2:12">
      <c r="B81" t="s">
        <v>8486</v>
      </c>
      <c r="C81" s="85" t="s">
        <v>8485</v>
      </c>
      <c r="D81" s="3" t="s">
        <v>8983</v>
      </c>
      <c r="E81" t="s">
        <v>8984</v>
      </c>
      <c r="F81" t="s">
        <v>8803</v>
      </c>
      <c r="G81" t="s">
        <v>8797</v>
      </c>
      <c r="H81" t="s">
        <v>268</v>
      </c>
      <c r="I81" t="s">
        <v>8798</v>
      </c>
      <c r="J81" t="s">
        <v>8799</v>
      </c>
      <c r="K81" s="86" t="s">
        <v>8985</v>
      </c>
      <c r="L81" s="5" t="str">
        <f t="shared" si="1"/>
        <v>https://user.iter.org/?uid=8VFXD5</v>
      </c>
    </row>
    <row r="82" spans="2:12">
      <c r="B82" t="s">
        <v>8491</v>
      </c>
      <c r="C82" s="85" t="s">
        <v>8490</v>
      </c>
      <c r="D82" s="3" t="s">
        <v>8986</v>
      </c>
      <c r="E82" t="s">
        <v>8987</v>
      </c>
      <c r="F82" t="s">
        <v>8803</v>
      </c>
      <c r="G82" t="s">
        <v>8797</v>
      </c>
      <c r="H82" t="s">
        <v>268</v>
      </c>
      <c r="I82" t="s">
        <v>8798</v>
      </c>
      <c r="J82" t="s">
        <v>8799</v>
      </c>
      <c r="K82" s="86" t="s">
        <v>8988</v>
      </c>
      <c r="L82" s="5" t="str">
        <f t="shared" si="1"/>
        <v>https://user.iter.org/?uid=8VFXH3</v>
      </c>
    </row>
    <row r="83" spans="2:12">
      <c r="B83" t="s">
        <v>8554</v>
      </c>
      <c r="C83" s="85" t="s">
        <v>8553</v>
      </c>
      <c r="D83" s="3" t="s">
        <v>8989</v>
      </c>
      <c r="E83" t="s">
        <v>8987</v>
      </c>
      <c r="F83" t="s">
        <v>8803</v>
      </c>
      <c r="G83" t="s">
        <v>8797</v>
      </c>
      <c r="H83" t="s">
        <v>268</v>
      </c>
      <c r="I83" t="s">
        <v>8798</v>
      </c>
      <c r="J83" t="s">
        <v>8799</v>
      </c>
      <c r="K83" s="86" t="s">
        <v>8990</v>
      </c>
      <c r="L83" s="5" t="str">
        <f t="shared" ref="L83:L124" si="2">"https://user.iter.org/?uid="&amp;C83</f>
        <v>https://user.iter.org/?uid=8VFXL9</v>
      </c>
    </row>
    <row r="84" spans="2:12">
      <c r="B84" t="s">
        <v>8559</v>
      </c>
      <c r="C84" s="85" t="s">
        <v>8558</v>
      </c>
      <c r="D84" s="3" t="s">
        <v>8991</v>
      </c>
      <c r="E84" t="s">
        <v>8992</v>
      </c>
      <c r="F84" t="s">
        <v>8803</v>
      </c>
      <c r="G84" t="s">
        <v>8797</v>
      </c>
      <c r="H84" t="s">
        <v>268</v>
      </c>
      <c r="I84" t="s">
        <v>8798</v>
      </c>
      <c r="J84" t="s">
        <v>8799</v>
      </c>
      <c r="K84" s="86" t="s">
        <v>8993</v>
      </c>
      <c r="L84" s="5" t="str">
        <f t="shared" si="2"/>
        <v>https://user.iter.org/?uid=8VFXMR</v>
      </c>
    </row>
    <row r="85" spans="2:12">
      <c r="B85" t="s">
        <v>8539</v>
      </c>
      <c r="C85" s="85" t="s">
        <v>8538</v>
      </c>
      <c r="D85" s="3" t="s">
        <v>8994</v>
      </c>
      <c r="E85" t="s">
        <v>8995</v>
      </c>
      <c r="F85" t="s">
        <v>8803</v>
      </c>
      <c r="G85" t="s">
        <v>8797</v>
      </c>
      <c r="H85" t="s">
        <v>268</v>
      </c>
      <c r="I85" t="s">
        <v>8798</v>
      </c>
      <c r="J85" t="s">
        <v>8799</v>
      </c>
      <c r="K85" s="86" t="s">
        <v>8996</v>
      </c>
      <c r="L85" s="5" t="str">
        <f t="shared" si="2"/>
        <v>https://user.iter.org/?uid=84KAYG</v>
      </c>
    </row>
    <row r="86" spans="2:12">
      <c r="B86" t="s">
        <v>8544</v>
      </c>
      <c r="C86" s="85" t="s">
        <v>8543</v>
      </c>
      <c r="D86" s="3" t="s">
        <v>8997</v>
      </c>
      <c r="E86" t="s">
        <v>8998</v>
      </c>
      <c r="F86" t="s">
        <v>8803</v>
      </c>
      <c r="G86" t="s">
        <v>8797</v>
      </c>
      <c r="H86" t="s">
        <v>268</v>
      </c>
      <c r="I86" t="s">
        <v>8798</v>
      </c>
      <c r="J86" t="s">
        <v>8799</v>
      </c>
      <c r="K86" s="86" t="s">
        <v>8999</v>
      </c>
      <c r="L86" s="5" t="str">
        <f t="shared" si="2"/>
        <v>https://user.iter.org/?uid=6K35HK</v>
      </c>
    </row>
    <row r="87" spans="2:12">
      <c r="B87" t="s">
        <v>8466</v>
      </c>
      <c r="C87" s="85" t="s">
        <v>8465</v>
      </c>
      <c r="D87" s="3" t="s">
        <v>9000</v>
      </c>
      <c r="E87" t="s">
        <v>9001</v>
      </c>
      <c r="F87" t="s">
        <v>8803</v>
      </c>
      <c r="G87" t="s">
        <v>8797</v>
      </c>
      <c r="H87" t="s">
        <v>268</v>
      </c>
      <c r="I87" t="s">
        <v>8798</v>
      </c>
      <c r="J87" t="s">
        <v>8799</v>
      </c>
      <c r="K87" s="86" t="s">
        <v>9002</v>
      </c>
      <c r="L87" s="5" t="str">
        <f t="shared" si="2"/>
        <v>https://user.iter.org/?uid=92AJNF</v>
      </c>
    </row>
    <row r="88" spans="2:12">
      <c r="B88" t="s">
        <v>8510</v>
      </c>
      <c r="C88" s="85" t="s">
        <v>8509</v>
      </c>
      <c r="D88" s="3" t="s">
        <v>9003</v>
      </c>
      <c r="E88" t="s">
        <v>9004</v>
      </c>
      <c r="F88" t="s">
        <v>8803</v>
      </c>
      <c r="G88" t="s">
        <v>8797</v>
      </c>
      <c r="H88" t="s">
        <v>268</v>
      </c>
      <c r="I88" t="s">
        <v>8798</v>
      </c>
      <c r="J88" t="s">
        <v>8799</v>
      </c>
      <c r="K88" s="86" t="s">
        <v>9005</v>
      </c>
      <c r="L88" s="5" t="str">
        <f t="shared" si="2"/>
        <v>https://user.iter.org/?uid=92AENN</v>
      </c>
    </row>
    <row r="89" spans="2:12">
      <c r="B89" t="s">
        <v>8505</v>
      </c>
      <c r="C89" s="85" t="s">
        <v>8504</v>
      </c>
      <c r="D89" s="3" t="s">
        <v>9006</v>
      </c>
      <c r="E89" t="s">
        <v>9007</v>
      </c>
      <c r="F89" t="s">
        <v>8803</v>
      </c>
      <c r="G89" t="s">
        <v>8797</v>
      </c>
      <c r="H89" t="s">
        <v>268</v>
      </c>
      <c r="I89" t="s">
        <v>8798</v>
      </c>
      <c r="J89" t="s">
        <v>8799</v>
      </c>
      <c r="K89" s="86" t="s">
        <v>9008</v>
      </c>
      <c r="L89" s="5" t="str">
        <f t="shared" si="2"/>
        <v>https://user.iter.org/?uid=92HWHH</v>
      </c>
    </row>
    <row r="90" spans="2:12">
      <c r="B90" t="s">
        <v>8564</v>
      </c>
      <c r="C90" s="85" t="s">
        <v>8563</v>
      </c>
      <c r="D90" s="3" t="s">
        <v>9009</v>
      </c>
      <c r="E90" t="s">
        <v>9010</v>
      </c>
      <c r="F90" t="s">
        <v>8803</v>
      </c>
      <c r="G90" t="s">
        <v>8797</v>
      </c>
      <c r="H90" t="s">
        <v>268</v>
      </c>
      <c r="I90" t="s">
        <v>8798</v>
      </c>
      <c r="J90" t="s">
        <v>8799</v>
      </c>
      <c r="K90" s="86" t="s">
        <v>9011</v>
      </c>
      <c r="L90" s="5" t="str">
        <f t="shared" si="2"/>
        <v>https://user.iter.org/?uid=92ADRE</v>
      </c>
    </row>
    <row r="91" spans="2:12">
      <c r="B91" t="s">
        <v>8525</v>
      </c>
      <c r="C91" s="85" t="s">
        <v>8524</v>
      </c>
      <c r="D91" s="3" t="s">
        <v>9012</v>
      </c>
      <c r="E91" t="s">
        <v>9013</v>
      </c>
      <c r="F91" t="s">
        <v>8803</v>
      </c>
      <c r="G91" t="s">
        <v>8797</v>
      </c>
      <c r="H91" t="s">
        <v>268</v>
      </c>
      <c r="I91" t="s">
        <v>8798</v>
      </c>
      <c r="J91" t="s">
        <v>8799</v>
      </c>
      <c r="K91" s="86" t="s">
        <v>9014</v>
      </c>
      <c r="L91" s="5" t="str">
        <f t="shared" si="2"/>
        <v>https://user.iter.org/?uid=9494DZ</v>
      </c>
    </row>
    <row r="92" spans="2:12">
      <c r="B92" t="s">
        <v>8481</v>
      </c>
      <c r="C92" s="85" t="s">
        <v>8480</v>
      </c>
      <c r="D92" s="3" t="s">
        <v>9015</v>
      </c>
      <c r="E92" t="s">
        <v>9016</v>
      </c>
      <c r="F92" t="s">
        <v>8803</v>
      </c>
      <c r="G92" t="s">
        <v>8797</v>
      </c>
      <c r="H92" t="s">
        <v>268</v>
      </c>
      <c r="I92" t="s">
        <v>8798</v>
      </c>
      <c r="J92" t="s">
        <v>8799</v>
      </c>
      <c r="K92" s="86" t="s">
        <v>9017</v>
      </c>
      <c r="L92" s="5" t="str">
        <f t="shared" si="2"/>
        <v>https://user.iter.org/?uid=945ZS3</v>
      </c>
    </row>
    <row r="93" spans="2:12">
      <c r="B93" t="s">
        <v>8476</v>
      </c>
      <c r="C93" s="85" t="s">
        <v>8475</v>
      </c>
      <c r="D93" s="3" t="s">
        <v>9018</v>
      </c>
      <c r="E93" t="s">
        <v>9019</v>
      </c>
      <c r="F93" t="s">
        <v>8803</v>
      </c>
      <c r="G93" t="s">
        <v>8797</v>
      </c>
      <c r="H93" t="s">
        <v>268</v>
      </c>
      <c r="I93" t="s">
        <v>8798</v>
      </c>
      <c r="J93" t="s">
        <v>8799</v>
      </c>
      <c r="K93" s="86" t="s">
        <v>9020</v>
      </c>
      <c r="L93" s="5" t="str">
        <f t="shared" si="2"/>
        <v>https://user.iter.org/?uid=92AELK</v>
      </c>
    </row>
    <row r="94" spans="2:12">
      <c r="B94" t="s">
        <v>8500</v>
      </c>
      <c r="C94" s="85" t="s">
        <v>8499</v>
      </c>
      <c r="D94" s="3" t="s">
        <v>9021</v>
      </c>
      <c r="E94" t="s">
        <v>9022</v>
      </c>
      <c r="F94" t="s">
        <v>8803</v>
      </c>
      <c r="G94" t="s">
        <v>8797</v>
      </c>
      <c r="H94" t="s">
        <v>268</v>
      </c>
      <c r="I94" t="s">
        <v>8798</v>
      </c>
      <c r="J94" t="s">
        <v>8799</v>
      </c>
      <c r="K94" s="86" t="s">
        <v>9023</v>
      </c>
      <c r="L94" s="5" t="str">
        <f t="shared" si="2"/>
        <v>https://user.iter.org/?uid=948XGS</v>
      </c>
    </row>
    <row r="95" spans="2:12">
      <c r="B95" t="s">
        <v>8549</v>
      </c>
      <c r="C95" s="85" t="s">
        <v>8548</v>
      </c>
      <c r="D95" s="3" t="s">
        <v>9024</v>
      </c>
      <c r="E95" t="s">
        <v>9025</v>
      </c>
      <c r="F95" t="s">
        <v>8803</v>
      </c>
      <c r="G95" t="s">
        <v>8797</v>
      </c>
      <c r="H95" t="s">
        <v>268</v>
      </c>
      <c r="I95" t="s">
        <v>8798</v>
      </c>
      <c r="J95" t="s">
        <v>8799</v>
      </c>
      <c r="K95" s="86" t="s">
        <v>9026</v>
      </c>
      <c r="L95" s="5" t="str">
        <f t="shared" si="2"/>
        <v>https://user.iter.org/?uid=92JTH3</v>
      </c>
    </row>
    <row r="96" spans="2:12">
      <c r="B96" t="s">
        <v>8520</v>
      </c>
      <c r="C96" s="85" t="s">
        <v>8519</v>
      </c>
      <c r="D96" s="3" t="s">
        <v>9027</v>
      </c>
      <c r="E96" t="s">
        <v>9028</v>
      </c>
      <c r="F96" t="s">
        <v>8803</v>
      </c>
      <c r="G96" t="s">
        <v>8797</v>
      </c>
      <c r="H96" t="s">
        <v>268</v>
      </c>
      <c r="I96" t="s">
        <v>8798</v>
      </c>
      <c r="J96" t="s">
        <v>8799</v>
      </c>
      <c r="K96" s="86" t="s">
        <v>9029</v>
      </c>
      <c r="L96" s="5" t="str">
        <f t="shared" si="2"/>
        <v>https://user.iter.org/?uid=92ADCY</v>
      </c>
    </row>
    <row r="97" spans="2:14">
      <c r="B97" t="s">
        <v>8568</v>
      </c>
      <c r="C97" s="85" t="s">
        <v>8567</v>
      </c>
      <c r="D97" s="3" t="s">
        <v>9030</v>
      </c>
      <c r="E97" t="s">
        <v>9031</v>
      </c>
      <c r="F97" t="s">
        <v>8803</v>
      </c>
      <c r="G97" t="s">
        <v>8797</v>
      </c>
      <c r="H97" t="s">
        <v>268</v>
      </c>
      <c r="I97" t="s">
        <v>8798</v>
      </c>
      <c r="J97" t="s">
        <v>8799</v>
      </c>
      <c r="K97" s="86" t="s">
        <v>9032</v>
      </c>
      <c r="L97" s="5" t="str">
        <f t="shared" si="2"/>
        <v>https://user.iter.org/?uid=944AB4</v>
      </c>
    </row>
    <row r="98" spans="2:14">
      <c r="B98" s="87" t="s">
        <v>8515</v>
      </c>
      <c r="C98" s="88" t="s">
        <v>8514</v>
      </c>
      <c r="D98" s="89" t="s">
        <v>9033</v>
      </c>
      <c r="E98" s="87" t="s">
        <v>9034</v>
      </c>
      <c r="F98" s="87" t="s">
        <v>8803</v>
      </c>
      <c r="G98" s="87" t="s">
        <v>8797</v>
      </c>
      <c r="H98" s="87" t="s">
        <v>268</v>
      </c>
      <c r="I98" s="87" t="s">
        <v>8798</v>
      </c>
      <c r="J98" s="87" t="s">
        <v>8799</v>
      </c>
      <c r="K98" s="90" t="s">
        <v>9035</v>
      </c>
      <c r="L98" s="5" t="str">
        <f t="shared" si="2"/>
        <v>https://user.iter.org/?uid=9464WL</v>
      </c>
    </row>
    <row r="99" spans="2:14">
      <c r="L99" s="5"/>
    </row>
    <row r="100" spans="2:14">
      <c r="C100" t="s">
        <v>8819</v>
      </c>
      <c r="D100" s="3" t="s">
        <v>9036</v>
      </c>
      <c r="L100" s="5"/>
    </row>
    <row r="101" spans="2:14">
      <c r="C101" t="s">
        <v>8821</v>
      </c>
      <c r="D101" t="s">
        <v>9037</v>
      </c>
      <c r="L101" s="5"/>
    </row>
    <row r="102" spans="2:14">
      <c r="C102" s="85"/>
      <c r="D102" s="3"/>
      <c r="K102" s="86"/>
      <c r="L102" s="5"/>
    </row>
    <row r="103" spans="2:14">
      <c r="C103" s="8" t="s">
        <v>9038</v>
      </c>
      <c r="D103" s="8"/>
      <c r="E103" s="8"/>
      <c r="F103" s="8"/>
      <c r="G103" s="8"/>
      <c r="H103" s="8"/>
      <c r="I103" s="8"/>
      <c r="J103" s="8"/>
      <c r="K103" s="8"/>
      <c r="L103" s="5"/>
      <c r="M103" s="8"/>
      <c r="N103" s="8"/>
    </row>
    <row r="104" spans="2:14">
      <c r="L104" s="5"/>
    </row>
    <row r="105" spans="2:14">
      <c r="B105" t="s">
        <v>4587</v>
      </c>
      <c r="C105" s="85" t="s">
        <v>4586</v>
      </c>
      <c r="D105" s="3" t="s">
        <v>9039</v>
      </c>
      <c r="E105" t="s">
        <v>9040</v>
      </c>
      <c r="F105" t="s">
        <v>8803</v>
      </c>
      <c r="G105" t="s">
        <v>8797</v>
      </c>
      <c r="H105" t="s">
        <v>268</v>
      </c>
      <c r="I105" t="s">
        <v>8798</v>
      </c>
      <c r="J105" t="s">
        <v>8799</v>
      </c>
      <c r="K105" s="86" t="s">
        <v>9041</v>
      </c>
      <c r="L105" s="5" t="str">
        <f t="shared" si="2"/>
        <v>https://user.iter.org/?uid=484MDN</v>
      </c>
    </row>
    <row r="106" spans="2:14">
      <c r="B106" t="s">
        <v>4569</v>
      </c>
      <c r="C106" s="85" t="s">
        <v>4568</v>
      </c>
      <c r="D106" s="3" t="s">
        <v>9042</v>
      </c>
      <c r="E106" t="s">
        <v>9043</v>
      </c>
      <c r="F106" t="s">
        <v>540</v>
      </c>
      <c r="G106" t="s">
        <v>8797</v>
      </c>
      <c r="H106" t="s">
        <v>268</v>
      </c>
      <c r="I106" t="s">
        <v>8798</v>
      </c>
      <c r="J106" t="s">
        <v>8799</v>
      </c>
      <c r="K106" s="86" t="s">
        <v>9044</v>
      </c>
      <c r="L106" s="5" t="str">
        <f t="shared" si="2"/>
        <v>https://user.iter.org/?uid=9DCF97</v>
      </c>
    </row>
    <row r="107" spans="2:14">
      <c r="B107" t="s">
        <v>4576</v>
      </c>
      <c r="C107" s="85" t="s">
        <v>4575</v>
      </c>
      <c r="D107" s="3" t="s">
        <v>9045</v>
      </c>
      <c r="E107" t="s">
        <v>9046</v>
      </c>
      <c r="F107" t="s">
        <v>8803</v>
      </c>
      <c r="G107" t="s">
        <v>8797</v>
      </c>
      <c r="H107" t="s">
        <v>268</v>
      </c>
      <c r="I107" t="s">
        <v>8798</v>
      </c>
      <c r="J107" t="s">
        <v>8799</v>
      </c>
      <c r="K107" s="86" t="s">
        <v>9047</v>
      </c>
      <c r="L107" s="5" t="str">
        <f t="shared" si="2"/>
        <v>https://user.iter.org/?uid=484NBW</v>
      </c>
    </row>
    <row r="108" spans="2:14">
      <c r="B108" t="s">
        <v>4602</v>
      </c>
      <c r="C108" s="85" t="s">
        <v>4601</v>
      </c>
      <c r="D108" s="3" t="s">
        <v>9048</v>
      </c>
      <c r="E108" t="s">
        <v>9049</v>
      </c>
      <c r="F108" t="s">
        <v>540</v>
      </c>
      <c r="G108" t="s">
        <v>8797</v>
      </c>
      <c r="H108" t="s">
        <v>268</v>
      </c>
      <c r="I108" t="s">
        <v>8798</v>
      </c>
      <c r="J108" t="s">
        <v>8799</v>
      </c>
      <c r="K108" s="86" t="s">
        <v>9050</v>
      </c>
      <c r="L108" s="5" t="str">
        <f t="shared" si="2"/>
        <v>https://user.iter.org/?uid=99NYRW</v>
      </c>
    </row>
    <row r="109" spans="2:14">
      <c r="B109" t="s">
        <v>4615</v>
      </c>
      <c r="C109" s="85" t="s">
        <v>4614</v>
      </c>
      <c r="D109" s="3" t="s">
        <v>9051</v>
      </c>
      <c r="E109" t="s">
        <v>9052</v>
      </c>
      <c r="F109" t="s">
        <v>8803</v>
      </c>
      <c r="G109" t="s">
        <v>8797</v>
      </c>
      <c r="H109" t="s">
        <v>268</v>
      </c>
      <c r="I109" t="s">
        <v>8798</v>
      </c>
      <c r="J109" t="s">
        <v>8799</v>
      </c>
      <c r="K109" s="86" t="s">
        <v>9053</v>
      </c>
      <c r="L109" s="5" t="str">
        <f t="shared" si="2"/>
        <v>https://user.iter.org/?uid=4BV8D2</v>
      </c>
    </row>
    <row r="110" spans="2:14">
      <c r="B110" t="s">
        <v>4590</v>
      </c>
      <c r="C110" s="85" t="s">
        <v>4589</v>
      </c>
      <c r="D110" s="3" t="s">
        <v>9054</v>
      </c>
      <c r="E110" t="s">
        <v>9055</v>
      </c>
      <c r="F110" t="s">
        <v>540</v>
      </c>
      <c r="G110" t="s">
        <v>8797</v>
      </c>
      <c r="H110" t="s">
        <v>268</v>
      </c>
      <c r="I110" t="s">
        <v>8798</v>
      </c>
      <c r="J110" t="s">
        <v>8799</v>
      </c>
      <c r="K110" s="86" t="s">
        <v>9056</v>
      </c>
      <c r="L110" s="5" t="str">
        <f t="shared" si="2"/>
        <v>https://user.iter.org/?uid=9M7EKN</v>
      </c>
    </row>
    <row r="111" spans="2:14">
      <c r="B111" t="s">
        <v>4611</v>
      </c>
      <c r="C111" s="85" t="s">
        <v>4610</v>
      </c>
      <c r="D111" s="3" t="s">
        <v>9057</v>
      </c>
      <c r="E111" t="s">
        <v>9058</v>
      </c>
      <c r="F111" t="s">
        <v>8803</v>
      </c>
      <c r="G111" t="s">
        <v>8797</v>
      </c>
      <c r="H111" t="s">
        <v>268</v>
      </c>
      <c r="I111" t="s">
        <v>8798</v>
      </c>
      <c r="J111" t="s">
        <v>8799</v>
      </c>
      <c r="K111" s="86" t="s">
        <v>9059</v>
      </c>
      <c r="L111" s="5" t="str">
        <f t="shared" si="2"/>
        <v>https://user.iter.org/?uid=4BV8MW</v>
      </c>
    </row>
    <row r="112" spans="2:14">
      <c r="B112" t="s">
        <v>4596</v>
      </c>
      <c r="C112" s="85" t="s">
        <v>4595</v>
      </c>
      <c r="D112" s="3" t="s">
        <v>9060</v>
      </c>
      <c r="E112" t="s">
        <v>9061</v>
      </c>
      <c r="F112" t="s">
        <v>540</v>
      </c>
      <c r="G112" t="s">
        <v>8797</v>
      </c>
      <c r="H112" t="s">
        <v>268</v>
      </c>
      <c r="I112" t="s">
        <v>8798</v>
      </c>
      <c r="J112" t="s">
        <v>8799</v>
      </c>
      <c r="K112" s="86" t="s">
        <v>9062</v>
      </c>
      <c r="L112" s="5" t="str">
        <f t="shared" si="2"/>
        <v>https://user.iter.org/?uid=9M7G7U</v>
      </c>
    </row>
    <row r="113" spans="2:12">
      <c r="B113" t="s">
        <v>4605</v>
      </c>
      <c r="C113" s="85" t="s">
        <v>9063</v>
      </c>
      <c r="D113" s="3" t="s">
        <v>9064</v>
      </c>
      <c r="E113" t="s">
        <v>9065</v>
      </c>
      <c r="F113" t="s">
        <v>8813</v>
      </c>
      <c r="G113" t="s">
        <v>8797</v>
      </c>
      <c r="H113" t="s">
        <v>268</v>
      </c>
      <c r="I113" t="s">
        <v>8798</v>
      </c>
      <c r="J113" t="s">
        <v>8799</v>
      </c>
      <c r="K113" s="86" t="s">
        <v>9066</v>
      </c>
      <c r="L113" s="5" t="str">
        <f t="shared" si="2"/>
        <v>https://user.iter.org/?uid=7FYPNA</v>
      </c>
    </row>
    <row r="114" spans="2:12">
      <c r="B114" t="s">
        <v>4580</v>
      </c>
      <c r="C114" s="85" t="s">
        <v>4579</v>
      </c>
      <c r="D114" s="3" t="s">
        <v>9067</v>
      </c>
      <c r="E114" t="s">
        <v>9068</v>
      </c>
      <c r="F114" t="s">
        <v>540</v>
      </c>
      <c r="G114" t="s">
        <v>8797</v>
      </c>
      <c r="H114" t="s">
        <v>268</v>
      </c>
      <c r="I114" t="s">
        <v>8798</v>
      </c>
      <c r="J114" t="s">
        <v>8799</v>
      </c>
      <c r="K114" s="86" t="s">
        <v>9069</v>
      </c>
      <c r="L114" s="5" t="str">
        <f t="shared" si="2"/>
        <v>https://user.iter.org/?uid=99K7QL</v>
      </c>
    </row>
    <row r="115" spans="2:12">
      <c r="B115" t="s">
        <v>4565</v>
      </c>
      <c r="C115" s="85" t="s">
        <v>9070</v>
      </c>
      <c r="D115" s="3" t="s">
        <v>9071</v>
      </c>
      <c r="E115" t="s">
        <v>9065</v>
      </c>
      <c r="F115" t="s">
        <v>8813</v>
      </c>
      <c r="G115" t="s">
        <v>8797</v>
      </c>
      <c r="H115" t="s">
        <v>268</v>
      </c>
      <c r="I115" t="s">
        <v>8798</v>
      </c>
      <c r="J115" t="s">
        <v>8799</v>
      </c>
      <c r="K115" s="86" t="s">
        <v>9072</v>
      </c>
      <c r="L115" s="5" t="str">
        <f t="shared" si="2"/>
        <v>https://user.iter.org/?uid=7FZAWK</v>
      </c>
    </row>
    <row r="116" spans="2:12">
      <c r="B116" t="s">
        <v>4572</v>
      </c>
      <c r="C116" s="85" t="s">
        <v>4571</v>
      </c>
      <c r="D116" s="3" t="s">
        <v>9073</v>
      </c>
      <c r="E116" t="s">
        <v>9074</v>
      </c>
      <c r="F116" t="s">
        <v>540</v>
      </c>
      <c r="G116" t="s">
        <v>8797</v>
      </c>
      <c r="H116" t="s">
        <v>268</v>
      </c>
      <c r="I116" t="s">
        <v>8798</v>
      </c>
      <c r="J116" t="s">
        <v>8799</v>
      </c>
      <c r="K116" s="86" t="s">
        <v>9075</v>
      </c>
      <c r="L116" s="5" t="str">
        <f t="shared" si="2"/>
        <v>https://user.iter.org/?uid=99PRUN</v>
      </c>
    </row>
    <row r="117" spans="2:12">
      <c r="B117" t="s">
        <v>4560</v>
      </c>
      <c r="C117" s="85" t="s">
        <v>9076</v>
      </c>
      <c r="D117" s="3" t="s">
        <v>9077</v>
      </c>
      <c r="E117" t="s">
        <v>9078</v>
      </c>
      <c r="F117" t="s">
        <v>8813</v>
      </c>
      <c r="G117" t="s">
        <v>8797</v>
      </c>
      <c r="H117" t="s">
        <v>268</v>
      </c>
      <c r="I117" t="s">
        <v>8798</v>
      </c>
      <c r="J117" t="s">
        <v>8799</v>
      </c>
      <c r="K117" s="86" t="s">
        <v>9079</v>
      </c>
      <c r="L117" s="5" t="str">
        <f t="shared" si="2"/>
        <v>https://user.iter.org/?uid=7FZS8C</v>
      </c>
    </row>
    <row r="118" spans="2:12">
      <c r="B118" t="s">
        <v>4608</v>
      </c>
      <c r="C118" s="85" t="s">
        <v>4607</v>
      </c>
      <c r="D118" s="3" t="s">
        <v>9080</v>
      </c>
      <c r="E118" t="s">
        <v>9081</v>
      </c>
      <c r="F118" t="s">
        <v>540</v>
      </c>
      <c r="G118" t="s">
        <v>8797</v>
      </c>
      <c r="H118" t="s">
        <v>268</v>
      </c>
      <c r="I118" t="s">
        <v>8798</v>
      </c>
      <c r="J118" t="s">
        <v>8799</v>
      </c>
      <c r="K118" s="86" t="s">
        <v>9082</v>
      </c>
      <c r="L118" s="5" t="str">
        <f t="shared" si="2"/>
        <v>https://user.iter.org/?uid=99PYMQ</v>
      </c>
    </row>
    <row r="119" spans="2:12">
      <c r="B119" t="s">
        <v>4584</v>
      </c>
      <c r="C119" s="85" t="s">
        <v>4583</v>
      </c>
      <c r="D119" s="3" t="s">
        <v>9083</v>
      </c>
      <c r="E119" t="s">
        <v>9084</v>
      </c>
      <c r="F119" t="s">
        <v>8803</v>
      </c>
      <c r="G119" t="s">
        <v>8797</v>
      </c>
      <c r="H119" t="s">
        <v>268</v>
      </c>
      <c r="I119" t="s">
        <v>8798</v>
      </c>
      <c r="J119" t="s">
        <v>8799</v>
      </c>
      <c r="K119" s="86" t="s">
        <v>9085</v>
      </c>
      <c r="L119" s="5" t="str">
        <f t="shared" si="2"/>
        <v>https://user.iter.org/?uid=484HHH</v>
      </c>
    </row>
    <row r="120" spans="2:12">
      <c r="B120" t="s">
        <v>4599</v>
      </c>
      <c r="C120" s="85" t="s">
        <v>4598</v>
      </c>
      <c r="D120" s="3" t="s">
        <v>9086</v>
      </c>
      <c r="E120" t="s">
        <v>9087</v>
      </c>
      <c r="F120" t="s">
        <v>8803</v>
      </c>
      <c r="G120" t="s">
        <v>8797</v>
      </c>
      <c r="H120" t="s">
        <v>268</v>
      </c>
      <c r="I120" t="s">
        <v>8798</v>
      </c>
      <c r="J120" t="s">
        <v>8799</v>
      </c>
      <c r="K120" s="86" t="s">
        <v>9088</v>
      </c>
      <c r="L120" s="5" t="str">
        <f t="shared" si="2"/>
        <v>https://user.iter.org/?uid=484NMZ</v>
      </c>
    </row>
    <row r="121" spans="2:12">
      <c r="B121" t="s">
        <v>4593</v>
      </c>
      <c r="C121" s="85" t="s">
        <v>4592</v>
      </c>
      <c r="D121" s="3" t="s">
        <v>9089</v>
      </c>
      <c r="E121" t="s">
        <v>9090</v>
      </c>
      <c r="F121" t="s">
        <v>8803</v>
      </c>
      <c r="G121" t="s">
        <v>8797</v>
      </c>
      <c r="H121" t="s">
        <v>268</v>
      </c>
      <c r="I121" t="s">
        <v>8798</v>
      </c>
      <c r="J121" t="s">
        <v>8799</v>
      </c>
      <c r="K121" s="86" t="s">
        <v>9091</v>
      </c>
      <c r="L121" s="5" t="str">
        <f t="shared" si="2"/>
        <v>https://user.iter.org/?uid=4BV8HY</v>
      </c>
    </row>
    <row r="122" spans="2:12">
      <c r="B122" t="s">
        <v>9092</v>
      </c>
      <c r="C122" s="85" t="s">
        <v>9093</v>
      </c>
      <c r="D122" s="3" t="s">
        <v>9094</v>
      </c>
      <c r="E122" t="s">
        <v>9095</v>
      </c>
      <c r="F122" t="s">
        <v>540</v>
      </c>
      <c r="G122" t="s">
        <v>8797</v>
      </c>
      <c r="H122" t="s">
        <v>268</v>
      </c>
      <c r="I122" t="s">
        <v>8798</v>
      </c>
      <c r="J122" t="s">
        <v>8881</v>
      </c>
      <c r="K122" s="86" t="s">
        <v>9096</v>
      </c>
      <c r="L122" s="5" t="str">
        <f t="shared" si="2"/>
        <v>https://user.iter.org/?uid=484NAE</v>
      </c>
    </row>
    <row r="123" spans="2:12">
      <c r="B123" t="s">
        <v>9097</v>
      </c>
      <c r="C123" s="85" t="s">
        <v>9098</v>
      </c>
      <c r="D123" s="3" t="s">
        <v>9099</v>
      </c>
      <c r="E123" t="s">
        <v>9095</v>
      </c>
      <c r="F123" t="s">
        <v>540</v>
      </c>
      <c r="G123" t="s">
        <v>8797</v>
      </c>
      <c r="H123" t="s">
        <v>268</v>
      </c>
      <c r="I123" t="s">
        <v>8798</v>
      </c>
      <c r="J123" t="s">
        <v>8881</v>
      </c>
      <c r="K123" s="86" t="s">
        <v>9100</v>
      </c>
      <c r="L123" s="5" t="str">
        <f t="shared" si="2"/>
        <v>https://user.iter.org/?uid=4BV894</v>
      </c>
    </row>
    <row r="124" spans="2:12">
      <c r="B124" s="87" t="s">
        <v>9101</v>
      </c>
      <c r="C124" s="88" t="s">
        <v>9102</v>
      </c>
      <c r="D124" s="89" t="s">
        <v>9103</v>
      </c>
      <c r="E124" s="87" t="s">
        <v>9095</v>
      </c>
      <c r="F124" s="87" t="s">
        <v>540</v>
      </c>
      <c r="G124" s="87" t="s">
        <v>8797</v>
      </c>
      <c r="H124" s="87" t="s">
        <v>268</v>
      </c>
      <c r="I124" s="87" t="s">
        <v>8798</v>
      </c>
      <c r="J124" s="87" t="s">
        <v>8881</v>
      </c>
      <c r="K124" s="90" t="s">
        <v>9104</v>
      </c>
      <c r="L124" s="5" t="str">
        <f t="shared" si="2"/>
        <v>https://user.iter.org/?uid=4BV8JD</v>
      </c>
    </row>
    <row r="125" spans="2:12">
      <c r="L125" s="5"/>
    </row>
    <row r="126" spans="2:12">
      <c r="C126" t="s">
        <v>8819</v>
      </c>
      <c r="D126" s="3" t="s">
        <v>9105</v>
      </c>
      <c r="L126" s="5"/>
    </row>
    <row r="127" spans="2:12">
      <c r="C127" t="s">
        <v>8821</v>
      </c>
      <c r="D127" t="s">
        <v>9106</v>
      </c>
      <c r="L127" s="5"/>
    </row>
    <row r="128" spans="2:12">
      <c r="C128" s="85"/>
      <c r="D128" s="3"/>
      <c r="K128" s="86"/>
      <c r="L128" s="5"/>
    </row>
    <row r="129" spans="2:14">
      <c r="C129" s="8" t="s">
        <v>9107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1" spans="2:14">
      <c r="B131" t="s">
        <v>2766</v>
      </c>
      <c r="C131" s="85" t="s">
        <v>2765</v>
      </c>
      <c r="D131" s="3" t="s">
        <v>9108</v>
      </c>
      <c r="E131" t="s">
        <v>9109</v>
      </c>
      <c r="F131" t="s">
        <v>540</v>
      </c>
      <c r="G131" t="s">
        <v>8797</v>
      </c>
      <c r="H131" t="s">
        <v>268</v>
      </c>
      <c r="I131" t="s">
        <v>8798</v>
      </c>
      <c r="J131" t="s">
        <v>8799</v>
      </c>
      <c r="K131" s="86" t="s">
        <v>9110</v>
      </c>
      <c r="L131" s="5" t="str">
        <f t="shared" ref="L131:L194" si="3">"https://user.iter.org/?uid="&amp;C131</f>
        <v>https://user.iter.org/?uid=BCNK7Q</v>
      </c>
    </row>
    <row r="132" spans="2:14">
      <c r="B132" t="s">
        <v>3094</v>
      </c>
      <c r="C132" s="85" t="s">
        <v>3092</v>
      </c>
      <c r="D132" s="3" t="s">
        <v>9111</v>
      </c>
      <c r="E132" t="s">
        <v>9112</v>
      </c>
      <c r="F132" t="s">
        <v>8803</v>
      </c>
      <c r="G132" t="s">
        <v>8797</v>
      </c>
      <c r="H132" t="s">
        <v>268</v>
      </c>
      <c r="I132" t="s">
        <v>8798</v>
      </c>
      <c r="J132" t="s">
        <v>8799</v>
      </c>
      <c r="K132" s="86" t="s">
        <v>9113</v>
      </c>
      <c r="L132" s="5" t="str">
        <f t="shared" si="3"/>
        <v>https://user.iter.org/?uid=4JYLVQ</v>
      </c>
    </row>
    <row r="133" spans="2:14">
      <c r="B133" t="s">
        <v>2495</v>
      </c>
      <c r="C133" s="85" t="s">
        <v>2494</v>
      </c>
      <c r="D133" s="3" t="s">
        <v>9114</v>
      </c>
      <c r="E133" t="s">
        <v>9115</v>
      </c>
      <c r="F133" t="s">
        <v>8803</v>
      </c>
      <c r="G133" t="s">
        <v>8797</v>
      </c>
      <c r="H133" t="s">
        <v>268</v>
      </c>
      <c r="I133" t="s">
        <v>8798</v>
      </c>
      <c r="J133" t="s">
        <v>8799</v>
      </c>
      <c r="K133" s="86" t="s">
        <v>9116</v>
      </c>
      <c r="L133" s="5" t="str">
        <f t="shared" si="3"/>
        <v>https://user.iter.org/?uid=4CYX67</v>
      </c>
    </row>
    <row r="134" spans="2:14">
      <c r="B134" t="s">
        <v>3391</v>
      </c>
      <c r="C134" s="85" t="s">
        <v>3390</v>
      </c>
      <c r="D134" s="3" t="s">
        <v>9117</v>
      </c>
      <c r="E134" t="s">
        <v>9118</v>
      </c>
      <c r="F134" t="s">
        <v>540</v>
      </c>
      <c r="G134" t="s">
        <v>8797</v>
      </c>
      <c r="H134" t="s">
        <v>268</v>
      </c>
      <c r="I134" t="s">
        <v>8798</v>
      </c>
      <c r="J134" t="s">
        <v>8799</v>
      </c>
      <c r="K134" s="86" t="s">
        <v>9119</v>
      </c>
      <c r="L134" s="5" t="str">
        <f t="shared" si="3"/>
        <v>https://user.iter.org/?uid=4YVT3M</v>
      </c>
    </row>
    <row r="135" spans="2:14">
      <c r="B135" t="s">
        <v>2634</v>
      </c>
      <c r="C135" s="85" t="s">
        <v>2633</v>
      </c>
      <c r="D135" s="3" t="s">
        <v>9120</v>
      </c>
      <c r="E135" t="s">
        <v>9121</v>
      </c>
      <c r="F135" t="s">
        <v>8803</v>
      </c>
      <c r="G135" t="s">
        <v>8797</v>
      </c>
      <c r="H135" t="s">
        <v>268</v>
      </c>
      <c r="I135" t="s">
        <v>8798</v>
      </c>
      <c r="J135" t="s">
        <v>8799</v>
      </c>
      <c r="K135" s="86" t="s">
        <v>9122</v>
      </c>
      <c r="L135" s="5" t="str">
        <f t="shared" si="3"/>
        <v>https://user.iter.org/?uid=4D2MEM</v>
      </c>
    </row>
    <row r="136" spans="2:14">
      <c r="B136" t="s">
        <v>2619</v>
      </c>
      <c r="C136" s="85" t="s">
        <v>2618</v>
      </c>
      <c r="D136" s="3" t="s">
        <v>9123</v>
      </c>
      <c r="E136" t="s">
        <v>9124</v>
      </c>
      <c r="F136" t="s">
        <v>8803</v>
      </c>
      <c r="G136" t="s">
        <v>8797</v>
      </c>
      <c r="H136" t="s">
        <v>268</v>
      </c>
      <c r="I136" t="s">
        <v>8798</v>
      </c>
      <c r="J136" t="s">
        <v>8799</v>
      </c>
      <c r="K136" s="86" t="s">
        <v>9125</v>
      </c>
      <c r="L136" s="5" t="str">
        <f t="shared" si="3"/>
        <v>https://user.iter.org/?uid=4D2N38</v>
      </c>
    </row>
    <row r="137" spans="2:14">
      <c r="B137" t="s">
        <v>3524</v>
      </c>
      <c r="C137" s="85" t="s">
        <v>3523</v>
      </c>
      <c r="D137" s="3" t="s">
        <v>9126</v>
      </c>
      <c r="E137" t="s">
        <v>9127</v>
      </c>
      <c r="F137" t="s">
        <v>540</v>
      </c>
      <c r="G137" t="s">
        <v>8797</v>
      </c>
      <c r="H137" t="s">
        <v>268</v>
      </c>
      <c r="I137" t="s">
        <v>8798</v>
      </c>
      <c r="J137" t="s">
        <v>8799</v>
      </c>
      <c r="K137" s="86" t="s">
        <v>9128</v>
      </c>
      <c r="L137" s="5" t="str">
        <f t="shared" si="3"/>
        <v>https://user.iter.org/?uid=4Z6R4Q</v>
      </c>
    </row>
    <row r="138" spans="2:14">
      <c r="B138" t="s">
        <v>3539</v>
      </c>
      <c r="C138" s="85" t="s">
        <v>3538</v>
      </c>
      <c r="D138" s="3" t="s">
        <v>9129</v>
      </c>
      <c r="E138" t="s">
        <v>9130</v>
      </c>
      <c r="F138" t="s">
        <v>540</v>
      </c>
      <c r="G138" t="s">
        <v>8797</v>
      </c>
      <c r="H138" t="s">
        <v>268</v>
      </c>
      <c r="I138" t="s">
        <v>8798</v>
      </c>
      <c r="J138" t="s">
        <v>8799</v>
      </c>
      <c r="K138" s="86" t="s">
        <v>9131</v>
      </c>
      <c r="L138" s="5" t="str">
        <f t="shared" si="3"/>
        <v>https://user.iter.org/?uid=4VDR4B</v>
      </c>
    </row>
    <row r="139" spans="2:14">
      <c r="B139" t="s">
        <v>2769</v>
      </c>
      <c r="C139" s="85" t="s">
        <v>9132</v>
      </c>
      <c r="D139" s="3" t="s">
        <v>9133</v>
      </c>
      <c r="E139" t="s">
        <v>9134</v>
      </c>
      <c r="F139" t="s">
        <v>8803</v>
      </c>
      <c r="G139" t="s">
        <v>8797</v>
      </c>
      <c r="H139" t="s">
        <v>268</v>
      </c>
      <c r="I139" t="s">
        <v>8798</v>
      </c>
      <c r="J139" t="s">
        <v>8799</v>
      </c>
      <c r="K139" s="86" t="s">
        <v>9135</v>
      </c>
      <c r="L139" s="5" t="str">
        <f t="shared" si="3"/>
        <v>https://user.iter.org/?uid=7QUSFS</v>
      </c>
    </row>
    <row r="140" spans="2:14">
      <c r="B140" t="s">
        <v>2755</v>
      </c>
      <c r="C140" s="85" t="s">
        <v>2754</v>
      </c>
      <c r="D140" s="3" t="s">
        <v>9136</v>
      </c>
      <c r="E140" t="s">
        <v>9137</v>
      </c>
      <c r="F140" t="s">
        <v>8803</v>
      </c>
      <c r="G140" t="s">
        <v>8797</v>
      </c>
      <c r="H140" t="s">
        <v>268</v>
      </c>
      <c r="I140" t="s">
        <v>8798</v>
      </c>
      <c r="J140" t="s">
        <v>8799</v>
      </c>
      <c r="K140" s="86" t="s">
        <v>9138</v>
      </c>
      <c r="L140" s="5" t="str">
        <f t="shared" si="3"/>
        <v>https://user.iter.org/?uid=4FR9WQ</v>
      </c>
    </row>
    <row r="141" spans="2:14">
      <c r="B141" t="s">
        <v>3633</v>
      </c>
      <c r="C141" s="85" t="s">
        <v>3632</v>
      </c>
      <c r="D141" s="3" t="s">
        <v>9139</v>
      </c>
      <c r="E141" t="s">
        <v>9140</v>
      </c>
      <c r="F141" t="s">
        <v>540</v>
      </c>
      <c r="G141" t="s">
        <v>8797</v>
      </c>
      <c r="H141" t="s">
        <v>268</v>
      </c>
      <c r="I141" t="s">
        <v>8798</v>
      </c>
      <c r="J141" t="s">
        <v>8799</v>
      </c>
      <c r="K141" s="86" t="s">
        <v>9141</v>
      </c>
      <c r="L141" s="5" t="str">
        <f t="shared" si="3"/>
        <v>https://user.iter.org/?uid=5LCPT5</v>
      </c>
    </row>
    <row r="142" spans="2:14">
      <c r="B142" t="s">
        <v>3639</v>
      </c>
      <c r="C142" s="85" t="s">
        <v>3638</v>
      </c>
      <c r="D142" s="3" t="s">
        <v>9142</v>
      </c>
      <c r="E142" t="s">
        <v>9143</v>
      </c>
      <c r="F142" t="s">
        <v>8803</v>
      </c>
      <c r="G142" t="s">
        <v>8797</v>
      </c>
      <c r="H142" t="s">
        <v>268</v>
      </c>
      <c r="I142" t="s">
        <v>8798</v>
      </c>
      <c r="J142" t="s">
        <v>8799</v>
      </c>
      <c r="K142" s="86" t="s">
        <v>9144</v>
      </c>
      <c r="L142" s="5" t="str">
        <f t="shared" si="3"/>
        <v>https://user.iter.org/?uid=5LCRGU</v>
      </c>
    </row>
    <row r="143" spans="2:14">
      <c r="B143" t="s">
        <v>2941</v>
      </c>
      <c r="C143" s="85" t="s">
        <v>2940</v>
      </c>
      <c r="D143" s="3" t="s">
        <v>9145</v>
      </c>
      <c r="E143" t="s">
        <v>9146</v>
      </c>
      <c r="F143" t="s">
        <v>8803</v>
      </c>
      <c r="G143" t="s">
        <v>8797</v>
      </c>
      <c r="H143" t="s">
        <v>268</v>
      </c>
      <c r="I143" t="s">
        <v>8798</v>
      </c>
      <c r="J143" t="s">
        <v>8799</v>
      </c>
      <c r="K143" s="86" t="s">
        <v>9147</v>
      </c>
      <c r="L143" s="5" t="str">
        <f t="shared" si="3"/>
        <v>https://user.iter.org/?uid=4K7LJG</v>
      </c>
    </row>
    <row r="144" spans="2:14">
      <c r="B144" t="s">
        <v>3740</v>
      </c>
      <c r="C144" s="85" t="s">
        <v>3739</v>
      </c>
      <c r="D144" s="3" t="s">
        <v>9148</v>
      </c>
      <c r="E144" t="s">
        <v>9149</v>
      </c>
      <c r="F144" t="s">
        <v>540</v>
      </c>
      <c r="G144" t="s">
        <v>8797</v>
      </c>
      <c r="H144" t="s">
        <v>268</v>
      </c>
      <c r="I144" t="s">
        <v>8798</v>
      </c>
      <c r="J144" t="s">
        <v>8799</v>
      </c>
      <c r="K144" s="86" t="s">
        <v>9150</v>
      </c>
      <c r="L144" s="5" t="str">
        <f t="shared" si="3"/>
        <v>https://user.iter.org/?uid=5Z2JDL</v>
      </c>
    </row>
    <row r="145" spans="2:12">
      <c r="B145" t="s">
        <v>3258</v>
      </c>
      <c r="C145" s="85" t="s">
        <v>3257</v>
      </c>
      <c r="D145" s="3" t="s">
        <v>9151</v>
      </c>
      <c r="E145" t="s">
        <v>9152</v>
      </c>
      <c r="F145" t="s">
        <v>8813</v>
      </c>
      <c r="G145" t="s">
        <v>8797</v>
      </c>
      <c r="H145" t="s">
        <v>268</v>
      </c>
      <c r="I145" t="s">
        <v>8798</v>
      </c>
      <c r="J145" t="s">
        <v>8799</v>
      </c>
      <c r="K145" s="86" t="s">
        <v>9153</v>
      </c>
      <c r="L145" s="5" t="str">
        <f t="shared" si="3"/>
        <v>https://user.iter.org/?uid=4K5VJ2</v>
      </c>
    </row>
    <row r="146" spans="2:12">
      <c r="B146" t="s">
        <v>3987</v>
      </c>
      <c r="C146" s="85" t="s">
        <v>3986</v>
      </c>
      <c r="D146" s="3" t="s">
        <v>9154</v>
      </c>
      <c r="E146" t="s">
        <v>9155</v>
      </c>
      <c r="F146" t="s">
        <v>8803</v>
      </c>
      <c r="G146" t="s">
        <v>8797</v>
      </c>
      <c r="H146" t="s">
        <v>268</v>
      </c>
      <c r="I146" t="s">
        <v>8798</v>
      </c>
      <c r="J146" t="s">
        <v>8799</v>
      </c>
      <c r="K146" s="86" t="s">
        <v>9156</v>
      </c>
      <c r="L146" s="5" t="str">
        <f t="shared" si="3"/>
        <v>https://user.iter.org/?uid=8635KH</v>
      </c>
    </row>
    <row r="147" spans="2:12">
      <c r="B147" t="s">
        <v>3311</v>
      </c>
      <c r="C147" s="85" t="s">
        <v>3310</v>
      </c>
      <c r="D147" s="3" t="s">
        <v>9157</v>
      </c>
      <c r="E147" t="s">
        <v>9158</v>
      </c>
      <c r="F147" t="s">
        <v>8813</v>
      </c>
      <c r="G147" t="s">
        <v>8797</v>
      </c>
      <c r="H147" t="s">
        <v>268</v>
      </c>
      <c r="I147" t="s">
        <v>8798</v>
      </c>
      <c r="J147" t="s">
        <v>8799</v>
      </c>
      <c r="K147" s="86" t="s">
        <v>9159</v>
      </c>
      <c r="L147" s="5" t="str">
        <f t="shared" si="3"/>
        <v>https://user.iter.org/?uid=4FWHU4</v>
      </c>
    </row>
    <row r="148" spans="2:12">
      <c r="B148" t="s">
        <v>4068</v>
      </c>
      <c r="C148" s="85" t="s">
        <v>4067</v>
      </c>
      <c r="D148" s="3" t="s">
        <v>9160</v>
      </c>
      <c r="E148" t="s">
        <v>9161</v>
      </c>
      <c r="F148" t="s">
        <v>8803</v>
      </c>
      <c r="G148" t="s">
        <v>8797</v>
      </c>
      <c r="H148" t="s">
        <v>268</v>
      </c>
      <c r="I148" t="s">
        <v>8798</v>
      </c>
      <c r="J148" t="s">
        <v>8799</v>
      </c>
      <c r="K148" s="86" t="s">
        <v>9162</v>
      </c>
      <c r="L148" s="5" t="str">
        <f t="shared" si="3"/>
        <v>https://user.iter.org/?uid=85V2Y7</v>
      </c>
    </row>
    <row r="149" spans="2:12">
      <c r="B149" t="s">
        <v>2444</v>
      </c>
      <c r="C149" s="85" t="s">
        <v>2443</v>
      </c>
      <c r="D149" s="3" t="s">
        <v>9163</v>
      </c>
      <c r="E149" t="s">
        <v>9164</v>
      </c>
      <c r="F149" t="s">
        <v>8803</v>
      </c>
      <c r="G149" t="s">
        <v>8797</v>
      </c>
      <c r="H149" t="s">
        <v>268</v>
      </c>
      <c r="I149" t="s">
        <v>8798</v>
      </c>
      <c r="J149" t="s">
        <v>8799</v>
      </c>
      <c r="K149" s="86" t="s">
        <v>9165</v>
      </c>
      <c r="L149" s="5" t="str">
        <f t="shared" si="3"/>
        <v>https://user.iter.org/?uid=4CZ3Z5</v>
      </c>
    </row>
    <row r="150" spans="2:12">
      <c r="B150" t="s">
        <v>3398</v>
      </c>
      <c r="C150" s="85" t="s">
        <v>3397</v>
      </c>
      <c r="D150" s="3" t="s">
        <v>9166</v>
      </c>
      <c r="E150" t="s">
        <v>9167</v>
      </c>
      <c r="F150" t="s">
        <v>8803</v>
      </c>
      <c r="G150" t="s">
        <v>8797</v>
      </c>
      <c r="H150" t="s">
        <v>268</v>
      </c>
      <c r="I150" t="s">
        <v>8798</v>
      </c>
      <c r="J150" t="s">
        <v>8799</v>
      </c>
      <c r="K150" s="86" t="s">
        <v>9168</v>
      </c>
      <c r="L150" s="5" t="str">
        <f t="shared" si="3"/>
        <v>https://user.iter.org/?uid=4XD56M</v>
      </c>
    </row>
    <row r="151" spans="2:12">
      <c r="B151" t="s">
        <v>2637</v>
      </c>
      <c r="C151" s="85" t="s">
        <v>2636</v>
      </c>
      <c r="D151" s="3" t="s">
        <v>9169</v>
      </c>
      <c r="E151" t="s">
        <v>9170</v>
      </c>
      <c r="F151" t="s">
        <v>8803</v>
      </c>
      <c r="G151" t="s">
        <v>8797</v>
      </c>
      <c r="H151" t="s">
        <v>268</v>
      </c>
      <c r="I151" t="s">
        <v>8798</v>
      </c>
      <c r="J151" t="s">
        <v>8799</v>
      </c>
      <c r="K151" s="86" t="s">
        <v>9171</v>
      </c>
      <c r="L151" s="5" t="str">
        <f t="shared" si="3"/>
        <v>https://user.iter.org/?uid=4D2LNH</v>
      </c>
    </row>
    <row r="152" spans="2:12">
      <c r="B152" t="s">
        <v>3528</v>
      </c>
      <c r="C152" s="85" t="s">
        <v>3527</v>
      </c>
      <c r="D152" s="3" t="s">
        <v>9172</v>
      </c>
      <c r="E152" t="s">
        <v>9173</v>
      </c>
      <c r="F152" t="s">
        <v>8803</v>
      </c>
      <c r="G152" t="s">
        <v>8797</v>
      </c>
      <c r="H152" t="s">
        <v>268</v>
      </c>
      <c r="I152" t="s">
        <v>8798</v>
      </c>
      <c r="J152" t="s">
        <v>8799</v>
      </c>
      <c r="K152" s="86" t="s">
        <v>9174</v>
      </c>
      <c r="L152" s="5" t="str">
        <f t="shared" si="3"/>
        <v>https://user.iter.org/?uid=4Z6JF6</v>
      </c>
    </row>
    <row r="153" spans="2:12">
      <c r="B153" t="s">
        <v>2785</v>
      </c>
      <c r="C153" s="85" t="s">
        <v>2784</v>
      </c>
      <c r="D153" s="3" t="s">
        <v>9175</v>
      </c>
      <c r="E153" t="s">
        <v>9176</v>
      </c>
      <c r="F153" t="s">
        <v>8813</v>
      </c>
      <c r="G153" t="s">
        <v>8797</v>
      </c>
      <c r="H153" t="s">
        <v>268</v>
      </c>
      <c r="I153" t="s">
        <v>8798</v>
      </c>
      <c r="J153" t="s">
        <v>8799</v>
      </c>
      <c r="K153" s="86" t="s">
        <v>9177</v>
      </c>
      <c r="L153" s="5" t="str">
        <f t="shared" si="3"/>
        <v>https://user.iter.org/?uid=4FR2K5</v>
      </c>
    </row>
    <row r="154" spans="2:12">
      <c r="B154" t="s">
        <v>3630</v>
      </c>
      <c r="C154" s="85" t="s">
        <v>3629</v>
      </c>
      <c r="D154" s="3" t="s">
        <v>9178</v>
      </c>
      <c r="E154" t="s">
        <v>9179</v>
      </c>
      <c r="F154" t="s">
        <v>8803</v>
      </c>
      <c r="G154" t="s">
        <v>8797</v>
      </c>
      <c r="H154" t="s">
        <v>268</v>
      </c>
      <c r="I154" t="s">
        <v>8798</v>
      </c>
      <c r="J154" t="s">
        <v>8799</v>
      </c>
      <c r="K154" s="86" t="s">
        <v>9180</v>
      </c>
      <c r="L154" s="5" t="str">
        <f t="shared" si="3"/>
        <v>https://user.iter.org/?uid=5LCNLA</v>
      </c>
    </row>
    <row r="155" spans="2:12">
      <c r="B155" t="s">
        <v>2953</v>
      </c>
      <c r="C155" s="85" t="s">
        <v>2952</v>
      </c>
      <c r="D155" s="3" t="s">
        <v>9181</v>
      </c>
      <c r="E155" t="s">
        <v>9182</v>
      </c>
      <c r="F155" t="s">
        <v>8813</v>
      </c>
      <c r="G155" t="s">
        <v>8797</v>
      </c>
      <c r="H155" t="s">
        <v>268</v>
      </c>
      <c r="I155" t="s">
        <v>8798</v>
      </c>
      <c r="J155" t="s">
        <v>8799</v>
      </c>
      <c r="K155" s="86" t="s">
        <v>9183</v>
      </c>
      <c r="L155" s="5" t="str">
        <f t="shared" si="3"/>
        <v>https://user.iter.org/?uid=4JYZSJ</v>
      </c>
    </row>
    <row r="156" spans="2:12">
      <c r="B156" t="s">
        <v>3767</v>
      </c>
      <c r="C156" s="85" t="s">
        <v>3766</v>
      </c>
      <c r="D156" s="3" t="s">
        <v>9184</v>
      </c>
      <c r="E156" t="s">
        <v>9185</v>
      </c>
      <c r="F156" t="s">
        <v>8803</v>
      </c>
      <c r="G156" t="s">
        <v>8797</v>
      </c>
      <c r="H156" t="s">
        <v>268</v>
      </c>
      <c r="I156" t="s">
        <v>8798</v>
      </c>
      <c r="J156" t="s">
        <v>8799</v>
      </c>
      <c r="K156" s="86" t="s">
        <v>9186</v>
      </c>
      <c r="L156" s="5" t="str">
        <f t="shared" si="3"/>
        <v>https://user.iter.org/?uid=5Z2JC4</v>
      </c>
    </row>
    <row r="157" spans="2:12">
      <c r="B157" t="s">
        <v>3105</v>
      </c>
      <c r="C157" s="85" t="s">
        <v>3103</v>
      </c>
      <c r="D157" s="3" t="s">
        <v>8853</v>
      </c>
      <c r="E157" t="s">
        <v>9187</v>
      </c>
      <c r="F157" t="s">
        <v>8803</v>
      </c>
      <c r="G157" t="s">
        <v>8797</v>
      </c>
      <c r="H157" t="s">
        <v>268</v>
      </c>
      <c r="I157" t="s">
        <v>8798</v>
      </c>
      <c r="J157" t="s">
        <v>8799</v>
      </c>
      <c r="K157" s="86" t="s">
        <v>9188</v>
      </c>
      <c r="L157" s="5" t="str">
        <f t="shared" si="3"/>
        <v>https://user.iter.org/?uid=4JYLRW</v>
      </c>
    </row>
    <row r="158" spans="2:12">
      <c r="B158" t="s">
        <v>2452</v>
      </c>
      <c r="C158" s="85" t="s">
        <v>2451</v>
      </c>
      <c r="D158" s="3" t="s">
        <v>9189</v>
      </c>
      <c r="E158" t="s">
        <v>9190</v>
      </c>
      <c r="F158" t="s">
        <v>8803</v>
      </c>
      <c r="G158" t="s">
        <v>8797</v>
      </c>
      <c r="H158" t="s">
        <v>268</v>
      </c>
      <c r="I158" t="s">
        <v>8798</v>
      </c>
      <c r="J158" t="s">
        <v>8799</v>
      </c>
      <c r="K158" s="86" t="s">
        <v>9191</v>
      </c>
      <c r="L158" s="5" t="str">
        <f t="shared" si="3"/>
        <v>https://user.iter.org/?uid=4CZ4E6</v>
      </c>
    </row>
    <row r="159" spans="2:12">
      <c r="B159" t="s">
        <v>2491</v>
      </c>
      <c r="C159" s="85" t="s">
        <v>2490</v>
      </c>
      <c r="D159" s="3" t="s">
        <v>9192</v>
      </c>
      <c r="E159" t="s">
        <v>9193</v>
      </c>
      <c r="F159" t="s">
        <v>8803</v>
      </c>
      <c r="G159" t="s">
        <v>8797</v>
      </c>
      <c r="H159" t="s">
        <v>268</v>
      </c>
      <c r="I159" t="s">
        <v>8798</v>
      </c>
      <c r="J159" t="s">
        <v>8799</v>
      </c>
      <c r="K159" s="86" t="s">
        <v>9194</v>
      </c>
      <c r="L159" s="5" t="str">
        <f t="shared" si="3"/>
        <v>https://user.iter.org/?uid=4D8DKM</v>
      </c>
    </row>
    <row r="160" spans="2:12">
      <c r="B160" t="s">
        <v>9195</v>
      </c>
      <c r="C160" s="85" t="s">
        <v>9196</v>
      </c>
      <c r="D160" s="3" t="s">
        <v>9197</v>
      </c>
      <c r="E160" t="s">
        <v>9198</v>
      </c>
      <c r="F160" t="s">
        <v>540</v>
      </c>
      <c r="G160" t="s">
        <v>8797</v>
      </c>
      <c r="H160" t="s">
        <v>268</v>
      </c>
      <c r="I160" t="s">
        <v>8798</v>
      </c>
      <c r="J160" t="s">
        <v>8799</v>
      </c>
      <c r="K160" s="86" t="s">
        <v>9199</v>
      </c>
      <c r="L160" s="5" t="str">
        <f t="shared" si="3"/>
        <v>https://user.iter.org/?uid=CUFNCH</v>
      </c>
    </row>
    <row r="161" spans="2:12">
      <c r="B161" t="s">
        <v>3414</v>
      </c>
      <c r="C161" s="85" t="s">
        <v>3413</v>
      </c>
      <c r="D161" s="3" t="s">
        <v>9200</v>
      </c>
      <c r="E161" t="s">
        <v>9201</v>
      </c>
      <c r="F161" t="s">
        <v>8803</v>
      </c>
      <c r="G161" t="s">
        <v>8797</v>
      </c>
      <c r="H161" t="s">
        <v>268</v>
      </c>
      <c r="I161" t="s">
        <v>8798</v>
      </c>
      <c r="J161" t="s">
        <v>8799</v>
      </c>
      <c r="K161" s="86" t="s">
        <v>9202</v>
      </c>
      <c r="L161" s="5" t="str">
        <f t="shared" si="3"/>
        <v>https://user.iter.org/?uid=3Y7M4U</v>
      </c>
    </row>
    <row r="162" spans="2:12">
      <c r="B162" t="s">
        <v>2481</v>
      </c>
      <c r="C162" s="85" t="s">
        <v>9203</v>
      </c>
      <c r="D162" s="3" t="s">
        <v>285</v>
      </c>
      <c r="E162" t="s">
        <v>9204</v>
      </c>
      <c r="F162" t="s">
        <v>535</v>
      </c>
      <c r="G162" t="s">
        <v>8797</v>
      </c>
      <c r="H162" t="s">
        <v>268</v>
      </c>
      <c r="I162" t="s">
        <v>8798</v>
      </c>
      <c r="J162" t="s">
        <v>8799</v>
      </c>
      <c r="K162" s="86" t="s">
        <v>9205</v>
      </c>
      <c r="L162" s="5" t="str">
        <f t="shared" si="3"/>
        <v>https://user.iter.org/?uid=7FYUVN</v>
      </c>
    </row>
    <row r="163" spans="2:12">
      <c r="B163" t="s">
        <v>2311</v>
      </c>
      <c r="C163" s="85" t="s">
        <v>2432</v>
      </c>
      <c r="D163" s="3" t="s">
        <v>9206</v>
      </c>
      <c r="E163" t="s">
        <v>9207</v>
      </c>
      <c r="F163" t="s">
        <v>8813</v>
      </c>
      <c r="G163" t="s">
        <v>8797</v>
      </c>
      <c r="H163" t="s">
        <v>268</v>
      </c>
      <c r="I163" t="s">
        <v>8798</v>
      </c>
      <c r="J163" t="s">
        <v>8799</v>
      </c>
      <c r="K163" s="86" t="s">
        <v>9208</v>
      </c>
      <c r="L163" s="5" t="str">
        <f t="shared" si="3"/>
        <v>https://user.iter.org/?uid=4D8EAJ</v>
      </c>
    </row>
    <row r="164" spans="2:12">
      <c r="B164" t="s">
        <v>2440</v>
      </c>
      <c r="C164" s="85" t="s">
        <v>2439</v>
      </c>
      <c r="D164" s="3" t="s">
        <v>9209</v>
      </c>
      <c r="E164" t="s">
        <v>9210</v>
      </c>
      <c r="F164" t="s">
        <v>8813</v>
      </c>
      <c r="G164" t="s">
        <v>8797</v>
      </c>
      <c r="H164" t="s">
        <v>268</v>
      </c>
      <c r="I164" t="s">
        <v>8798</v>
      </c>
      <c r="J164" t="s">
        <v>8799</v>
      </c>
      <c r="K164" s="86" t="s">
        <v>9211</v>
      </c>
      <c r="L164" s="5" t="str">
        <f t="shared" si="3"/>
        <v>https://user.iter.org/?uid=4D8DXF</v>
      </c>
    </row>
    <row r="165" spans="2:12">
      <c r="B165" t="s">
        <v>2477</v>
      </c>
      <c r="C165" s="85" t="s">
        <v>2476</v>
      </c>
      <c r="D165" s="3" t="s">
        <v>9212</v>
      </c>
      <c r="E165" t="s">
        <v>9213</v>
      </c>
      <c r="F165" t="s">
        <v>8803</v>
      </c>
      <c r="G165" t="s">
        <v>8797</v>
      </c>
      <c r="H165" t="s">
        <v>268</v>
      </c>
      <c r="I165" t="s">
        <v>8798</v>
      </c>
      <c r="J165" t="s">
        <v>8799</v>
      </c>
      <c r="K165" s="86" t="s">
        <v>9214</v>
      </c>
      <c r="L165" s="5" t="str">
        <f t="shared" si="3"/>
        <v>https://user.iter.org/?uid=4D8ECH</v>
      </c>
    </row>
    <row r="166" spans="2:12">
      <c r="B166" t="s">
        <v>2464</v>
      </c>
      <c r="C166" s="85" t="s">
        <v>2463</v>
      </c>
      <c r="D166" s="3" t="s">
        <v>9215</v>
      </c>
      <c r="E166" t="s">
        <v>9216</v>
      </c>
      <c r="F166" t="s">
        <v>8803</v>
      </c>
      <c r="G166" t="s">
        <v>8797</v>
      </c>
      <c r="H166" t="s">
        <v>268</v>
      </c>
      <c r="I166" t="s">
        <v>8798</v>
      </c>
      <c r="J166" t="s">
        <v>8799</v>
      </c>
      <c r="K166" s="86" t="s">
        <v>9217</v>
      </c>
      <c r="L166" s="5" t="str">
        <f t="shared" si="3"/>
        <v>https://user.iter.org/?uid=4D8EJE</v>
      </c>
    </row>
    <row r="167" spans="2:12">
      <c r="B167" t="s">
        <v>2448</v>
      </c>
      <c r="C167" s="85" t="s">
        <v>2447</v>
      </c>
      <c r="D167" s="3" t="s">
        <v>9218</v>
      </c>
      <c r="E167" t="s">
        <v>9219</v>
      </c>
      <c r="F167" t="s">
        <v>8803</v>
      </c>
      <c r="G167" t="s">
        <v>8797</v>
      </c>
      <c r="H167" t="s">
        <v>268</v>
      </c>
      <c r="I167" t="s">
        <v>8798</v>
      </c>
      <c r="J167" t="s">
        <v>8799</v>
      </c>
      <c r="K167" s="86" t="s">
        <v>9220</v>
      </c>
      <c r="L167" s="5" t="str">
        <f t="shared" si="3"/>
        <v>https://user.iter.org/?uid=4D8EMV</v>
      </c>
    </row>
    <row r="168" spans="2:12">
      <c r="B168" t="s">
        <v>2467</v>
      </c>
      <c r="C168" s="85" t="s">
        <v>2466</v>
      </c>
      <c r="D168" s="3" t="s">
        <v>9221</v>
      </c>
      <c r="E168" t="s">
        <v>9222</v>
      </c>
      <c r="F168" t="s">
        <v>8803</v>
      </c>
      <c r="G168" t="s">
        <v>8797</v>
      </c>
      <c r="H168" t="s">
        <v>268</v>
      </c>
      <c r="I168" t="s">
        <v>8798</v>
      </c>
      <c r="J168" t="s">
        <v>8799</v>
      </c>
      <c r="K168" s="86" t="s">
        <v>9223</v>
      </c>
      <c r="L168" s="5" t="str">
        <f t="shared" si="3"/>
        <v>https://user.iter.org/?uid=4D8EPU</v>
      </c>
    </row>
    <row r="169" spans="2:12">
      <c r="B169" t="s">
        <v>2461</v>
      </c>
      <c r="C169" s="85" t="s">
        <v>2460</v>
      </c>
      <c r="D169" s="3" t="s">
        <v>9224</v>
      </c>
      <c r="E169" t="s">
        <v>9225</v>
      </c>
      <c r="F169" t="s">
        <v>8803</v>
      </c>
      <c r="G169" t="s">
        <v>8797</v>
      </c>
      <c r="H169" t="s">
        <v>268</v>
      </c>
      <c r="I169" t="s">
        <v>8798</v>
      </c>
      <c r="J169" t="s">
        <v>8799</v>
      </c>
      <c r="K169" s="86" t="s">
        <v>9226</v>
      </c>
      <c r="L169" s="5" t="str">
        <f t="shared" si="3"/>
        <v>https://user.iter.org/?uid=4D8EW8</v>
      </c>
    </row>
    <row r="170" spans="2:12">
      <c r="B170" t="s">
        <v>2485</v>
      </c>
      <c r="C170" s="85" t="s">
        <v>2484</v>
      </c>
      <c r="D170" s="3" t="s">
        <v>9227</v>
      </c>
      <c r="E170" t="s">
        <v>9228</v>
      </c>
      <c r="F170" t="s">
        <v>8803</v>
      </c>
      <c r="G170" t="s">
        <v>8797</v>
      </c>
      <c r="H170" t="s">
        <v>268</v>
      </c>
      <c r="I170" t="s">
        <v>8798</v>
      </c>
      <c r="J170" t="s">
        <v>8799</v>
      </c>
      <c r="K170" s="86" t="s">
        <v>9229</v>
      </c>
      <c r="L170" s="5" t="str">
        <f t="shared" si="3"/>
        <v>https://user.iter.org/?uid=4D8EZP</v>
      </c>
    </row>
    <row r="171" spans="2:12">
      <c r="B171" t="s">
        <v>2498</v>
      </c>
      <c r="C171" s="85" t="s">
        <v>2497</v>
      </c>
      <c r="D171" s="3" t="s">
        <v>9230</v>
      </c>
      <c r="E171" t="s">
        <v>9231</v>
      </c>
      <c r="F171" t="s">
        <v>8803</v>
      </c>
      <c r="G171" t="s">
        <v>8797</v>
      </c>
      <c r="H171" t="s">
        <v>268</v>
      </c>
      <c r="I171" t="s">
        <v>8798</v>
      </c>
      <c r="J171" t="s">
        <v>8799</v>
      </c>
      <c r="K171" s="86" t="s">
        <v>9232</v>
      </c>
      <c r="L171" s="5" t="str">
        <f t="shared" si="3"/>
        <v>https://user.iter.org/?uid=4D8FHP</v>
      </c>
    </row>
    <row r="172" spans="2:12">
      <c r="B172" t="s">
        <v>2488</v>
      </c>
      <c r="C172" s="85" t="s">
        <v>2487</v>
      </c>
      <c r="D172" s="3" t="s">
        <v>9233</v>
      </c>
      <c r="E172" t="s">
        <v>9234</v>
      </c>
      <c r="F172" t="s">
        <v>8803</v>
      </c>
      <c r="G172" t="s">
        <v>8797</v>
      </c>
      <c r="H172" t="s">
        <v>268</v>
      </c>
      <c r="I172" t="s">
        <v>8798</v>
      </c>
      <c r="J172" t="s">
        <v>8799</v>
      </c>
      <c r="K172" s="86" t="s">
        <v>9235</v>
      </c>
      <c r="L172" s="5" t="str">
        <f t="shared" si="3"/>
        <v>https://user.iter.org/?uid=4D8FNL</v>
      </c>
    </row>
    <row r="173" spans="2:12">
      <c r="B173" t="s">
        <v>2470</v>
      </c>
      <c r="C173" s="85" t="s">
        <v>2469</v>
      </c>
      <c r="D173" s="3" t="s">
        <v>9236</v>
      </c>
      <c r="E173" t="s">
        <v>9237</v>
      </c>
      <c r="F173" t="s">
        <v>8803</v>
      </c>
      <c r="G173" t="s">
        <v>8797</v>
      </c>
      <c r="H173" t="s">
        <v>268</v>
      </c>
      <c r="I173" t="s">
        <v>8798</v>
      </c>
      <c r="J173" t="s">
        <v>8799</v>
      </c>
      <c r="K173" s="86" t="s">
        <v>9238</v>
      </c>
      <c r="L173" s="5" t="str">
        <f t="shared" si="3"/>
        <v>https://user.iter.org/?uid=4D8H3E</v>
      </c>
    </row>
    <row r="174" spans="2:12">
      <c r="B174" t="s">
        <v>2437</v>
      </c>
      <c r="C174" s="85" t="s">
        <v>2436</v>
      </c>
      <c r="D174" s="3" t="s">
        <v>9239</v>
      </c>
      <c r="E174" t="s">
        <v>9240</v>
      </c>
      <c r="F174" t="s">
        <v>8803</v>
      </c>
      <c r="G174" t="s">
        <v>8797</v>
      </c>
      <c r="H174" t="s">
        <v>268</v>
      </c>
      <c r="I174" t="s">
        <v>8798</v>
      </c>
      <c r="J174" t="s">
        <v>8799</v>
      </c>
      <c r="K174" s="86" t="s">
        <v>9241</v>
      </c>
      <c r="L174" s="5" t="str">
        <f t="shared" si="3"/>
        <v>https://user.iter.org/?uid=4D8HH7</v>
      </c>
    </row>
    <row r="175" spans="2:12">
      <c r="B175" t="s">
        <v>2455</v>
      </c>
      <c r="C175" s="85" t="s">
        <v>2454</v>
      </c>
      <c r="D175" s="3" t="s">
        <v>9242</v>
      </c>
      <c r="E175" t="s">
        <v>9243</v>
      </c>
      <c r="F175" t="s">
        <v>8803</v>
      </c>
      <c r="G175" t="s">
        <v>8797</v>
      </c>
      <c r="H175" t="s">
        <v>268</v>
      </c>
      <c r="I175" t="s">
        <v>8798</v>
      </c>
      <c r="J175" t="s">
        <v>8799</v>
      </c>
      <c r="K175" s="86" t="s">
        <v>9244</v>
      </c>
      <c r="L175" s="5" t="str">
        <f t="shared" si="3"/>
        <v>https://user.iter.org/?uid=4D8J2F</v>
      </c>
    </row>
    <row r="176" spans="2:12">
      <c r="B176" t="s">
        <v>2474</v>
      </c>
      <c r="C176" s="85" t="s">
        <v>2473</v>
      </c>
      <c r="D176" s="3" t="s">
        <v>9245</v>
      </c>
      <c r="E176" t="s">
        <v>9246</v>
      </c>
      <c r="F176" t="s">
        <v>8803</v>
      </c>
      <c r="G176" t="s">
        <v>8797</v>
      </c>
      <c r="H176" t="s">
        <v>268</v>
      </c>
      <c r="I176" t="s">
        <v>8798</v>
      </c>
      <c r="J176" t="s">
        <v>8799</v>
      </c>
      <c r="K176" s="86" t="s">
        <v>9247</v>
      </c>
      <c r="L176" s="5" t="str">
        <f t="shared" si="3"/>
        <v>https://user.iter.org/?uid=4D8KWM</v>
      </c>
    </row>
    <row r="177" spans="2:12">
      <c r="B177" t="s">
        <v>2458</v>
      </c>
      <c r="C177" s="85" t="s">
        <v>2457</v>
      </c>
      <c r="D177" s="3" t="s">
        <v>9248</v>
      </c>
      <c r="E177" t="s">
        <v>9249</v>
      </c>
      <c r="F177" t="s">
        <v>8803</v>
      </c>
      <c r="G177" t="s">
        <v>8797</v>
      </c>
      <c r="H177" t="s">
        <v>268</v>
      </c>
      <c r="I177" t="s">
        <v>8798</v>
      </c>
      <c r="J177" t="s">
        <v>8799</v>
      </c>
      <c r="K177" s="86" t="s">
        <v>9250</v>
      </c>
      <c r="L177" s="5" t="str">
        <f t="shared" si="3"/>
        <v>https://user.iter.org/?uid=4D8LFM</v>
      </c>
    </row>
    <row r="178" spans="2:12">
      <c r="B178" t="s">
        <v>3424</v>
      </c>
      <c r="C178" s="85" t="s">
        <v>9251</v>
      </c>
      <c r="D178" s="3" t="s">
        <v>326</v>
      </c>
      <c r="E178" t="s">
        <v>9252</v>
      </c>
      <c r="F178" t="s">
        <v>535</v>
      </c>
      <c r="G178" t="s">
        <v>8797</v>
      </c>
      <c r="H178" t="s">
        <v>268</v>
      </c>
      <c r="I178" t="s">
        <v>8798</v>
      </c>
      <c r="J178" t="s">
        <v>8799</v>
      </c>
      <c r="K178" s="86" t="s">
        <v>9253</v>
      </c>
      <c r="L178" s="5" t="str">
        <f t="shared" si="3"/>
        <v>https://user.iter.org/?uid=7G25HV</v>
      </c>
    </row>
    <row r="179" spans="2:12">
      <c r="B179" t="s">
        <v>3401</v>
      </c>
      <c r="C179" s="85" t="s">
        <v>3400</v>
      </c>
      <c r="D179" s="3" t="s">
        <v>9254</v>
      </c>
      <c r="E179" t="s">
        <v>9255</v>
      </c>
      <c r="F179" t="s">
        <v>8813</v>
      </c>
      <c r="G179" t="s">
        <v>8797</v>
      </c>
      <c r="H179" t="s">
        <v>268</v>
      </c>
      <c r="I179" t="s">
        <v>8798</v>
      </c>
      <c r="J179" t="s">
        <v>8799</v>
      </c>
      <c r="K179" s="86" t="s">
        <v>9256</v>
      </c>
      <c r="L179" s="5" t="str">
        <f t="shared" si="3"/>
        <v>https://user.iter.org/?uid=59KMXG</v>
      </c>
    </row>
    <row r="180" spans="2:12">
      <c r="B180" t="s">
        <v>3405</v>
      </c>
      <c r="C180" s="85" t="s">
        <v>3404</v>
      </c>
      <c r="D180" s="3" t="s">
        <v>9257</v>
      </c>
      <c r="E180" t="s">
        <v>9258</v>
      </c>
      <c r="F180" t="s">
        <v>8813</v>
      </c>
      <c r="G180" t="s">
        <v>8797</v>
      </c>
      <c r="H180" t="s">
        <v>268</v>
      </c>
      <c r="I180" t="s">
        <v>8798</v>
      </c>
      <c r="J180" t="s">
        <v>8799</v>
      </c>
      <c r="K180" s="86" t="s">
        <v>9259</v>
      </c>
      <c r="L180" s="5" t="str">
        <f t="shared" si="3"/>
        <v>https://user.iter.org/?uid=4YVF8X</v>
      </c>
    </row>
    <row r="181" spans="2:12">
      <c r="B181" t="s">
        <v>3395</v>
      </c>
      <c r="C181" s="85" t="s">
        <v>3394</v>
      </c>
      <c r="D181" s="3" t="s">
        <v>9260</v>
      </c>
      <c r="E181" t="s">
        <v>9261</v>
      </c>
      <c r="F181" t="s">
        <v>8803</v>
      </c>
      <c r="G181" t="s">
        <v>8797</v>
      </c>
      <c r="H181" t="s">
        <v>268</v>
      </c>
      <c r="I181" t="s">
        <v>8798</v>
      </c>
      <c r="J181" t="s">
        <v>8799</v>
      </c>
      <c r="K181" s="86" t="s">
        <v>9262</v>
      </c>
      <c r="L181" s="5" t="str">
        <f t="shared" si="3"/>
        <v>https://user.iter.org/?uid=4XCVEF</v>
      </c>
    </row>
    <row r="182" spans="2:12">
      <c r="B182" t="s">
        <v>3429</v>
      </c>
      <c r="C182" s="85" t="s">
        <v>3428</v>
      </c>
      <c r="D182" s="3" t="s">
        <v>9263</v>
      </c>
      <c r="E182" t="s">
        <v>9264</v>
      </c>
      <c r="F182" t="s">
        <v>8803</v>
      </c>
      <c r="G182" t="s">
        <v>8797</v>
      </c>
      <c r="H182" t="s">
        <v>268</v>
      </c>
      <c r="I182" t="s">
        <v>8798</v>
      </c>
      <c r="J182" t="s">
        <v>8799</v>
      </c>
      <c r="K182" s="86" t="s">
        <v>9265</v>
      </c>
      <c r="L182" s="5" t="str">
        <f t="shared" si="3"/>
        <v>https://user.iter.org/?uid=4YX97A</v>
      </c>
    </row>
    <row r="183" spans="2:12">
      <c r="B183" t="s">
        <v>3419</v>
      </c>
      <c r="C183" s="85" t="s">
        <v>3418</v>
      </c>
      <c r="D183" s="3" t="s">
        <v>9266</v>
      </c>
      <c r="E183" t="s">
        <v>9267</v>
      </c>
      <c r="F183" t="s">
        <v>540</v>
      </c>
      <c r="G183" t="s">
        <v>8797</v>
      </c>
      <c r="H183" t="s">
        <v>268</v>
      </c>
      <c r="I183" t="s">
        <v>8798</v>
      </c>
      <c r="J183" t="s">
        <v>8799</v>
      </c>
      <c r="K183" s="86" t="s">
        <v>9268</v>
      </c>
      <c r="L183" s="5" t="str">
        <f t="shared" si="3"/>
        <v>https://user.iter.org/?uid=4Z6HSZ</v>
      </c>
    </row>
    <row r="184" spans="2:12">
      <c r="B184" t="s">
        <v>3434</v>
      </c>
      <c r="C184" s="85" t="s">
        <v>3433</v>
      </c>
      <c r="D184" s="3" t="s">
        <v>9269</v>
      </c>
      <c r="E184" t="s">
        <v>9270</v>
      </c>
      <c r="F184" t="s">
        <v>540</v>
      </c>
      <c r="G184" t="s">
        <v>8797</v>
      </c>
      <c r="H184" t="s">
        <v>268</v>
      </c>
      <c r="I184" t="s">
        <v>8798</v>
      </c>
      <c r="J184" t="s">
        <v>8799</v>
      </c>
      <c r="K184" s="86" t="s">
        <v>9271</v>
      </c>
      <c r="L184" s="5" t="str">
        <f t="shared" si="3"/>
        <v>https://user.iter.org/?uid=4VDXAS</v>
      </c>
    </row>
    <row r="185" spans="2:12">
      <c r="B185" t="s">
        <v>3409</v>
      </c>
      <c r="C185" s="85" t="s">
        <v>3408</v>
      </c>
      <c r="D185" s="3" t="s">
        <v>9272</v>
      </c>
      <c r="E185" t="s">
        <v>9273</v>
      </c>
      <c r="F185" t="s">
        <v>8803</v>
      </c>
      <c r="G185" t="s">
        <v>8797</v>
      </c>
      <c r="H185" t="s">
        <v>268</v>
      </c>
      <c r="I185" t="s">
        <v>8798</v>
      </c>
      <c r="J185" t="s">
        <v>8799</v>
      </c>
      <c r="K185" s="86" t="s">
        <v>9274</v>
      </c>
      <c r="L185" s="5" t="str">
        <f t="shared" si="3"/>
        <v>https://user.iter.org/?uid=4XE5W5</v>
      </c>
    </row>
    <row r="186" spans="2:12">
      <c r="B186" t="s">
        <v>2628</v>
      </c>
      <c r="C186" s="85" t="s">
        <v>9275</v>
      </c>
      <c r="D186" s="3" t="s">
        <v>295</v>
      </c>
      <c r="E186" t="s">
        <v>9276</v>
      </c>
      <c r="F186" t="s">
        <v>535</v>
      </c>
      <c r="G186" t="s">
        <v>8797</v>
      </c>
      <c r="H186" t="s">
        <v>268</v>
      </c>
      <c r="I186" t="s">
        <v>8798</v>
      </c>
      <c r="J186" t="s">
        <v>8799</v>
      </c>
      <c r="K186" s="86" t="s">
        <v>9277</v>
      </c>
      <c r="L186" s="5" t="str">
        <f t="shared" si="3"/>
        <v>https://user.iter.org/?uid=7FZTD2</v>
      </c>
    </row>
    <row r="187" spans="2:12">
      <c r="B187" t="s">
        <v>2558</v>
      </c>
      <c r="C187" s="85" t="s">
        <v>2642</v>
      </c>
      <c r="D187" s="3" t="s">
        <v>9278</v>
      </c>
      <c r="E187" t="s">
        <v>9279</v>
      </c>
      <c r="F187" t="s">
        <v>8813</v>
      </c>
      <c r="G187" t="s">
        <v>8797</v>
      </c>
      <c r="H187" t="s">
        <v>268</v>
      </c>
      <c r="I187" t="s">
        <v>8798</v>
      </c>
      <c r="J187" t="s">
        <v>8799</v>
      </c>
      <c r="K187" s="86" t="s">
        <v>9280</v>
      </c>
      <c r="L187" s="5" t="str">
        <f t="shared" si="3"/>
        <v>https://user.iter.org/?uid=4D2PBL</v>
      </c>
    </row>
    <row r="188" spans="2:12">
      <c r="B188" t="s">
        <v>2607</v>
      </c>
      <c r="C188" s="85" t="s">
        <v>2606</v>
      </c>
      <c r="D188" s="3" t="s">
        <v>9281</v>
      </c>
      <c r="E188" t="s">
        <v>9282</v>
      </c>
      <c r="F188" t="s">
        <v>8813</v>
      </c>
      <c r="G188" t="s">
        <v>8797</v>
      </c>
      <c r="H188" t="s">
        <v>268</v>
      </c>
      <c r="I188" t="s">
        <v>8798</v>
      </c>
      <c r="J188" t="s">
        <v>8799</v>
      </c>
      <c r="K188" s="86" t="s">
        <v>9283</v>
      </c>
      <c r="L188" s="5" t="str">
        <f t="shared" si="3"/>
        <v>https://user.iter.org/?uid=4D2J8S</v>
      </c>
    </row>
    <row r="189" spans="2:12">
      <c r="B189" t="s">
        <v>2601</v>
      </c>
      <c r="C189" s="85" t="s">
        <v>2600</v>
      </c>
      <c r="D189" s="3" t="s">
        <v>9284</v>
      </c>
      <c r="E189" t="s">
        <v>9285</v>
      </c>
      <c r="F189" t="s">
        <v>8803</v>
      </c>
      <c r="G189" t="s">
        <v>8797</v>
      </c>
      <c r="H189" t="s">
        <v>268</v>
      </c>
      <c r="I189" t="s">
        <v>8798</v>
      </c>
      <c r="J189" t="s">
        <v>8799</v>
      </c>
      <c r="K189" s="86" t="s">
        <v>9286</v>
      </c>
      <c r="L189" s="5" t="str">
        <f t="shared" si="3"/>
        <v>https://user.iter.org/?uid=4D2KST</v>
      </c>
    </row>
    <row r="190" spans="2:12">
      <c r="B190" t="s">
        <v>2631</v>
      </c>
      <c r="C190" s="85" t="s">
        <v>2630</v>
      </c>
      <c r="D190" s="3" t="s">
        <v>9287</v>
      </c>
      <c r="E190" t="s">
        <v>9288</v>
      </c>
      <c r="F190" t="s">
        <v>8813</v>
      </c>
      <c r="G190" t="s">
        <v>8797</v>
      </c>
      <c r="H190" t="s">
        <v>268</v>
      </c>
      <c r="I190" t="s">
        <v>8798</v>
      </c>
      <c r="J190" t="s">
        <v>8799</v>
      </c>
      <c r="K190" s="86" t="s">
        <v>9289</v>
      </c>
      <c r="L190" s="5" t="str">
        <f t="shared" si="3"/>
        <v>https://user.iter.org/?uid=4D2Q9R</v>
      </c>
    </row>
    <row r="191" spans="2:12">
      <c r="B191" t="s">
        <v>2622</v>
      </c>
      <c r="C191" s="85" t="s">
        <v>2621</v>
      </c>
      <c r="D191" s="3" t="s">
        <v>9290</v>
      </c>
      <c r="E191" t="s">
        <v>9291</v>
      </c>
      <c r="F191" t="s">
        <v>8813</v>
      </c>
      <c r="G191" t="s">
        <v>8797</v>
      </c>
      <c r="H191" t="s">
        <v>268</v>
      </c>
      <c r="I191" t="s">
        <v>8798</v>
      </c>
      <c r="J191" t="s">
        <v>8799</v>
      </c>
      <c r="K191" s="86" t="s">
        <v>9292</v>
      </c>
      <c r="L191" s="5" t="str">
        <f t="shared" si="3"/>
        <v>https://user.iter.org/?uid=4D2QT4</v>
      </c>
    </row>
    <row r="192" spans="2:12">
      <c r="B192" t="s">
        <v>2613</v>
      </c>
      <c r="C192" s="85" t="s">
        <v>2612</v>
      </c>
      <c r="D192" s="3" t="s">
        <v>9293</v>
      </c>
      <c r="E192" t="s">
        <v>9294</v>
      </c>
      <c r="F192" t="s">
        <v>8813</v>
      </c>
      <c r="G192" t="s">
        <v>8797</v>
      </c>
      <c r="H192" t="s">
        <v>268</v>
      </c>
      <c r="I192" t="s">
        <v>8798</v>
      </c>
      <c r="J192" t="s">
        <v>8799</v>
      </c>
      <c r="K192" s="86" t="s">
        <v>9295</v>
      </c>
      <c r="L192" s="5" t="str">
        <f t="shared" si="3"/>
        <v>https://user.iter.org/?uid=4FNTTX</v>
      </c>
    </row>
    <row r="193" spans="2:12">
      <c r="B193" t="s">
        <v>2616</v>
      </c>
      <c r="C193" s="85" t="s">
        <v>2615</v>
      </c>
      <c r="D193" s="3" t="s">
        <v>9296</v>
      </c>
      <c r="E193" t="s">
        <v>9297</v>
      </c>
      <c r="F193" t="s">
        <v>8803</v>
      </c>
      <c r="G193" t="s">
        <v>8797</v>
      </c>
      <c r="H193" t="s">
        <v>268</v>
      </c>
      <c r="I193" t="s">
        <v>8798</v>
      </c>
      <c r="J193" t="s">
        <v>8799</v>
      </c>
      <c r="K193" s="86" t="s">
        <v>9298</v>
      </c>
      <c r="L193" s="5" t="str">
        <f t="shared" si="3"/>
        <v>https://user.iter.org/?uid=4FNU23</v>
      </c>
    </row>
    <row r="194" spans="2:12">
      <c r="B194" t="s">
        <v>2610</v>
      </c>
      <c r="C194" s="85" t="s">
        <v>2609</v>
      </c>
      <c r="D194" s="3" t="s">
        <v>9299</v>
      </c>
      <c r="E194" t="s">
        <v>9300</v>
      </c>
      <c r="F194" t="s">
        <v>8803</v>
      </c>
      <c r="G194" t="s">
        <v>8797</v>
      </c>
      <c r="H194" t="s">
        <v>268</v>
      </c>
      <c r="I194" t="s">
        <v>8798</v>
      </c>
      <c r="J194" t="s">
        <v>8799</v>
      </c>
      <c r="K194" s="86" t="s">
        <v>9301</v>
      </c>
      <c r="L194" s="5" t="str">
        <f t="shared" si="3"/>
        <v>https://user.iter.org/?uid=4FNU9N</v>
      </c>
    </row>
    <row r="195" spans="2:12">
      <c r="B195" t="s">
        <v>2604</v>
      </c>
      <c r="C195" s="85" t="s">
        <v>2603</v>
      </c>
      <c r="D195" s="3" t="s">
        <v>9302</v>
      </c>
      <c r="E195" t="s">
        <v>9303</v>
      </c>
      <c r="F195" t="s">
        <v>8803</v>
      </c>
      <c r="G195" t="s">
        <v>8797</v>
      </c>
      <c r="H195" t="s">
        <v>268</v>
      </c>
      <c r="I195" t="s">
        <v>8798</v>
      </c>
      <c r="J195" t="s">
        <v>8799</v>
      </c>
      <c r="K195" s="86" t="s">
        <v>9304</v>
      </c>
      <c r="L195" s="5" t="str">
        <f t="shared" ref="L195:L258" si="4">"https://user.iter.org/?uid="&amp;C195</f>
        <v>https://user.iter.org/?uid=4FNUG2</v>
      </c>
    </row>
    <row r="196" spans="2:12">
      <c r="B196" t="s">
        <v>2640</v>
      </c>
      <c r="C196" s="85" t="s">
        <v>2639</v>
      </c>
      <c r="D196" s="3" t="s">
        <v>9305</v>
      </c>
      <c r="E196" t="s">
        <v>9306</v>
      </c>
      <c r="F196" t="s">
        <v>8803</v>
      </c>
      <c r="G196" t="s">
        <v>8797</v>
      </c>
      <c r="H196" t="s">
        <v>268</v>
      </c>
      <c r="I196" t="s">
        <v>8798</v>
      </c>
      <c r="J196" t="s">
        <v>8799</v>
      </c>
      <c r="K196" s="86" t="s">
        <v>9307</v>
      </c>
      <c r="L196" s="5" t="str">
        <f t="shared" si="4"/>
        <v>https://user.iter.org/?uid=4FNUNV</v>
      </c>
    </row>
    <row r="197" spans="2:12">
      <c r="B197" t="s">
        <v>2625</v>
      </c>
      <c r="C197" s="85" t="s">
        <v>2624</v>
      </c>
      <c r="D197" s="3" t="s">
        <v>9308</v>
      </c>
      <c r="E197" t="s">
        <v>9309</v>
      </c>
      <c r="F197" t="s">
        <v>8803</v>
      </c>
      <c r="G197" t="s">
        <v>8797</v>
      </c>
      <c r="H197" t="s">
        <v>268</v>
      </c>
      <c r="I197" t="s">
        <v>8798</v>
      </c>
      <c r="J197" t="s">
        <v>8799</v>
      </c>
      <c r="K197" s="86" t="s">
        <v>9310</v>
      </c>
      <c r="L197" s="5" t="str">
        <f t="shared" si="4"/>
        <v>https://user.iter.org/?uid=4D2N4P</v>
      </c>
    </row>
    <row r="198" spans="2:12">
      <c r="B198" t="s">
        <v>3521</v>
      </c>
      <c r="C198" s="85" t="s">
        <v>9311</v>
      </c>
      <c r="D198" s="3" t="s">
        <v>328</v>
      </c>
      <c r="E198" t="s">
        <v>9312</v>
      </c>
      <c r="F198" t="s">
        <v>535</v>
      </c>
      <c r="G198" t="s">
        <v>8797</v>
      </c>
      <c r="H198" t="s">
        <v>268</v>
      </c>
      <c r="I198" t="s">
        <v>8798</v>
      </c>
      <c r="J198" t="s">
        <v>8799</v>
      </c>
      <c r="K198" s="86" t="s">
        <v>9313</v>
      </c>
      <c r="L198" s="5" t="str">
        <f t="shared" si="4"/>
        <v>https://user.iter.org/?uid=7FZTHY</v>
      </c>
    </row>
    <row r="199" spans="2:12">
      <c r="B199" t="s">
        <v>3533</v>
      </c>
      <c r="C199" s="85" t="s">
        <v>3532</v>
      </c>
      <c r="D199" s="3" t="s">
        <v>9314</v>
      </c>
      <c r="E199" t="s">
        <v>9315</v>
      </c>
      <c r="F199" t="s">
        <v>8813</v>
      </c>
      <c r="G199" t="s">
        <v>8797</v>
      </c>
      <c r="H199" t="s">
        <v>268</v>
      </c>
      <c r="I199" t="s">
        <v>8798</v>
      </c>
      <c r="J199" t="s">
        <v>8799</v>
      </c>
      <c r="K199" s="86" t="s">
        <v>9316</v>
      </c>
      <c r="L199" s="5" t="str">
        <f t="shared" si="4"/>
        <v>https://user.iter.org/?uid=4VDZ3W</v>
      </c>
    </row>
    <row r="200" spans="2:12">
      <c r="B200" t="s">
        <v>3512</v>
      </c>
      <c r="C200" s="85" t="s">
        <v>3511</v>
      </c>
      <c r="D200" s="3" t="s">
        <v>9317</v>
      </c>
      <c r="E200" t="s">
        <v>9318</v>
      </c>
      <c r="F200" t="s">
        <v>8813</v>
      </c>
      <c r="G200" t="s">
        <v>8797</v>
      </c>
      <c r="H200" t="s">
        <v>268</v>
      </c>
      <c r="I200" t="s">
        <v>8798</v>
      </c>
      <c r="J200" t="s">
        <v>8799</v>
      </c>
      <c r="K200" s="86" t="s">
        <v>9319</v>
      </c>
      <c r="L200" s="5" t="str">
        <f t="shared" si="4"/>
        <v>https://user.iter.org/?uid=4YWZQX</v>
      </c>
    </row>
    <row r="201" spans="2:12">
      <c r="B201" t="s">
        <v>3507</v>
      </c>
      <c r="C201" s="85" t="s">
        <v>3506</v>
      </c>
      <c r="D201" s="3" t="s">
        <v>9320</v>
      </c>
      <c r="E201" t="s">
        <v>9321</v>
      </c>
      <c r="F201" t="s">
        <v>8803</v>
      </c>
      <c r="G201" t="s">
        <v>8797</v>
      </c>
      <c r="H201" t="s">
        <v>268</v>
      </c>
      <c r="I201" t="s">
        <v>8798</v>
      </c>
      <c r="J201" t="s">
        <v>8799</v>
      </c>
      <c r="K201" s="86" t="s">
        <v>9322</v>
      </c>
      <c r="L201" s="5" t="str">
        <f t="shared" si="4"/>
        <v>https://user.iter.org/?uid=4YX999</v>
      </c>
    </row>
    <row r="202" spans="2:12">
      <c r="B202" t="s">
        <v>3517</v>
      </c>
      <c r="C202" s="85" t="s">
        <v>3516</v>
      </c>
      <c r="D202" s="3" t="s">
        <v>9323</v>
      </c>
      <c r="E202" t="s">
        <v>9324</v>
      </c>
      <c r="F202" t="s">
        <v>540</v>
      </c>
      <c r="G202" t="s">
        <v>8797</v>
      </c>
      <c r="H202" t="s">
        <v>268</v>
      </c>
      <c r="I202" t="s">
        <v>8798</v>
      </c>
      <c r="J202" t="s">
        <v>8799</v>
      </c>
      <c r="K202" s="86" t="s">
        <v>9325</v>
      </c>
      <c r="L202" s="5" t="str">
        <f t="shared" si="4"/>
        <v>https://user.iter.org/?uid=4VDTJ5</v>
      </c>
    </row>
    <row r="203" spans="2:12">
      <c r="B203" t="s">
        <v>3536</v>
      </c>
      <c r="C203" s="85" t="s">
        <v>3535</v>
      </c>
      <c r="D203" s="3" t="s">
        <v>9326</v>
      </c>
      <c r="E203" t="s">
        <v>9327</v>
      </c>
      <c r="F203" t="s">
        <v>8803</v>
      </c>
      <c r="G203" t="s">
        <v>8797</v>
      </c>
      <c r="H203" t="s">
        <v>268</v>
      </c>
      <c r="I203" t="s">
        <v>8798</v>
      </c>
      <c r="J203" t="s">
        <v>8799</v>
      </c>
      <c r="K203" s="86" t="s">
        <v>9328</v>
      </c>
      <c r="L203" s="5" t="str">
        <f t="shared" si="4"/>
        <v>https://user.iter.org/?uid=4VDSC2</v>
      </c>
    </row>
    <row r="204" spans="2:12">
      <c r="B204" t="s">
        <v>2750</v>
      </c>
      <c r="C204" s="85" t="s">
        <v>9329</v>
      </c>
      <c r="D204" s="3" t="s">
        <v>297</v>
      </c>
      <c r="E204" t="s">
        <v>9330</v>
      </c>
      <c r="F204" t="s">
        <v>535</v>
      </c>
      <c r="G204" t="s">
        <v>8797</v>
      </c>
      <c r="H204" t="s">
        <v>268</v>
      </c>
      <c r="I204" t="s">
        <v>8798</v>
      </c>
      <c r="J204" t="s">
        <v>8799</v>
      </c>
      <c r="K204" s="86" t="s">
        <v>9331</v>
      </c>
      <c r="L204" s="5" t="str">
        <f t="shared" si="4"/>
        <v>https://user.iter.org/?uid=7G29HW</v>
      </c>
    </row>
    <row r="205" spans="2:12">
      <c r="B205" t="s">
        <v>2806</v>
      </c>
      <c r="C205" s="85" t="s">
        <v>2805</v>
      </c>
      <c r="D205" s="3" t="s">
        <v>9332</v>
      </c>
      <c r="E205" t="s">
        <v>9333</v>
      </c>
      <c r="F205" t="s">
        <v>8813</v>
      </c>
      <c r="G205" t="s">
        <v>8797</v>
      </c>
      <c r="H205" t="s">
        <v>268</v>
      </c>
      <c r="I205" t="s">
        <v>8798</v>
      </c>
      <c r="J205" t="s">
        <v>8799</v>
      </c>
      <c r="K205" s="86" t="s">
        <v>9334</v>
      </c>
      <c r="L205" s="5" t="str">
        <f t="shared" si="4"/>
        <v>https://user.iter.org/?uid=4JYKGS</v>
      </c>
    </row>
    <row r="206" spans="2:12">
      <c r="B206" t="s">
        <v>2773</v>
      </c>
      <c r="C206" s="85" t="s">
        <v>2772</v>
      </c>
      <c r="D206" s="3" t="s">
        <v>9335</v>
      </c>
      <c r="E206" t="s">
        <v>9336</v>
      </c>
      <c r="F206" t="s">
        <v>8813</v>
      </c>
      <c r="G206" t="s">
        <v>8797</v>
      </c>
      <c r="H206" t="s">
        <v>268</v>
      </c>
      <c r="I206" t="s">
        <v>8798</v>
      </c>
      <c r="J206" t="s">
        <v>8799</v>
      </c>
      <c r="K206" s="86" t="s">
        <v>9337</v>
      </c>
      <c r="L206" s="5" t="str">
        <f t="shared" si="4"/>
        <v>https://user.iter.org/?uid=4D4NSU</v>
      </c>
    </row>
    <row r="207" spans="2:12">
      <c r="B207" t="s">
        <v>2796</v>
      </c>
      <c r="C207" s="85" t="s">
        <v>2795</v>
      </c>
      <c r="D207" s="3" t="s">
        <v>9338</v>
      </c>
      <c r="E207" t="s">
        <v>9339</v>
      </c>
      <c r="F207" t="s">
        <v>8803</v>
      </c>
      <c r="G207" t="s">
        <v>8797</v>
      </c>
      <c r="H207" t="s">
        <v>268</v>
      </c>
      <c r="I207" t="s">
        <v>8798</v>
      </c>
      <c r="J207" t="s">
        <v>8799</v>
      </c>
      <c r="K207" s="86" t="s">
        <v>9340</v>
      </c>
      <c r="L207" s="5" t="str">
        <f t="shared" si="4"/>
        <v>https://user.iter.org/?uid=4FR2CA</v>
      </c>
    </row>
    <row r="208" spans="2:12">
      <c r="B208" t="s">
        <v>2758</v>
      </c>
      <c r="C208" s="85" t="s">
        <v>2757</v>
      </c>
      <c r="D208" s="3" t="s">
        <v>9341</v>
      </c>
      <c r="E208" t="s">
        <v>9342</v>
      </c>
      <c r="F208" t="s">
        <v>8803</v>
      </c>
      <c r="G208" t="s">
        <v>8797</v>
      </c>
      <c r="H208" t="s">
        <v>268</v>
      </c>
      <c r="I208" t="s">
        <v>8798</v>
      </c>
      <c r="J208" t="s">
        <v>8799</v>
      </c>
      <c r="K208" s="86" t="s">
        <v>9343</v>
      </c>
      <c r="L208" s="5" t="str">
        <f t="shared" si="4"/>
        <v>https://user.iter.org/?uid=4JYKY2</v>
      </c>
    </row>
    <row r="209" spans="2:12">
      <c r="B209" t="s">
        <v>2793</v>
      </c>
      <c r="C209" s="85" t="s">
        <v>2792</v>
      </c>
      <c r="D209" s="3" t="s">
        <v>9344</v>
      </c>
      <c r="E209" t="s">
        <v>9345</v>
      </c>
      <c r="F209" t="s">
        <v>8803</v>
      </c>
      <c r="G209" t="s">
        <v>8797</v>
      </c>
      <c r="H209" t="s">
        <v>268</v>
      </c>
      <c r="I209" t="s">
        <v>8798</v>
      </c>
      <c r="J209" t="s">
        <v>8799</v>
      </c>
      <c r="K209" s="86" t="s">
        <v>9346</v>
      </c>
      <c r="L209" s="5" t="str">
        <f t="shared" si="4"/>
        <v>https://user.iter.org/?uid=4JYL4L</v>
      </c>
    </row>
    <row r="210" spans="2:12">
      <c r="B210" t="s">
        <v>2746</v>
      </c>
      <c r="C210" s="85" t="s">
        <v>2745</v>
      </c>
      <c r="D210" s="3" t="s">
        <v>9347</v>
      </c>
      <c r="E210" t="s">
        <v>9348</v>
      </c>
      <c r="F210" t="s">
        <v>8803</v>
      </c>
      <c r="G210" t="s">
        <v>8797</v>
      </c>
      <c r="H210" t="s">
        <v>268</v>
      </c>
      <c r="I210" t="s">
        <v>8798</v>
      </c>
      <c r="J210" t="s">
        <v>8799</v>
      </c>
      <c r="K210" s="86" t="s">
        <v>9349</v>
      </c>
      <c r="L210" s="5" t="str">
        <f t="shared" si="4"/>
        <v>https://user.iter.org/?uid=4JYQF2</v>
      </c>
    </row>
    <row r="211" spans="2:12">
      <c r="B211" t="s">
        <v>2789</v>
      </c>
      <c r="C211" s="85" t="s">
        <v>2788</v>
      </c>
      <c r="D211" s="3" t="s">
        <v>9350</v>
      </c>
      <c r="E211" t="s">
        <v>9351</v>
      </c>
      <c r="F211" t="s">
        <v>8803</v>
      </c>
      <c r="G211" t="s">
        <v>8797</v>
      </c>
      <c r="H211" t="s">
        <v>268</v>
      </c>
      <c r="I211" t="s">
        <v>8798</v>
      </c>
      <c r="J211" t="s">
        <v>8799</v>
      </c>
      <c r="K211" s="86" t="s">
        <v>9352</v>
      </c>
      <c r="L211" s="5" t="str">
        <f t="shared" si="4"/>
        <v>https://user.iter.org/?uid=4JYQWA</v>
      </c>
    </row>
    <row r="212" spans="2:12">
      <c r="B212" t="s">
        <v>2801</v>
      </c>
      <c r="C212" s="85" t="s">
        <v>2800</v>
      </c>
      <c r="D212" s="3" t="s">
        <v>9353</v>
      </c>
      <c r="E212" t="s">
        <v>9354</v>
      </c>
      <c r="F212" t="s">
        <v>8803</v>
      </c>
      <c r="G212" t="s">
        <v>8797</v>
      </c>
      <c r="H212" t="s">
        <v>268</v>
      </c>
      <c r="I212" t="s">
        <v>8798</v>
      </c>
      <c r="J212" t="s">
        <v>8799</v>
      </c>
      <c r="K212" s="86" t="s">
        <v>9355</v>
      </c>
      <c r="L212" s="5" t="str">
        <f t="shared" si="4"/>
        <v>https://user.iter.org/?uid=4JYQXS</v>
      </c>
    </row>
    <row r="213" spans="2:12">
      <c r="B213" t="s">
        <v>2778</v>
      </c>
      <c r="C213" s="85" t="s">
        <v>2777</v>
      </c>
      <c r="D213" s="3" t="s">
        <v>9356</v>
      </c>
      <c r="E213" t="s">
        <v>9357</v>
      </c>
      <c r="F213" t="s">
        <v>8803</v>
      </c>
      <c r="G213" t="s">
        <v>8797</v>
      </c>
      <c r="H213" t="s">
        <v>268</v>
      </c>
      <c r="I213" t="s">
        <v>8798</v>
      </c>
      <c r="J213" t="s">
        <v>8799</v>
      </c>
      <c r="K213" s="86" t="s">
        <v>9358</v>
      </c>
      <c r="L213" s="5" t="str">
        <f t="shared" si="4"/>
        <v>https://user.iter.org/?uid=4JYQZR</v>
      </c>
    </row>
    <row r="214" spans="2:12">
      <c r="B214" t="s">
        <v>2782</v>
      </c>
      <c r="C214" s="85" t="s">
        <v>2781</v>
      </c>
      <c r="D214" s="3" t="s">
        <v>9359</v>
      </c>
      <c r="E214" t="s">
        <v>9109</v>
      </c>
      <c r="F214" t="s">
        <v>540</v>
      </c>
      <c r="G214" t="s">
        <v>8797</v>
      </c>
      <c r="H214" t="s">
        <v>268</v>
      </c>
      <c r="I214" t="s">
        <v>8798</v>
      </c>
      <c r="J214" t="s">
        <v>8799</v>
      </c>
      <c r="K214" s="86" t="s">
        <v>9360</v>
      </c>
      <c r="L214" s="5" t="str">
        <f t="shared" si="4"/>
        <v>https://user.iter.org/?uid=AWHL7H</v>
      </c>
    </row>
    <row r="215" spans="2:12">
      <c r="B215" t="s">
        <v>2763</v>
      </c>
      <c r="C215" s="85" t="s">
        <v>2762</v>
      </c>
      <c r="D215" s="3" t="s">
        <v>9361</v>
      </c>
      <c r="E215" t="s">
        <v>9362</v>
      </c>
      <c r="F215" t="s">
        <v>8803</v>
      </c>
      <c r="G215" t="s">
        <v>8797</v>
      </c>
      <c r="H215" t="s">
        <v>268</v>
      </c>
      <c r="I215" t="s">
        <v>8798</v>
      </c>
      <c r="J215" t="s">
        <v>8799</v>
      </c>
      <c r="K215" s="86" t="s">
        <v>9363</v>
      </c>
      <c r="L215" s="5" t="str">
        <f t="shared" si="4"/>
        <v>https://user.iter.org/?uid=4JYHT6</v>
      </c>
    </row>
    <row r="216" spans="2:12">
      <c r="B216" t="s">
        <v>3627</v>
      </c>
      <c r="C216" s="85" t="s">
        <v>9364</v>
      </c>
      <c r="D216" s="3" t="s">
        <v>330</v>
      </c>
      <c r="E216" t="s">
        <v>9365</v>
      </c>
      <c r="F216" t="s">
        <v>535</v>
      </c>
      <c r="G216" t="s">
        <v>8797</v>
      </c>
      <c r="H216" t="s">
        <v>268</v>
      </c>
      <c r="I216" t="s">
        <v>8798</v>
      </c>
      <c r="J216" t="s">
        <v>8799</v>
      </c>
      <c r="K216" s="86" t="s">
        <v>9366</v>
      </c>
      <c r="L216" s="5" t="str">
        <f t="shared" si="4"/>
        <v>https://user.iter.org/?uid=7FZCJZ</v>
      </c>
    </row>
    <row r="217" spans="2:12">
      <c r="B217" t="s">
        <v>3636</v>
      </c>
      <c r="C217" s="85" t="s">
        <v>3635</v>
      </c>
      <c r="D217" s="3" t="s">
        <v>9367</v>
      </c>
      <c r="E217" t="s">
        <v>9368</v>
      </c>
      <c r="F217" t="s">
        <v>8813</v>
      </c>
      <c r="G217" t="s">
        <v>8797</v>
      </c>
      <c r="H217" t="s">
        <v>268</v>
      </c>
      <c r="I217" t="s">
        <v>8798</v>
      </c>
      <c r="J217" t="s">
        <v>8799</v>
      </c>
      <c r="K217" s="86" t="s">
        <v>9369</v>
      </c>
      <c r="L217" s="5" t="str">
        <f t="shared" si="4"/>
        <v>https://user.iter.org/?uid=5LCRPF</v>
      </c>
    </row>
    <row r="218" spans="2:12">
      <c r="B218" t="s">
        <v>3621</v>
      </c>
      <c r="C218" s="85" t="s">
        <v>3620</v>
      </c>
      <c r="D218" s="3" t="s">
        <v>9370</v>
      </c>
      <c r="E218" t="s">
        <v>9371</v>
      </c>
      <c r="F218" t="s">
        <v>8813</v>
      </c>
      <c r="G218" t="s">
        <v>8797</v>
      </c>
      <c r="H218" t="s">
        <v>268</v>
      </c>
      <c r="I218" t="s">
        <v>8798</v>
      </c>
      <c r="J218" t="s">
        <v>8799</v>
      </c>
      <c r="K218" s="86" t="s">
        <v>9372</v>
      </c>
      <c r="L218" s="5" t="str">
        <f t="shared" si="4"/>
        <v>https://user.iter.org/?uid=5FVXTC</v>
      </c>
    </row>
    <row r="219" spans="2:12">
      <c r="B219" t="s">
        <v>3642</v>
      </c>
      <c r="C219" s="85" t="s">
        <v>3641</v>
      </c>
      <c r="D219" s="3" t="s">
        <v>9373</v>
      </c>
      <c r="E219" t="s">
        <v>9374</v>
      </c>
      <c r="F219" t="s">
        <v>8803</v>
      </c>
      <c r="G219" t="s">
        <v>8797</v>
      </c>
      <c r="H219" t="s">
        <v>268</v>
      </c>
      <c r="I219" t="s">
        <v>8798</v>
      </c>
      <c r="J219" t="s">
        <v>8799</v>
      </c>
      <c r="K219" s="86" t="s">
        <v>9375</v>
      </c>
      <c r="L219" s="5" t="str">
        <f t="shared" si="4"/>
        <v>https://user.iter.org/?uid=5FVYMX</v>
      </c>
    </row>
    <row r="220" spans="2:12">
      <c r="B220" t="s">
        <v>3624</v>
      </c>
      <c r="C220" s="85" t="s">
        <v>3623</v>
      </c>
      <c r="D220" s="3" t="s">
        <v>9376</v>
      </c>
      <c r="E220" t="s">
        <v>9377</v>
      </c>
      <c r="F220" t="s">
        <v>540</v>
      </c>
      <c r="G220" t="s">
        <v>8797</v>
      </c>
      <c r="H220" t="s">
        <v>268</v>
      </c>
      <c r="I220" t="s">
        <v>8798</v>
      </c>
      <c r="J220" t="s">
        <v>8799</v>
      </c>
      <c r="K220" s="86" t="s">
        <v>9378</v>
      </c>
      <c r="L220" s="5" t="str">
        <f t="shared" si="4"/>
        <v>https://user.iter.org/?uid=5LLVY4</v>
      </c>
    </row>
    <row r="221" spans="2:12">
      <c r="B221" t="s">
        <v>3618</v>
      </c>
      <c r="C221" s="85" t="s">
        <v>3617</v>
      </c>
      <c r="D221" s="3" t="s">
        <v>9379</v>
      </c>
      <c r="E221" t="s">
        <v>9380</v>
      </c>
      <c r="F221" t="s">
        <v>8803</v>
      </c>
      <c r="G221" t="s">
        <v>8797</v>
      </c>
      <c r="H221" t="s">
        <v>268</v>
      </c>
      <c r="I221" t="s">
        <v>8798</v>
      </c>
      <c r="J221" t="s">
        <v>8799</v>
      </c>
      <c r="K221" s="86" t="s">
        <v>9381</v>
      </c>
      <c r="L221" s="5" t="str">
        <f t="shared" si="4"/>
        <v>https://user.iter.org/?uid=5LCRMJ</v>
      </c>
    </row>
    <row r="222" spans="2:12">
      <c r="B222" t="s">
        <v>2931</v>
      </c>
      <c r="C222" s="85" t="s">
        <v>9382</v>
      </c>
      <c r="D222" s="3" t="s">
        <v>299</v>
      </c>
      <c r="E222" t="s">
        <v>9204</v>
      </c>
      <c r="F222" t="s">
        <v>535</v>
      </c>
      <c r="G222" t="s">
        <v>8797</v>
      </c>
      <c r="H222" t="s">
        <v>268</v>
      </c>
      <c r="I222" t="s">
        <v>8798</v>
      </c>
      <c r="J222" t="s">
        <v>8799</v>
      </c>
      <c r="K222" s="86" t="s">
        <v>9383</v>
      </c>
      <c r="L222" s="5" t="str">
        <f t="shared" si="4"/>
        <v>https://user.iter.org/?uid=7FZ5M8</v>
      </c>
    </row>
    <row r="223" spans="2:12">
      <c r="B223" t="s">
        <v>2979</v>
      </c>
      <c r="C223" s="85" t="s">
        <v>2978</v>
      </c>
      <c r="D223" s="3" t="s">
        <v>9384</v>
      </c>
      <c r="E223" t="s">
        <v>9385</v>
      </c>
      <c r="F223" t="s">
        <v>8813</v>
      </c>
      <c r="G223" t="s">
        <v>8797</v>
      </c>
      <c r="H223" t="s">
        <v>268</v>
      </c>
      <c r="I223" t="s">
        <v>8798</v>
      </c>
      <c r="J223" t="s">
        <v>8799</v>
      </c>
      <c r="K223" s="86" t="s">
        <v>9386</v>
      </c>
      <c r="L223" s="5" t="str">
        <f t="shared" si="4"/>
        <v>https://user.iter.org/?uid=4K7MVT</v>
      </c>
    </row>
    <row r="224" spans="2:12">
      <c r="B224" t="s">
        <v>2944</v>
      </c>
      <c r="C224" s="85" t="s">
        <v>2943</v>
      </c>
      <c r="D224" s="3" t="s">
        <v>9387</v>
      </c>
      <c r="E224" t="s">
        <v>9388</v>
      </c>
      <c r="F224" t="s">
        <v>8813</v>
      </c>
      <c r="G224" t="s">
        <v>8797</v>
      </c>
      <c r="H224" t="s">
        <v>268</v>
      </c>
      <c r="I224" t="s">
        <v>8798</v>
      </c>
      <c r="J224" t="s">
        <v>8799</v>
      </c>
      <c r="K224" s="86" t="s">
        <v>9389</v>
      </c>
      <c r="L224" s="5" t="str">
        <f t="shared" si="4"/>
        <v>https://user.iter.org/?uid=4JYZ7U</v>
      </c>
    </row>
    <row r="225" spans="2:12">
      <c r="B225" t="s">
        <v>2967</v>
      </c>
      <c r="C225" s="85" t="s">
        <v>2966</v>
      </c>
      <c r="D225" s="3" t="s">
        <v>9390</v>
      </c>
      <c r="E225" t="s">
        <v>9391</v>
      </c>
      <c r="F225" t="s">
        <v>8803</v>
      </c>
      <c r="G225" t="s">
        <v>8797</v>
      </c>
      <c r="H225" t="s">
        <v>268</v>
      </c>
      <c r="I225" t="s">
        <v>8798</v>
      </c>
      <c r="J225" t="s">
        <v>8799</v>
      </c>
      <c r="K225" s="86" t="s">
        <v>9392</v>
      </c>
      <c r="L225" s="5" t="str">
        <f t="shared" si="4"/>
        <v>https://user.iter.org/?uid=4JYZNL</v>
      </c>
    </row>
    <row r="226" spans="2:12">
      <c r="B226" t="s">
        <v>2983</v>
      </c>
      <c r="C226" s="85" t="s">
        <v>2982</v>
      </c>
      <c r="D226" s="3" t="s">
        <v>9393</v>
      </c>
      <c r="E226" t="s">
        <v>9394</v>
      </c>
      <c r="F226" t="s">
        <v>8803</v>
      </c>
      <c r="G226" t="s">
        <v>8797</v>
      </c>
      <c r="H226" t="s">
        <v>268</v>
      </c>
      <c r="I226" t="s">
        <v>8798</v>
      </c>
      <c r="J226" t="s">
        <v>8799</v>
      </c>
      <c r="K226" s="86" t="s">
        <v>9395</v>
      </c>
      <c r="L226" s="5" t="str">
        <f t="shared" si="4"/>
        <v>https://user.iter.org/?uid=4K7Q8A</v>
      </c>
    </row>
    <row r="227" spans="2:12">
      <c r="B227" t="s">
        <v>2971</v>
      </c>
      <c r="C227" s="85" t="s">
        <v>2970</v>
      </c>
      <c r="D227" s="3" t="s">
        <v>9396</v>
      </c>
      <c r="E227" t="s">
        <v>9397</v>
      </c>
      <c r="F227" t="s">
        <v>8803</v>
      </c>
      <c r="G227" t="s">
        <v>8797</v>
      </c>
      <c r="H227" t="s">
        <v>268</v>
      </c>
      <c r="I227" t="s">
        <v>8798</v>
      </c>
      <c r="J227" t="s">
        <v>8799</v>
      </c>
      <c r="K227" s="86" t="s">
        <v>9398</v>
      </c>
      <c r="L227" s="5" t="str">
        <f t="shared" si="4"/>
        <v>https://user.iter.org/?uid=4K7T6Y</v>
      </c>
    </row>
    <row r="228" spans="2:12">
      <c r="B228" t="s">
        <v>2947</v>
      </c>
      <c r="C228" s="85" t="s">
        <v>2946</v>
      </c>
      <c r="D228" s="3" t="s">
        <v>9399</v>
      </c>
      <c r="E228" t="s">
        <v>9400</v>
      </c>
      <c r="F228" t="s">
        <v>8803</v>
      </c>
      <c r="G228" t="s">
        <v>8797</v>
      </c>
      <c r="H228" t="s">
        <v>268</v>
      </c>
      <c r="I228" t="s">
        <v>8798</v>
      </c>
      <c r="J228" t="s">
        <v>8799</v>
      </c>
      <c r="K228" s="86" t="s">
        <v>9401</v>
      </c>
      <c r="L228" s="5" t="str">
        <f t="shared" si="4"/>
        <v>https://user.iter.org/?uid=4K7TXC</v>
      </c>
    </row>
    <row r="229" spans="2:12">
      <c r="B229" t="s">
        <v>2986</v>
      </c>
      <c r="C229" s="85" t="s">
        <v>2985</v>
      </c>
      <c r="D229" s="3" t="s">
        <v>9402</v>
      </c>
      <c r="E229" t="s">
        <v>9403</v>
      </c>
      <c r="F229" t="s">
        <v>8803</v>
      </c>
      <c r="G229" t="s">
        <v>8797</v>
      </c>
      <c r="H229" t="s">
        <v>268</v>
      </c>
      <c r="I229" t="s">
        <v>8798</v>
      </c>
      <c r="J229" t="s">
        <v>8799</v>
      </c>
      <c r="K229" s="86" t="s">
        <v>9404</v>
      </c>
      <c r="L229" s="5" t="str">
        <f t="shared" si="4"/>
        <v>https://user.iter.org/?uid=4K7U3S</v>
      </c>
    </row>
    <row r="230" spans="2:12">
      <c r="B230" t="s">
        <v>2975</v>
      </c>
      <c r="C230" s="85" t="s">
        <v>2974</v>
      </c>
      <c r="D230" s="3" t="s">
        <v>9405</v>
      </c>
      <c r="E230" t="s">
        <v>9406</v>
      </c>
      <c r="F230" t="s">
        <v>8803</v>
      </c>
      <c r="G230" t="s">
        <v>8797</v>
      </c>
      <c r="H230" t="s">
        <v>268</v>
      </c>
      <c r="I230" t="s">
        <v>8798</v>
      </c>
      <c r="J230" t="s">
        <v>8799</v>
      </c>
      <c r="K230" s="86" t="s">
        <v>9407</v>
      </c>
      <c r="L230" s="5" t="str">
        <f t="shared" si="4"/>
        <v>https://user.iter.org/?uid=4K7UEC</v>
      </c>
    </row>
    <row r="231" spans="2:12">
      <c r="B231" t="s">
        <v>2934</v>
      </c>
      <c r="C231" s="85" t="s">
        <v>2933</v>
      </c>
      <c r="D231" s="3" t="s">
        <v>9408</v>
      </c>
      <c r="E231" t="s">
        <v>9409</v>
      </c>
      <c r="F231" t="s">
        <v>8803</v>
      </c>
      <c r="G231" t="s">
        <v>8797</v>
      </c>
      <c r="H231" t="s">
        <v>268</v>
      </c>
      <c r="I231" t="s">
        <v>8798</v>
      </c>
      <c r="J231" t="s">
        <v>8799</v>
      </c>
      <c r="K231" s="86" t="s">
        <v>9410</v>
      </c>
      <c r="L231" s="5" t="str">
        <f t="shared" si="4"/>
        <v>https://user.iter.org/?uid=4K7UGB</v>
      </c>
    </row>
    <row r="232" spans="2:12">
      <c r="B232" t="s">
        <v>2962</v>
      </c>
      <c r="C232" s="85" t="s">
        <v>2961</v>
      </c>
      <c r="D232" s="3" t="s">
        <v>9411</v>
      </c>
      <c r="E232" t="s">
        <v>9412</v>
      </c>
      <c r="F232" t="s">
        <v>8803</v>
      </c>
      <c r="G232" t="s">
        <v>8797</v>
      </c>
      <c r="H232" t="s">
        <v>268</v>
      </c>
      <c r="I232" t="s">
        <v>8798</v>
      </c>
      <c r="J232" t="s">
        <v>8799</v>
      </c>
      <c r="K232" s="86" t="s">
        <v>9413</v>
      </c>
      <c r="L232" s="5" t="str">
        <f t="shared" si="4"/>
        <v>https://user.iter.org/?uid=4K7UK2</v>
      </c>
    </row>
    <row r="233" spans="2:12">
      <c r="B233" t="s">
        <v>2938</v>
      </c>
      <c r="C233" s="85" t="s">
        <v>2937</v>
      </c>
      <c r="D233" s="3" t="s">
        <v>9414</v>
      </c>
      <c r="E233" t="s">
        <v>9415</v>
      </c>
      <c r="F233" t="s">
        <v>8803</v>
      </c>
      <c r="G233" t="s">
        <v>8797</v>
      </c>
      <c r="H233" t="s">
        <v>268</v>
      </c>
      <c r="I233" t="s">
        <v>8798</v>
      </c>
      <c r="J233" t="s">
        <v>8799</v>
      </c>
      <c r="K233" s="86" t="s">
        <v>9416</v>
      </c>
      <c r="L233" s="5" t="str">
        <f t="shared" si="4"/>
        <v>https://user.iter.org/?uid=4D4ZFU</v>
      </c>
    </row>
    <row r="234" spans="2:12">
      <c r="B234" t="s">
        <v>2989</v>
      </c>
      <c r="C234" s="85" t="s">
        <v>2988</v>
      </c>
      <c r="D234" s="3" t="s">
        <v>9417</v>
      </c>
      <c r="E234" t="s">
        <v>9418</v>
      </c>
      <c r="F234" t="s">
        <v>8803</v>
      </c>
      <c r="G234" t="s">
        <v>8797</v>
      </c>
      <c r="H234" t="s">
        <v>268</v>
      </c>
      <c r="I234" t="s">
        <v>8798</v>
      </c>
      <c r="J234" t="s">
        <v>8799</v>
      </c>
      <c r="K234" s="86" t="s">
        <v>9419</v>
      </c>
      <c r="L234" s="5" t="str">
        <f t="shared" si="4"/>
        <v>https://user.iter.org/?uid=4D4ZNG</v>
      </c>
    </row>
    <row r="235" spans="2:12">
      <c r="B235" t="s">
        <v>2950</v>
      </c>
      <c r="C235" s="85" t="s">
        <v>2949</v>
      </c>
      <c r="D235" s="3" t="s">
        <v>9420</v>
      </c>
      <c r="E235" t="s">
        <v>9421</v>
      </c>
      <c r="F235" t="s">
        <v>8803</v>
      </c>
      <c r="G235" t="s">
        <v>8797</v>
      </c>
      <c r="H235" t="s">
        <v>268</v>
      </c>
      <c r="I235" t="s">
        <v>8798</v>
      </c>
      <c r="J235" t="s">
        <v>8799</v>
      </c>
      <c r="K235" s="86" t="s">
        <v>9422</v>
      </c>
      <c r="L235" s="5" t="str">
        <f t="shared" si="4"/>
        <v>https://user.iter.org/?uid=4D4ZPY</v>
      </c>
    </row>
    <row r="236" spans="2:12">
      <c r="B236" t="s">
        <v>2957</v>
      </c>
      <c r="C236" s="85" t="s">
        <v>2956</v>
      </c>
      <c r="D236" s="3" t="s">
        <v>9423</v>
      </c>
      <c r="E236" t="s">
        <v>9424</v>
      </c>
      <c r="F236" t="s">
        <v>8803</v>
      </c>
      <c r="G236" t="s">
        <v>8797</v>
      </c>
      <c r="H236" t="s">
        <v>268</v>
      </c>
      <c r="I236" t="s">
        <v>8798</v>
      </c>
      <c r="J236" t="s">
        <v>8799</v>
      </c>
      <c r="K236" s="86" t="s">
        <v>9425</v>
      </c>
      <c r="L236" s="5" t="str">
        <f t="shared" si="4"/>
        <v>https://user.iter.org/?uid=4D524Y</v>
      </c>
    </row>
    <row r="237" spans="2:12">
      <c r="B237" t="s">
        <v>2992</v>
      </c>
      <c r="C237" s="85" t="s">
        <v>2991</v>
      </c>
      <c r="D237" s="3" t="s">
        <v>9426</v>
      </c>
      <c r="E237" t="s">
        <v>9427</v>
      </c>
      <c r="F237" t="s">
        <v>8803</v>
      </c>
      <c r="G237" t="s">
        <v>8797</v>
      </c>
      <c r="H237" t="s">
        <v>268</v>
      </c>
      <c r="I237" t="s">
        <v>8798</v>
      </c>
      <c r="J237" t="s">
        <v>8799</v>
      </c>
      <c r="K237" s="86" t="s">
        <v>9428</v>
      </c>
      <c r="L237" s="5" t="str">
        <f t="shared" si="4"/>
        <v>https://user.iter.org/?uid=4K7M4F</v>
      </c>
    </row>
    <row r="238" spans="2:12">
      <c r="B238" t="s">
        <v>3764</v>
      </c>
      <c r="C238" s="85" t="s">
        <v>9429</v>
      </c>
      <c r="D238" s="3" t="s">
        <v>332</v>
      </c>
      <c r="E238" t="s">
        <v>9430</v>
      </c>
      <c r="F238" t="s">
        <v>535</v>
      </c>
      <c r="G238" t="s">
        <v>8797</v>
      </c>
      <c r="H238" t="s">
        <v>268</v>
      </c>
      <c r="I238" t="s">
        <v>8798</v>
      </c>
      <c r="J238" t="s">
        <v>8799</v>
      </c>
      <c r="K238" s="86" t="s">
        <v>9431</v>
      </c>
      <c r="L238" s="5" t="str">
        <f t="shared" si="4"/>
        <v>https://user.iter.org/?uid=7FZZPC</v>
      </c>
    </row>
    <row r="239" spans="2:12">
      <c r="B239" t="s">
        <v>3751</v>
      </c>
      <c r="C239" s="85" t="s">
        <v>3750</v>
      </c>
      <c r="D239" s="3" t="s">
        <v>9432</v>
      </c>
      <c r="E239" t="s">
        <v>9433</v>
      </c>
      <c r="F239" t="s">
        <v>8813</v>
      </c>
      <c r="G239" t="s">
        <v>8797</v>
      </c>
      <c r="H239" t="s">
        <v>268</v>
      </c>
      <c r="I239" t="s">
        <v>8798</v>
      </c>
      <c r="J239" t="s">
        <v>8799</v>
      </c>
      <c r="K239" s="86" t="s">
        <v>9434</v>
      </c>
      <c r="L239" s="5" t="str">
        <f t="shared" si="4"/>
        <v>https://user.iter.org/?uid=5Z2JM8</v>
      </c>
    </row>
    <row r="240" spans="2:12">
      <c r="B240" t="s">
        <v>3756</v>
      </c>
      <c r="C240" s="85" t="s">
        <v>3755</v>
      </c>
      <c r="D240" s="3" t="s">
        <v>9435</v>
      </c>
      <c r="E240" t="s">
        <v>9436</v>
      </c>
      <c r="F240" t="s">
        <v>8813</v>
      </c>
      <c r="G240" t="s">
        <v>8797</v>
      </c>
      <c r="H240" t="s">
        <v>268</v>
      </c>
      <c r="I240" t="s">
        <v>8798</v>
      </c>
      <c r="J240" t="s">
        <v>8799</v>
      </c>
      <c r="K240" s="86" t="s">
        <v>9437</v>
      </c>
      <c r="L240" s="5" t="str">
        <f t="shared" si="4"/>
        <v>https://user.iter.org/?uid=5Z2H8B</v>
      </c>
    </row>
    <row r="241" spans="2:12">
      <c r="B241" t="s">
        <v>3747</v>
      </c>
      <c r="C241" s="85" t="s">
        <v>3746</v>
      </c>
      <c r="D241" s="3" t="s">
        <v>9438</v>
      </c>
      <c r="E241" t="s">
        <v>9439</v>
      </c>
      <c r="F241" t="s">
        <v>8803</v>
      </c>
      <c r="G241" t="s">
        <v>8797</v>
      </c>
      <c r="H241" t="s">
        <v>268</v>
      </c>
      <c r="I241" t="s">
        <v>8798</v>
      </c>
      <c r="J241" t="s">
        <v>8799</v>
      </c>
      <c r="K241" s="86" t="s">
        <v>9440</v>
      </c>
      <c r="L241" s="5" t="str">
        <f t="shared" si="4"/>
        <v>https://user.iter.org/?uid=5Z2HR3</v>
      </c>
    </row>
    <row r="242" spans="2:12">
      <c r="B242" t="s">
        <v>3773</v>
      </c>
      <c r="C242" s="85" t="s">
        <v>3772</v>
      </c>
      <c r="D242" s="3" t="s">
        <v>9441</v>
      </c>
      <c r="E242" t="s">
        <v>9442</v>
      </c>
      <c r="F242" t="s">
        <v>540</v>
      </c>
      <c r="G242" t="s">
        <v>8797</v>
      </c>
      <c r="H242" t="s">
        <v>268</v>
      </c>
      <c r="I242" t="s">
        <v>8798</v>
      </c>
      <c r="J242" t="s">
        <v>8799</v>
      </c>
      <c r="K242" s="86" t="s">
        <v>9443</v>
      </c>
      <c r="L242" s="5" t="str">
        <f t="shared" si="4"/>
        <v>https://user.iter.org/?uid=5YSNDL</v>
      </c>
    </row>
    <row r="243" spans="2:12">
      <c r="B243" t="s">
        <v>3770</v>
      </c>
      <c r="C243" s="85" t="s">
        <v>3769</v>
      </c>
      <c r="D243" s="3" t="s">
        <v>9444</v>
      </c>
      <c r="E243" t="s">
        <v>9445</v>
      </c>
      <c r="F243" t="s">
        <v>540</v>
      </c>
      <c r="G243" t="s">
        <v>8797</v>
      </c>
      <c r="H243" t="s">
        <v>268</v>
      </c>
      <c r="I243" t="s">
        <v>8798</v>
      </c>
      <c r="J243" t="s">
        <v>8799</v>
      </c>
      <c r="K243" s="86" t="s">
        <v>9446</v>
      </c>
      <c r="L243" s="5" t="str">
        <f t="shared" si="4"/>
        <v>https://user.iter.org/?uid=5YSNUU</v>
      </c>
    </row>
    <row r="244" spans="2:12">
      <c r="B244" t="s">
        <v>3761</v>
      </c>
      <c r="C244" s="85" t="s">
        <v>3760</v>
      </c>
      <c r="D244" s="3" t="s">
        <v>9447</v>
      </c>
      <c r="E244" t="s">
        <v>9448</v>
      </c>
      <c r="F244" t="s">
        <v>8803</v>
      </c>
      <c r="G244" t="s">
        <v>8797</v>
      </c>
      <c r="H244" t="s">
        <v>268</v>
      </c>
      <c r="I244" t="s">
        <v>8798</v>
      </c>
      <c r="J244" t="s">
        <v>8799</v>
      </c>
      <c r="K244" s="86" t="s">
        <v>9449</v>
      </c>
      <c r="L244" s="5" t="str">
        <f t="shared" si="4"/>
        <v>https://user.iter.org/?uid=5Z2JLQ</v>
      </c>
    </row>
    <row r="245" spans="2:12">
      <c r="B245" t="s">
        <v>3114</v>
      </c>
      <c r="C245" s="85" t="s">
        <v>9450</v>
      </c>
      <c r="D245" s="3" t="s">
        <v>303</v>
      </c>
      <c r="E245" t="s">
        <v>9451</v>
      </c>
      <c r="F245" t="s">
        <v>535</v>
      </c>
      <c r="G245" t="s">
        <v>8797</v>
      </c>
      <c r="H245" t="s">
        <v>268</v>
      </c>
      <c r="I245" t="s">
        <v>8798</v>
      </c>
      <c r="J245" t="s">
        <v>8799</v>
      </c>
      <c r="K245" s="86" t="s">
        <v>9452</v>
      </c>
      <c r="L245" s="5" t="str">
        <f t="shared" si="4"/>
        <v>https://user.iter.org/?uid=7FZYKN</v>
      </c>
    </row>
    <row r="246" spans="2:12">
      <c r="B246" t="s">
        <v>3111</v>
      </c>
      <c r="C246" s="85" t="s">
        <v>3110</v>
      </c>
      <c r="D246" s="3" t="s">
        <v>9453</v>
      </c>
      <c r="E246" t="s">
        <v>9454</v>
      </c>
      <c r="F246" t="s">
        <v>8813</v>
      </c>
      <c r="G246" t="s">
        <v>8797</v>
      </c>
      <c r="H246" t="s">
        <v>268</v>
      </c>
      <c r="I246" t="s">
        <v>8798</v>
      </c>
      <c r="J246" t="s">
        <v>8799</v>
      </c>
      <c r="K246" s="86" t="s">
        <v>9455</v>
      </c>
      <c r="L246" s="5" t="str">
        <f t="shared" si="4"/>
        <v>https://user.iter.org/?uid=4JYJYS</v>
      </c>
    </row>
    <row r="247" spans="2:12">
      <c r="B247" t="s">
        <v>3108</v>
      </c>
      <c r="C247" s="85" t="s">
        <v>3107</v>
      </c>
      <c r="D247" s="3" t="s">
        <v>9456</v>
      </c>
      <c r="E247" t="s">
        <v>9457</v>
      </c>
      <c r="F247" t="s">
        <v>8813</v>
      </c>
      <c r="G247" t="s">
        <v>8797</v>
      </c>
      <c r="H247" t="s">
        <v>268</v>
      </c>
      <c r="I247" t="s">
        <v>8798</v>
      </c>
      <c r="J247" t="s">
        <v>8799</v>
      </c>
      <c r="K247" s="86" t="s">
        <v>9458</v>
      </c>
      <c r="L247" s="5" t="str">
        <f t="shared" si="4"/>
        <v>https://user.iter.org/?uid=4FR9V9</v>
      </c>
    </row>
    <row r="248" spans="2:12">
      <c r="B248" t="s">
        <v>3098</v>
      </c>
      <c r="C248" s="85" t="s">
        <v>3097</v>
      </c>
      <c r="D248" s="3" t="s">
        <v>9459</v>
      </c>
      <c r="E248" t="s">
        <v>9460</v>
      </c>
      <c r="F248" t="s">
        <v>8813</v>
      </c>
      <c r="G248" t="s">
        <v>8797</v>
      </c>
      <c r="H248" t="s">
        <v>268</v>
      </c>
      <c r="I248" t="s">
        <v>8798</v>
      </c>
      <c r="J248" t="s">
        <v>8799</v>
      </c>
      <c r="K248" s="86" t="s">
        <v>9461</v>
      </c>
      <c r="L248" s="5" t="str">
        <f t="shared" si="4"/>
        <v>https://user.iter.org/?uid=4D4MV4</v>
      </c>
    </row>
    <row r="249" spans="2:12">
      <c r="B249" t="s">
        <v>3101</v>
      </c>
      <c r="C249" s="85" t="s">
        <v>3100</v>
      </c>
      <c r="D249" s="3" t="s">
        <v>9462</v>
      </c>
      <c r="E249" t="s">
        <v>9463</v>
      </c>
      <c r="F249" t="s">
        <v>8813</v>
      </c>
      <c r="G249" t="s">
        <v>8797</v>
      </c>
      <c r="H249" t="s">
        <v>268</v>
      </c>
      <c r="I249" t="s">
        <v>8798</v>
      </c>
      <c r="J249" t="s">
        <v>8799</v>
      </c>
      <c r="K249" s="86" t="s">
        <v>9464</v>
      </c>
      <c r="L249" s="5" t="str">
        <f t="shared" si="4"/>
        <v>https://user.iter.org/?uid=4JYLW9</v>
      </c>
    </row>
    <row r="250" spans="2:12">
      <c r="B250" t="s">
        <v>3083</v>
      </c>
      <c r="C250" s="85" t="s">
        <v>3082</v>
      </c>
      <c r="D250" s="3" t="s">
        <v>9465</v>
      </c>
      <c r="E250" t="s">
        <v>9466</v>
      </c>
      <c r="F250" t="s">
        <v>8813</v>
      </c>
      <c r="G250" t="s">
        <v>8797</v>
      </c>
      <c r="H250" t="s">
        <v>268</v>
      </c>
      <c r="I250" t="s">
        <v>8798</v>
      </c>
      <c r="J250" t="s">
        <v>8799</v>
      </c>
      <c r="K250" s="86" t="s">
        <v>9467</v>
      </c>
      <c r="L250" s="5" t="str">
        <f t="shared" si="4"/>
        <v>https://user.iter.org/?uid=4JYLYA</v>
      </c>
    </row>
    <row r="251" spans="2:12">
      <c r="B251" t="s">
        <v>3088</v>
      </c>
      <c r="C251" s="85" t="s">
        <v>3087</v>
      </c>
      <c r="D251" s="3" t="s">
        <v>9468</v>
      </c>
      <c r="E251" t="s">
        <v>9469</v>
      </c>
      <c r="F251" t="s">
        <v>8813</v>
      </c>
      <c r="G251" t="s">
        <v>8797</v>
      </c>
      <c r="H251" t="s">
        <v>268</v>
      </c>
      <c r="I251" t="s">
        <v>8798</v>
      </c>
      <c r="J251" t="s">
        <v>8799</v>
      </c>
      <c r="K251" s="86" t="s">
        <v>9470</v>
      </c>
      <c r="L251" s="5" t="str">
        <f t="shared" si="4"/>
        <v>https://user.iter.org/?uid=4JYM2B</v>
      </c>
    </row>
    <row r="252" spans="2:12">
      <c r="B252" t="s">
        <v>3078</v>
      </c>
      <c r="C252" s="85" t="s">
        <v>3077</v>
      </c>
      <c r="D252" s="3" t="s">
        <v>9471</v>
      </c>
      <c r="E252" t="s">
        <v>9472</v>
      </c>
      <c r="F252" t="s">
        <v>8803</v>
      </c>
      <c r="G252" t="s">
        <v>8797</v>
      </c>
      <c r="H252" t="s">
        <v>268</v>
      </c>
      <c r="I252" t="s">
        <v>8798</v>
      </c>
      <c r="J252" t="s">
        <v>8799</v>
      </c>
      <c r="K252" s="86" t="s">
        <v>9473</v>
      </c>
      <c r="L252" s="5" t="str">
        <f t="shared" si="4"/>
        <v>https://user.iter.org/?uid=4JYLQE</v>
      </c>
    </row>
    <row r="253" spans="2:12">
      <c r="B253" t="s">
        <v>3117</v>
      </c>
      <c r="C253" s="85" t="s">
        <v>3116</v>
      </c>
      <c r="D253" s="3" t="s">
        <v>9474</v>
      </c>
      <c r="E253" t="s">
        <v>9475</v>
      </c>
      <c r="F253" t="s">
        <v>8803</v>
      </c>
      <c r="G253" t="s">
        <v>8797</v>
      </c>
      <c r="H253" t="s">
        <v>268</v>
      </c>
      <c r="I253" t="s">
        <v>8798</v>
      </c>
      <c r="J253" t="s">
        <v>8799</v>
      </c>
      <c r="K253" s="86" t="s">
        <v>9476</v>
      </c>
      <c r="L253" s="5" t="str">
        <f t="shared" si="4"/>
        <v>https://user.iter.org/?uid=4JYJX9</v>
      </c>
    </row>
    <row r="254" spans="2:12">
      <c r="B254" t="s">
        <v>3222</v>
      </c>
      <c r="C254" s="85" t="s">
        <v>9477</v>
      </c>
      <c r="D254" s="3" t="s">
        <v>310</v>
      </c>
      <c r="E254" t="s">
        <v>9478</v>
      </c>
      <c r="F254" t="s">
        <v>535</v>
      </c>
      <c r="G254" t="s">
        <v>8797</v>
      </c>
      <c r="H254" t="s">
        <v>268</v>
      </c>
      <c r="I254" t="s">
        <v>8798</v>
      </c>
      <c r="J254" t="s">
        <v>8799</v>
      </c>
      <c r="K254" s="86" t="s">
        <v>9479</v>
      </c>
      <c r="L254" s="5" t="str">
        <f t="shared" si="4"/>
        <v>https://user.iter.org/?uid=7G255P</v>
      </c>
    </row>
    <row r="255" spans="2:12">
      <c r="B255" t="s">
        <v>3242</v>
      </c>
      <c r="C255" s="85" t="s">
        <v>3241</v>
      </c>
      <c r="D255" s="3" t="s">
        <v>9480</v>
      </c>
      <c r="E255" t="s">
        <v>9481</v>
      </c>
      <c r="F255" t="s">
        <v>8813</v>
      </c>
      <c r="G255" t="s">
        <v>8797</v>
      </c>
      <c r="H255" t="s">
        <v>268</v>
      </c>
      <c r="I255" t="s">
        <v>8798</v>
      </c>
      <c r="J255" t="s">
        <v>8799</v>
      </c>
      <c r="K255" s="86" t="s">
        <v>9482</v>
      </c>
      <c r="L255" s="5" t="str">
        <f t="shared" si="4"/>
        <v>https://user.iter.org/?uid=4K622Q</v>
      </c>
    </row>
    <row r="256" spans="2:12">
      <c r="B256" t="s">
        <v>3250</v>
      </c>
      <c r="C256" s="85" t="s">
        <v>3249</v>
      </c>
      <c r="D256" s="3" t="s">
        <v>9483</v>
      </c>
      <c r="E256" t="s">
        <v>9484</v>
      </c>
      <c r="F256" t="s">
        <v>8813</v>
      </c>
      <c r="G256" t="s">
        <v>8797</v>
      </c>
      <c r="H256" t="s">
        <v>268</v>
      </c>
      <c r="I256" t="s">
        <v>8798</v>
      </c>
      <c r="J256" t="s">
        <v>8799</v>
      </c>
      <c r="K256" s="86" t="s">
        <v>9485</v>
      </c>
      <c r="L256" s="5" t="str">
        <f t="shared" si="4"/>
        <v>https://user.iter.org/?uid=4K5UM9</v>
      </c>
    </row>
    <row r="257" spans="2:12">
      <c r="B257" t="s">
        <v>3212</v>
      </c>
      <c r="C257" s="85" t="s">
        <v>3211</v>
      </c>
      <c r="D257" s="3" t="s">
        <v>9486</v>
      </c>
      <c r="E257" t="s">
        <v>9487</v>
      </c>
      <c r="F257" t="s">
        <v>8813</v>
      </c>
      <c r="G257" t="s">
        <v>8797</v>
      </c>
      <c r="H257" t="s">
        <v>268</v>
      </c>
      <c r="I257" t="s">
        <v>8798</v>
      </c>
      <c r="J257" t="s">
        <v>8799</v>
      </c>
      <c r="K257" s="86" t="s">
        <v>9488</v>
      </c>
      <c r="L257" s="5" t="str">
        <f t="shared" si="4"/>
        <v>https://user.iter.org/?uid=4FWSCF</v>
      </c>
    </row>
    <row r="258" spans="2:12">
      <c r="B258" t="s">
        <v>3227</v>
      </c>
      <c r="C258" s="85" t="s">
        <v>9489</v>
      </c>
      <c r="D258" s="3" t="s">
        <v>9490</v>
      </c>
      <c r="E258" t="s">
        <v>9491</v>
      </c>
      <c r="F258" t="s">
        <v>8803</v>
      </c>
      <c r="G258" t="s">
        <v>8797</v>
      </c>
      <c r="H258" t="s">
        <v>268</v>
      </c>
      <c r="I258" t="s">
        <v>8798</v>
      </c>
      <c r="J258" t="s">
        <v>8799</v>
      </c>
      <c r="K258" s="86" t="s">
        <v>9492</v>
      </c>
      <c r="L258" s="5" t="str">
        <f t="shared" si="4"/>
        <v>https://user.iter.org/?uid=7VFRYU</v>
      </c>
    </row>
    <row r="259" spans="2:12">
      <c r="B259" t="s">
        <v>3253</v>
      </c>
      <c r="C259" s="85" t="s">
        <v>3252</v>
      </c>
      <c r="D259" s="3" t="s">
        <v>9493</v>
      </c>
      <c r="E259" t="s">
        <v>9494</v>
      </c>
      <c r="F259" t="s">
        <v>8803</v>
      </c>
      <c r="G259" t="s">
        <v>8797</v>
      </c>
      <c r="H259" t="s">
        <v>268</v>
      </c>
      <c r="I259" t="s">
        <v>8798</v>
      </c>
      <c r="J259" t="s">
        <v>8799</v>
      </c>
      <c r="K259" s="86" t="s">
        <v>9495</v>
      </c>
      <c r="L259" s="5" t="str">
        <f t="shared" ref="L259:L322" si="5">"https://user.iter.org/?uid="&amp;C259</f>
        <v>https://user.iter.org/?uid=4D2URY</v>
      </c>
    </row>
    <row r="260" spans="2:12">
      <c r="B260" t="s">
        <v>3246</v>
      </c>
      <c r="C260" s="85" t="s">
        <v>3245</v>
      </c>
      <c r="D260" s="3" t="s">
        <v>9496</v>
      </c>
      <c r="E260" t="s">
        <v>9497</v>
      </c>
      <c r="F260" t="s">
        <v>8803</v>
      </c>
      <c r="G260" t="s">
        <v>8797</v>
      </c>
      <c r="H260" t="s">
        <v>268</v>
      </c>
      <c r="I260" t="s">
        <v>8798</v>
      </c>
      <c r="J260" t="s">
        <v>8799</v>
      </c>
      <c r="K260" s="86" t="s">
        <v>9498</v>
      </c>
      <c r="L260" s="5" t="str">
        <f t="shared" si="5"/>
        <v>https://user.iter.org/?uid=4D2ZGK</v>
      </c>
    </row>
    <row r="261" spans="2:12">
      <c r="B261" t="s">
        <v>3237</v>
      </c>
      <c r="C261" s="85" t="s">
        <v>3236</v>
      </c>
      <c r="D261" s="3" t="s">
        <v>9499</v>
      </c>
      <c r="E261" t="s">
        <v>9500</v>
      </c>
      <c r="F261" t="s">
        <v>8803</v>
      </c>
      <c r="G261" t="s">
        <v>8797</v>
      </c>
      <c r="H261" t="s">
        <v>268</v>
      </c>
      <c r="I261" t="s">
        <v>8798</v>
      </c>
      <c r="J261" t="s">
        <v>8799</v>
      </c>
      <c r="K261" s="86" t="s">
        <v>9501</v>
      </c>
      <c r="L261" s="5" t="str">
        <f t="shared" si="5"/>
        <v>https://user.iter.org/?uid=4D2ZYB</v>
      </c>
    </row>
    <row r="262" spans="2:12">
      <c r="B262" t="s">
        <v>3207</v>
      </c>
      <c r="C262" s="85" t="s">
        <v>3206</v>
      </c>
      <c r="D262" s="3" t="s">
        <v>9502</v>
      </c>
      <c r="E262" t="s">
        <v>9503</v>
      </c>
      <c r="F262" t="s">
        <v>8803</v>
      </c>
      <c r="G262" t="s">
        <v>8797</v>
      </c>
      <c r="H262" t="s">
        <v>268</v>
      </c>
      <c r="I262" t="s">
        <v>8798</v>
      </c>
      <c r="J262" t="s">
        <v>8799</v>
      </c>
      <c r="K262" s="86" t="s">
        <v>9504</v>
      </c>
      <c r="L262" s="5" t="str">
        <f t="shared" si="5"/>
        <v>https://user.iter.org/?uid=4FPDD8</v>
      </c>
    </row>
    <row r="263" spans="2:12">
      <c r="B263" t="s">
        <v>3217</v>
      </c>
      <c r="C263" s="85" t="s">
        <v>3216</v>
      </c>
      <c r="D263" s="3" t="s">
        <v>9505</v>
      </c>
      <c r="E263" t="s">
        <v>9506</v>
      </c>
      <c r="F263" t="s">
        <v>540</v>
      </c>
      <c r="G263" t="s">
        <v>8797</v>
      </c>
      <c r="H263" t="s">
        <v>268</v>
      </c>
      <c r="I263" t="s">
        <v>8798</v>
      </c>
      <c r="J263" t="s">
        <v>8799</v>
      </c>
      <c r="K263" s="86" t="s">
        <v>9507</v>
      </c>
      <c r="L263" s="5" t="str">
        <f t="shared" si="5"/>
        <v>https://user.iter.org/?uid=AWHLYW</v>
      </c>
    </row>
    <row r="264" spans="2:12">
      <c r="B264" t="s">
        <v>3232</v>
      </c>
      <c r="C264" s="85" t="s">
        <v>3231</v>
      </c>
      <c r="D264" s="3" t="s">
        <v>9508</v>
      </c>
      <c r="E264" t="s">
        <v>9509</v>
      </c>
      <c r="F264" t="s">
        <v>8803</v>
      </c>
      <c r="G264" t="s">
        <v>8797</v>
      </c>
      <c r="H264" t="s">
        <v>268</v>
      </c>
      <c r="I264" t="s">
        <v>8798</v>
      </c>
      <c r="J264" t="s">
        <v>8799</v>
      </c>
      <c r="K264" s="86" t="s">
        <v>9510</v>
      </c>
      <c r="L264" s="5" t="str">
        <f t="shared" si="5"/>
        <v>https://user.iter.org/?uid=4K5UQP</v>
      </c>
    </row>
    <row r="265" spans="2:12">
      <c r="B265" t="s">
        <v>3899</v>
      </c>
      <c r="C265" s="85" t="s">
        <v>9511</v>
      </c>
      <c r="D265" s="3" t="s">
        <v>334</v>
      </c>
      <c r="E265" t="s">
        <v>9512</v>
      </c>
      <c r="F265" t="s">
        <v>535</v>
      </c>
      <c r="G265" t="s">
        <v>8797</v>
      </c>
      <c r="H265" t="s">
        <v>268</v>
      </c>
      <c r="I265" t="s">
        <v>8798</v>
      </c>
      <c r="J265" t="s">
        <v>8799</v>
      </c>
      <c r="K265" s="86" t="s">
        <v>9513</v>
      </c>
      <c r="L265" s="5" t="str">
        <f t="shared" si="5"/>
        <v>https://user.iter.org/?uid=7G2AVD</v>
      </c>
    </row>
    <row r="266" spans="2:12">
      <c r="B266" t="s">
        <v>3907</v>
      </c>
      <c r="C266" s="85" t="s">
        <v>3906</v>
      </c>
      <c r="D266" s="3" t="s">
        <v>9514</v>
      </c>
      <c r="E266" t="s">
        <v>9515</v>
      </c>
      <c r="F266" t="s">
        <v>8813</v>
      </c>
      <c r="G266" t="s">
        <v>8797</v>
      </c>
      <c r="H266" t="s">
        <v>268</v>
      </c>
      <c r="I266" t="s">
        <v>8798</v>
      </c>
      <c r="J266" t="s">
        <v>8799</v>
      </c>
      <c r="K266" s="86" t="s">
        <v>9516</v>
      </c>
      <c r="L266" s="5" t="str">
        <f t="shared" si="5"/>
        <v>https://user.iter.org/?uid=7Y369M</v>
      </c>
    </row>
    <row r="267" spans="2:12">
      <c r="B267" t="s">
        <v>3892</v>
      </c>
      <c r="C267" s="85" t="s">
        <v>3891</v>
      </c>
      <c r="D267" s="3" t="s">
        <v>9517</v>
      </c>
      <c r="E267" t="s">
        <v>9518</v>
      </c>
      <c r="F267" t="s">
        <v>535</v>
      </c>
      <c r="G267" t="s">
        <v>8797</v>
      </c>
      <c r="H267" t="s">
        <v>268</v>
      </c>
      <c r="I267" t="s">
        <v>8798</v>
      </c>
      <c r="J267" t="s">
        <v>8799</v>
      </c>
      <c r="K267" s="86" t="s">
        <v>9519</v>
      </c>
      <c r="L267" s="5" t="str">
        <f t="shared" si="5"/>
        <v>https://user.iter.org/?uid=6EPFV3</v>
      </c>
    </row>
    <row r="268" spans="2:12">
      <c r="B268" t="s">
        <v>3887</v>
      </c>
      <c r="C268" s="85" t="s">
        <v>3886</v>
      </c>
      <c r="D268" s="3" t="s">
        <v>9520</v>
      </c>
      <c r="E268" t="s">
        <v>9521</v>
      </c>
      <c r="F268" t="s">
        <v>8813</v>
      </c>
      <c r="G268" t="s">
        <v>8797</v>
      </c>
      <c r="H268" t="s">
        <v>268</v>
      </c>
      <c r="I268" t="s">
        <v>8798</v>
      </c>
      <c r="J268" t="s">
        <v>8799</v>
      </c>
      <c r="K268" s="86" t="s">
        <v>9522</v>
      </c>
      <c r="L268" s="5" t="str">
        <f t="shared" si="5"/>
        <v>https://user.iter.org/?uid=7XYVNQ</v>
      </c>
    </row>
    <row r="269" spans="2:12">
      <c r="B269" t="s">
        <v>3902</v>
      </c>
      <c r="C269" s="85" t="s">
        <v>3901</v>
      </c>
      <c r="D269" s="3" t="s">
        <v>9523</v>
      </c>
      <c r="E269" t="s">
        <v>9524</v>
      </c>
      <c r="F269" t="s">
        <v>8803</v>
      </c>
      <c r="G269" t="s">
        <v>8797</v>
      </c>
      <c r="H269" t="s">
        <v>268</v>
      </c>
      <c r="I269" t="s">
        <v>8798</v>
      </c>
      <c r="J269" t="s">
        <v>8799</v>
      </c>
      <c r="K269" s="86" t="s">
        <v>9525</v>
      </c>
      <c r="L269" s="5" t="str">
        <f t="shared" si="5"/>
        <v>https://user.iter.org/?uid=5YT28Z</v>
      </c>
    </row>
    <row r="270" spans="2:12">
      <c r="B270" t="s">
        <v>3877</v>
      </c>
      <c r="C270" s="85" t="s">
        <v>3876</v>
      </c>
      <c r="D270" s="3" t="s">
        <v>9526</v>
      </c>
      <c r="E270" t="s">
        <v>9527</v>
      </c>
      <c r="F270" t="s">
        <v>8803</v>
      </c>
      <c r="G270" t="s">
        <v>8797</v>
      </c>
      <c r="H270" t="s">
        <v>268</v>
      </c>
      <c r="I270" t="s">
        <v>8798</v>
      </c>
      <c r="J270" t="s">
        <v>8799</v>
      </c>
      <c r="K270" s="86" t="s">
        <v>9528</v>
      </c>
      <c r="L270" s="5" t="str">
        <f t="shared" si="5"/>
        <v>https://user.iter.org/?uid=6HC68Q</v>
      </c>
    </row>
    <row r="271" spans="2:12">
      <c r="B271" t="s">
        <v>3895</v>
      </c>
      <c r="C271" s="85" t="s">
        <v>3894</v>
      </c>
      <c r="D271" s="3" t="s">
        <v>9529</v>
      </c>
      <c r="E271" t="s">
        <v>9530</v>
      </c>
      <c r="F271" t="s">
        <v>8803</v>
      </c>
      <c r="G271" t="s">
        <v>8797</v>
      </c>
      <c r="H271" t="s">
        <v>268</v>
      </c>
      <c r="I271" t="s">
        <v>8798</v>
      </c>
      <c r="J271" t="s">
        <v>8799</v>
      </c>
      <c r="K271" s="86" t="s">
        <v>9531</v>
      </c>
      <c r="L271" s="5" t="str">
        <f t="shared" si="5"/>
        <v>https://user.iter.org/?uid=6HCRQC</v>
      </c>
    </row>
    <row r="272" spans="2:12">
      <c r="B272" t="s">
        <v>3882</v>
      </c>
      <c r="C272" s="85" t="s">
        <v>3881</v>
      </c>
      <c r="D272" s="3" t="s">
        <v>9532</v>
      </c>
      <c r="E272" t="s">
        <v>9533</v>
      </c>
      <c r="F272" t="s">
        <v>540</v>
      </c>
      <c r="G272" t="s">
        <v>8797</v>
      </c>
      <c r="H272" t="s">
        <v>268</v>
      </c>
      <c r="I272" t="s">
        <v>8798</v>
      </c>
      <c r="J272" t="s">
        <v>8799</v>
      </c>
      <c r="K272" s="86" t="s">
        <v>9534</v>
      </c>
      <c r="L272" s="5" t="str">
        <f t="shared" si="5"/>
        <v>https://user.iter.org/?uid=6HGMBJ</v>
      </c>
    </row>
    <row r="273" spans="2:12">
      <c r="B273" t="s">
        <v>3912</v>
      </c>
      <c r="C273" s="85" t="s">
        <v>3911</v>
      </c>
      <c r="D273" s="3" t="s">
        <v>9535</v>
      </c>
      <c r="E273" t="s">
        <v>9536</v>
      </c>
      <c r="F273" t="s">
        <v>8803</v>
      </c>
      <c r="G273" t="s">
        <v>8797</v>
      </c>
      <c r="H273" t="s">
        <v>268</v>
      </c>
      <c r="I273" t="s">
        <v>8798</v>
      </c>
      <c r="J273" t="s">
        <v>8799</v>
      </c>
      <c r="K273" s="86" t="s">
        <v>9537</v>
      </c>
      <c r="L273" s="5" t="str">
        <f t="shared" si="5"/>
        <v>https://user.iter.org/?uid=7Y36AY</v>
      </c>
    </row>
    <row r="274" spans="2:12">
      <c r="B274" t="s">
        <v>3970</v>
      </c>
      <c r="C274" s="85" t="s">
        <v>9538</v>
      </c>
      <c r="D274" s="3" t="s">
        <v>336</v>
      </c>
      <c r="E274" t="s">
        <v>9539</v>
      </c>
      <c r="F274" t="s">
        <v>535</v>
      </c>
      <c r="G274" t="s">
        <v>8797</v>
      </c>
      <c r="H274" t="s">
        <v>268</v>
      </c>
      <c r="I274" t="s">
        <v>8798</v>
      </c>
      <c r="J274" t="s">
        <v>8799</v>
      </c>
      <c r="K274" s="86" t="s">
        <v>9540</v>
      </c>
      <c r="L274" s="5" t="str">
        <f t="shared" si="5"/>
        <v>https://user.iter.org/?uid=7FZDJR</v>
      </c>
    </row>
    <row r="275" spans="2:12">
      <c r="B275" t="s">
        <v>3974</v>
      </c>
      <c r="C275" s="85" t="s">
        <v>3973</v>
      </c>
      <c r="D275" s="3" t="s">
        <v>9541</v>
      </c>
      <c r="E275" t="s">
        <v>9542</v>
      </c>
      <c r="F275" t="s">
        <v>8813</v>
      </c>
      <c r="G275" t="s">
        <v>8797</v>
      </c>
      <c r="H275" t="s">
        <v>268</v>
      </c>
      <c r="I275" t="s">
        <v>8798</v>
      </c>
      <c r="J275" t="s">
        <v>8799</v>
      </c>
      <c r="K275" s="86" t="s">
        <v>9543</v>
      </c>
      <c r="L275" s="5" t="str">
        <f t="shared" si="5"/>
        <v>https://user.iter.org/?uid=85UF5Q</v>
      </c>
    </row>
    <row r="276" spans="2:12">
      <c r="B276" t="s">
        <v>3992</v>
      </c>
      <c r="C276" s="85" t="s">
        <v>3991</v>
      </c>
      <c r="D276" s="3" t="s">
        <v>9544</v>
      </c>
      <c r="E276" t="s">
        <v>9484</v>
      </c>
      <c r="F276" t="s">
        <v>8813</v>
      </c>
      <c r="G276" t="s">
        <v>8797</v>
      </c>
      <c r="H276" t="s">
        <v>268</v>
      </c>
      <c r="I276" t="s">
        <v>8798</v>
      </c>
      <c r="J276" t="s">
        <v>8799</v>
      </c>
      <c r="K276" s="86" t="s">
        <v>9545</v>
      </c>
      <c r="L276" s="5" t="str">
        <f t="shared" si="5"/>
        <v>https://user.iter.org/?uid=3ESL6K</v>
      </c>
    </row>
    <row r="277" spans="2:12">
      <c r="B277" t="s">
        <v>3978</v>
      </c>
      <c r="C277" s="85" t="s">
        <v>3977</v>
      </c>
      <c r="D277" s="3" t="s">
        <v>9546</v>
      </c>
      <c r="E277" t="s">
        <v>9547</v>
      </c>
      <c r="F277" t="s">
        <v>8813</v>
      </c>
      <c r="G277" t="s">
        <v>8797</v>
      </c>
      <c r="H277" t="s">
        <v>268</v>
      </c>
      <c r="I277" t="s">
        <v>8798</v>
      </c>
      <c r="J277" t="s">
        <v>8799</v>
      </c>
      <c r="K277" s="86" t="s">
        <v>9548</v>
      </c>
      <c r="L277" s="5" t="str">
        <f t="shared" si="5"/>
        <v>https://user.iter.org/?uid=3DNVVD</v>
      </c>
    </row>
    <row r="278" spans="2:12">
      <c r="B278" t="s">
        <v>3983</v>
      </c>
      <c r="C278" s="85" t="s">
        <v>3982</v>
      </c>
      <c r="D278" s="3" t="s">
        <v>9549</v>
      </c>
      <c r="E278" t="s">
        <v>9550</v>
      </c>
      <c r="F278" t="s">
        <v>8803</v>
      </c>
      <c r="G278" t="s">
        <v>8797</v>
      </c>
      <c r="H278" t="s">
        <v>268</v>
      </c>
      <c r="I278" t="s">
        <v>8798</v>
      </c>
      <c r="J278" t="s">
        <v>8799</v>
      </c>
      <c r="K278" s="86" t="s">
        <v>9551</v>
      </c>
      <c r="L278" s="5" t="str">
        <f t="shared" si="5"/>
        <v>https://user.iter.org/?uid=85UEUC</v>
      </c>
    </row>
    <row r="279" spans="2:12">
      <c r="B279" t="s">
        <v>3308</v>
      </c>
      <c r="C279" s="85" t="s">
        <v>9552</v>
      </c>
      <c r="D279" s="3" t="s">
        <v>312</v>
      </c>
      <c r="E279" t="s">
        <v>9553</v>
      </c>
      <c r="F279" t="s">
        <v>535</v>
      </c>
      <c r="G279" t="s">
        <v>8797</v>
      </c>
      <c r="H279" t="s">
        <v>268</v>
      </c>
      <c r="I279" t="s">
        <v>8798</v>
      </c>
      <c r="J279" t="s">
        <v>8799</v>
      </c>
      <c r="K279" s="86" t="s">
        <v>9554</v>
      </c>
      <c r="L279" s="5" t="str">
        <f t="shared" si="5"/>
        <v>https://user.iter.org/?uid=7FZKGJ</v>
      </c>
    </row>
    <row r="280" spans="2:12">
      <c r="B280" t="s">
        <v>3320</v>
      </c>
      <c r="C280" s="85" t="s">
        <v>3319</v>
      </c>
      <c r="D280" s="3" t="s">
        <v>9555</v>
      </c>
      <c r="E280" t="s">
        <v>9556</v>
      </c>
      <c r="F280" t="s">
        <v>8813</v>
      </c>
      <c r="G280" t="s">
        <v>8797</v>
      </c>
      <c r="H280" t="s">
        <v>268</v>
      </c>
      <c r="I280" t="s">
        <v>8798</v>
      </c>
      <c r="J280" t="s">
        <v>8799</v>
      </c>
      <c r="K280" s="86" t="s">
        <v>9557</v>
      </c>
      <c r="L280" s="5" t="str">
        <f t="shared" si="5"/>
        <v>https://user.iter.org/?uid=4FNVL4</v>
      </c>
    </row>
    <row r="281" spans="2:12">
      <c r="B281" t="s">
        <v>3314</v>
      </c>
      <c r="C281" s="85" t="s">
        <v>3313</v>
      </c>
      <c r="D281" s="3" t="s">
        <v>9558</v>
      </c>
      <c r="E281" t="s">
        <v>9559</v>
      </c>
      <c r="F281" t="s">
        <v>8813</v>
      </c>
      <c r="G281" t="s">
        <v>8797</v>
      </c>
      <c r="H281" t="s">
        <v>268</v>
      </c>
      <c r="I281" t="s">
        <v>8798</v>
      </c>
      <c r="J281" t="s">
        <v>8799</v>
      </c>
      <c r="K281" s="86" t="s">
        <v>9560</v>
      </c>
      <c r="L281" s="5" t="str">
        <f t="shared" si="5"/>
        <v>https://user.iter.org/?uid=4FNVUY</v>
      </c>
    </row>
    <row r="282" spans="2:12">
      <c r="B282" t="s">
        <v>9561</v>
      </c>
      <c r="C282" s="85" t="s">
        <v>9562</v>
      </c>
      <c r="D282" s="3" t="s">
        <v>9563</v>
      </c>
      <c r="E282" t="s">
        <v>9564</v>
      </c>
      <c r="F282" t="s">
        <v>540</v>
      </c>
      <c r="G282" t="s">
        <v>8797</v>
      </c>
      <c r="H282" t="s">
        <v>268</v>
      </c>
      <c r="I282" t="s">
        <v>8798</v>
      </c>
      <c r="J282" t="s">
        <v>8799</v>
      </c>
      <c r="K282" s="86" t="s">
        <v>9565</v>
      </c>
      <c r="L282" s="5" t="str">
        <f t="shared" si="5"/>
        <v>https://user.iter.org/?uid=CUHXDX</v>
      </c>
    </row>
    <row r="283" spans="2:12">
      <c r="B283" t="s">
        <v>3317</v>
      </c>
      <c r="C283" s="85" t="s">
        <v>3316</v>
      </c>
      <c r="D283" s="3" t="s">
        <v>9566</v>
      </c>
      <c r="E283" t="s">
        <v>9567</v>
      </c>
      <c r="F283" t="s">
        <v>8803</v>
      </c>
      <c r="G283" t="s">
        <v>8797</v>
      </c>
      <c r="H283" t="s">
        <v>268</v>
      </c>
      <c r="I283" t="s">
        <v>8798</v>
      </c>
      <c r="J283" t="s">
        <v>8799</v>
      </c>
      <c r="K283" s="86" t="s">
        <v>9568</v>
      </c>
      <c r="L283" s="5" t="str">
        <f t="shared" si="5"/>
        <v>https://user.iter.org/?uid=4FP2S9</v>
      </c>
    </row>
    <row r="284" spans="2:12">
      <c r="B284" t="s">
        <v>4061</v>
      </c>
      <c r="C284" s="85" t="s">
        <v>9569</v>
      </c>
      <c r="D284" s="3" t="s">
        <v>338</v>
      </c>
      <c r="E284" t="s">
        <v>9570</v>
      </c>
      <c r="F284" t="s">
        <v>535</v>
      </c>
      <c r="G284" t="s">
        <v>8797</v>
      </c>
      <c r="H284" t="s">
        <v>268</v>
      </c>
      <c r="I284" t="s">
        <v>8798</v>
      </c>
      <c r="J284" t="s">
        <v>8799</v>
      </c>
      <c r="K284" s="86" t="s">
        <v>9571</v>
      </c>
      <c r="L284" s="5" t="str">
        <f t="shared" si="5"/>
        <v>https://user.iter.org/?uid=7G25EE</v>
      </c>
    </row>
    <row r="285" spans="2:12">
      <c r="B285" t="s">
        <v>4065</v>
      </c>
      <c r="C285" s="85" t="s">
        <v>4064</v>
      </c>
      <c r="D285" s="3" t="s">
        <v>9572</v>
      </c>
      <c r="E285" t="s">
        <v>9573</v>
      </c>
      <c r="F285" t="s">
        <v>8813</v>
      </c>
      <c r="G285" t="s">
        <v>8797</v>
      </c>
      <c r="H285" t="s">
        <v>268</v>
      </c>
      <c r="I285" t="s">
        <v>8798</v>
      </c>
      <c r="J285" t="s">
        <v>8799</v>
      </c>
      <c r="K285" s="86" t="s">
        <v>9574</v>
      </c>
      <c r="L285" s="5" t="str">
        <f t="shared" si="5"/>
        <v>https://user.iter.org/?uid=7YAXMN</v>
      </c>
    </row>
    <row r="286" spans="2:12">
      <c r="B286" t="s">
        <v>4071</v>
      </c>
      <c r="C286" s="85" t="s">
        <v>4070</v>
      </c>
      <c r="D286" s="3" t="s">
        <v>9575</v>
      </c>
      <c r="E286" t="s">
        <v>9576</v>
      </c>
      <c r="F286" t="s">
        <v>8813</v>
      </c>
      <c r="G286" t="s">
        <v>8797</v>
      </c>
      <c r="H286" t="s">
        <v>268</v>
      </c>
      <c r="I286" t="s">
        <v>8798</v>
      </c>
      <c r="J286" t="s">
        <v>8799</v>
      </c>
      <c r="K286" s="86" t="s">
        <v>9577</v>
      </c>
      <c r="L286" s="5" t="str">
        <f t="shared" si="5"/>
        <v>https://user.iter.org/?uid=7YAY6K</v>
      </c>
    </row>
    <row r="287" spans="2:12">
      <c r="B287" t="s">
        <v>9578</v>
      </c>
      <c r="C287" s="85" t="s">
        <v>9579</v>
      </c>
      <c r="D287" s="3" t="s">
        <v>9580</v>
      </c>
      <c r="E287" t="s">
        <v>9581</v>
      </c>
      <c r="F287" t="s">
        <v>540</v>
      </c>
      <c r="G287" t="s">
        <v>8797</v>
      </c>
      <c r="H287" t="s">
        <v>268</v>
      </c>
      <c r="I287" t="s">
        <v>8798</v>
      </c>
      <c r="J287" t="s">
        <v>8799</v>
      </c>
      <c r="K287" s="86" t="s">
        <v>9582</v>
      </c>
      <c r="L287" s="5" t="str">
        <f t="shared" si="5"/>
        <v>https://user.iter.org/?uid=CUA5DS</v>
      </c>
    </row>
    <row r="288" spans="2:12">
      <c r="B288" t="s">
        <v>4074</v>
      </c>
      <c r="C288" s="85" t="s">
        <v>4073</v>
      </c>
      <c r="D288" s="3" t="s">
        <v>9583</v>
      </c>
      <c r="E288" t="s">
        <v>9584</v>
      </c>
      <c r="F288" t="s">
        <v>8803</v>
      </c>
      <c r="G288" t="s">
        <v>8797</v>
      </c>
      <c r="H288" t="s">
        <v>268</v>
      </c>
      <c r="I288" t="s">
        <v>8798</v>
      </c>
      <c r="J288" t="s">
        <v>8799</v>
      </c>
      <c r="K288" s="86" t="s">
        <v>9585</v>
      </c>
      <c r="L288" s="5" t="str">
        <f t="shared" si="5"/>
        <v>https://user.iter.org/?uid=7ZHHRE</v>
      </c>
    </row>
    <row r="289" spans="2:14">
      <c r="B289" t="s">
        <v>2995</v>
      </c>
      <c r="C289" s="85" t="s">
        <v>2994</v>
      </c>
      <c r="D289" s="3" t="s">
        <v>9586</v>
      </c>
      <c r="E289" t="s">
        <v>9587</v>
      </c>
      <c r="F289" t="s">
        <v>8813</v>
      </c>
      <c r="G289" t="s">
        <v>8797</v>
      </c>
      <c r="H289" t="s">
        <v>268</v>
      </c>
      <c r="I289" t="s">
        <v>8798</v>
      </c>
      <c r="J289" t="s">
        <v>8799</v>
      </c>
      <c r="K289" s="86" t="s">
        <v>9588</v>
      </c>
      <c r="L289" s="5" t="str">
        <f t="shared" si="5"/>
        <v>https://user.iter.org/?uid=4K7PQS</v>
      </c>
    </row>
    <row r="290" spans="2:14">
      <c r="B290" s="87" t="s">
        <v>3743</v>
      </c>
      <c r="C290" s="88" t="s">
        <v>3742</v>
      </c>
      <c r="D290" s="89" t="s">
        <v>9589</v>
      </c>
      <c r="E290" s="87" t="s">
        <v>9590</v>
      </c>
      <c r="F290" s="87" t="s">
        <v>8803</v>
      </c>
      <c r="G290" s="87" t="s">
        <v>8797</v>
      </c>
      <c r="H290" s="87" t="s">
        <v>268</v>
      </c>
      <c r="I290" s="87" t="s">
        <v>8798</v>
      </c>
      <c r="J290" s="87" t="s">
        <v>8799</v>
      </c>
      <c r="K290" s="90" t="s">
        <v>9591</v>
      </c>
      <c r="L290" s="5" t="str">
        <f t="shared" si="5"/>
        <v>https://user.iter.org/?uid=5Z2JQS</v>
      </c>
    </row>
    <row r="291" spans="2:14">
      <c r="L291" s="5"/>
    </row>
    <row r="292" spans="2:14">
      <c r="C292" t="s">
        <v>8819</v>
      </c>
      <c r="D292" s="3" t="s">
        <v>9592</v>
      </c>
      <c r="L292" s="5"/>
    </row>
    <row r="293" spans="2:14">
      <c r="C293" t="s">
        <v>8821</v>
      </c>
      <c r="D293" t="s">
        <v>9593</v>
      </c>
      <c r="L293" s="5"/>
    </row>
    <row r="294" spans="2:14">
      <c r="L294" s="5"/>
    </row>
    <row r="295" spans="2:14">
      <c r="C295" s="85"/>
      <c r="D295" s="3"/>
      <c r="K295" s="86"/>
      <c r="L295" s="5"/>
      <c r="M295" s="5"/>
    </row>
    <row r="296" spans="2:14">
      <c r="C296" s="8" t="s">
        <v>9594</v>
      </c>
      <c r="D296" s="8"/>
      <c r="E296" s="8"/>
      <c r="F296" s="8"/>
      <c r="G296" s="8"/>
      <c r="H296" s="8"/>
      <c r="I296" s="8"/>
      <c r="J296" s="8"/>
      <c r="K296" s="8"/>
      <c r="L296" s="5"/>
      <c r="M296" s="8"/>
      <c r="N296" s="8"/>
    </row>
    <row r="297" spans="2:14">
      <c r="L297" s="5"/>
    </row>
    <row r="298" spans="2:14">
      <c r="B298" t="s">
        <v>7842</v>
      </c>
      <c r="C298" s="85" t="s">
        <v>7841</v>
      </c>
      <c r="D298" s="3" t="s">
        <v>9595</v>
      </c>
      <c r="E298" t="s">
        <v>9596</v>
      </c>
      <c r="F298" t="s">
        <v>8813</v>
      </c>
      <c r="G298" t="s">
        <v>8797</v>
      </c>
      <c r="H298" t="s">
        <v>268</v>
      </c>
      <c r="I298" t="s">
        <v>8880</v>
      </c>
      <c r="J298" t="s">
        <v>8799</v>
      </c>
      <c r="K298" s="86" t="s">
        <v>9597</v>
      </c>
      <c r="L298" s="5" t="str">
        <f t="shared" si="5"/>
        <v>https://user.iter.org/?uid=68E2BL</v>
      </c>
    </row>
    <row r="299" spans="2:14">
      <c r="B299" t="s">
        <v>9598</v>
      </c>
      <c r="C299" s="85" t="s">
        <v>9599</v>
      </c>
      <c r="D299" s="3" t="s">
        <v>9600</v>
      </c>
      <c r="E299" t="s">
        <v>9601</v>
      </c>
      <c r="F299" t="s">
        <v>540</v>
      </c>
      <c r="G299" t="s">
        <v>9602</v>
      </c>
      <c r="H299" t="s">
        <v>268</v>
      </c>
      <c r="I299" t="s">
        <v>8798</v>
      </c>
      <c r="J299" t="s">
        <v>8799</v>
      </c>
      <c r="K299" s="86" t="s">
        <v>9603</v>
      </c>
      <c r="L299" s="5" t="str">
        <f t="shared" si="5"/>
        <v>https://user.iter.org/?uid=DG89CS</v>
      </c>
    </row>
    <row r="300" spans="2:14">
      <c r="B300" t="s">
        <v>9604</v>
      </c>
      <c r="C300" s="85" t="s">
        <v>9605</v>
      </c>
      <c r="D300" s="3" t="s">
        <v>9606</v>
      </c>
      <c r="E300" t="s">
        <v>9607</v>
      </c>
      <c r="F300" t="s">
        <v>540</v>
      </c>
      <c r="G300" t="s">
        <v>9602</v>
      </c>
      <c r="H300" t="s">
        <v>268</v>
      </c>
      <c r="I300" t="s">
        <v>8798</v>
      </c>
      <c r="J300" t="s">
        <v>8799</v>
      </c>
      <c r="K300" s="86" t="s">
        <v>9608</v>
      </c>
      <c r="L300" s="5" t="str">
        <f t="shared" si="5"/>
        <v>https://user.iter.org/?uid=CHCPNZ</v>
      </c>
    </row>
    <row r="301" spans="2:14">
      <c r="B301" t="s">
        <v>9609</v>
      </c>
      <c r="C301" s="85" t="s">
        <v>9610</v>
      </c>
      <c r="D301" s="3" t="s">
        <v>9611</v>
      </c>
      <c r="E301" t="s">
        <v>9612</v>
      </c>
      <c r="F301" t="s">
        <v>540</v>
      </c>
      <c r="G301" t="s">
        <v>9602</v>
      </c>
      <c r="H301" t="s">
        <v>268</v>
      </c>
      <c r="I301" t="s">
        <v>8798</v>
      </c>
      <c r="J301" t="s">
        <v>8799</v>
      </c>
      <c r="K301" s="86" t="s">
        <v>9613</v>
      </c>
      <c r="L301" s="5" t="str">
        <f t="shared" si="5"/>
        <v>https://user.iter.org/?uid=CHCPPH</v>
      </c>
    </row>
    <row r="302" spans="2:14">
      <c r="B302" t="s">
        <v>9614</v>
      </c>
      <c r="C302" s="85" t="s">
        <v>9615</v>
      </c>
      <c r="D302" s="3" t="s">
        <v>9616</v>
      </c>
      <c r="E302" t="s">
        <v>9617</v>
      </c>
      <c r="F302" t="s">
        <v>540</v>
      </c>
      <c r="G302" t="s">
        <v>9602</v>
      </c>
      <c r="H302" t="s">
        <v>268</v>
      </c>
      <c r="I302" t="s">
        <v>8798</v>
      </c>
      <c r="J302" t="s">
        <v>8799</v>
      </c>
      <c r="K302" s="86" t="s">
        <v>9618</v>
      </c>
      <c r="L302" s="5" t="str">
        <f t="shared" si="5"/>
        <v>https://user.iter.org/?uid=CHCPQ2</v>
      </c>
    </row>
    <row r="303" spans="2:14">
      <c r="B303" t="s">
        <v>9619</v>
      </c>
      <c r="C303" s="85" t="s">
        <v>9620</v>
      </c>
      <c r="D303" s="3" t="s">
        <v>9621</v>
      </c>
      <c r="E303" t="s">
        <v>9622</v>
      </c>
      <c r="F303" t="s">
        <v>540</v>
      </c>
      <c r="G303" t="s">
        <v>9602</v>
      </c>
      <c r="H303" t="s">
        <v>268</v>
      </c>
      <c r="I303" t="s">
        <v>8798</v>
      </c>
      <c r="J303" t="s">
        <v>8799</v>
      </c>
      <c r="K303" s="86" t="s">
        <v>9623</v>
      </c>
      <c r="L303" s="5" t="str">
        <f t="shared" si="5"/>
        <v>https://user.iter.org/?uid=CHCPRJ</v>
      </c>
    </row>
    <row r="304" spans="2:14">
      <c r="B304" t="s">
        <v>9624</v>
      </c>
      <c r="C304" s="85" t="s">
        <v>9625</v>
      </c>
      <c r="D304" s="3" t="s">
        <v>9626</v>
      </c>
      <c r="E304" t="s">
        <v>9627</v>
      </c>
      <c r="F304" t="s">
        <v>540</v>
      </c>
      <c r="G304" t="s">
        <v>8797</v>
      </c>
      <c r="H304" t="s">
        <v>268</v>
      </c>
      <c r="I304" t="s">
        <v>9628</v>
      </c>
      <c r="J304" t="s">
        <v>8799</v>
      </c>
      <c r="K304" s="86" t="s">
        <v>9629</v>
      </c>
      <c r="L304" s="5" t="str">
        <f t="shared" si="5"/>
        <v>https://user.iter.org/?uid=DG89GQ</v>
      </c>
    </row>
    <row r="305" spans="2:12">
      <c r="B305" t="s">
        <v>9630</v>
      </c>
      <c r="C305" s="85" t="s">
        <v>9631</v>
      </c>
      <c r="D305" s="3" t="s">
        <v>9632</v>
      </c>
      <c r="E305" t="s">
        <v>9633</v>
      </c>
      <c r="F305" t="s">
        <v>540</v>
      </c>
      <c r="G305" t="s">
        <v>8797</v>
      </c>
      <c r="H305" t="s">
        <v>268</v>
      </c>
      <c r="I305" t="s">
        <v>9628</v>
      </c>
      <c r="J305" t="s">
        <v>8799</v>
      </c>
      <c r="K305" s="86" t="s">
        <v>9634</v>
      </c>
      <c r="L305" s="5" t="str">
        <f t="shared" si="5"/>
        <v>https://user.iter.org/?uid=CH86LB</v>
      </c>
    </row>
    <row r="306" spans="2:12">
      <c r="B306" t="s">
        <v>9635</v>
      </c>
      <c r="C306" s="85" t="s">
        <v>9636</v>
      </c>
      <c r="D306" s="3" t="s">
        <v>9637</v>
      </c>
      <c r="E306" t="s">
        <v>9638</v>
      </c>
      <c r="F306" t="s">
        <v>540</v>
      </c>
      <c r="G306" t="s">
        <v>8797</v>
      </c>
      <c r="H306" t="s">
        <v>268</v>
      </c>
      <c r="I306" t="s">
        <v>9628</v>
      </c>
      <c r="J306" t="s">
        <v>8799</v>
      </c>
      <c r="K306" s="86" t="s">
        <v>9639</v>
      </c>
      <c r="L306" s="5" t="str">
        <f t="shared" si="5"/>
        <v>https://user.iter.org/?uid=CH86KU</v>
      </c>
    </row>
    <row r="307" spans="2:12">
      <c r="B307" t="s">
        <v>9640</v>
      </c>
      <c r="C307" s="85" t="s">
        <v>9641</v>
      </c>
      <c r="D307" s="3" t="s">
        <v>9642</v>
      </c>
      <c r="E307" t="s">
        <v>9643</v>
      </c>
      <c r="F307" t="s">
        <v>540</v>
      </c>
      <c r="G307" t="s">
        <v>8797</v>
      </c>
      <c r="H307" t="s">
        <v>268</v>
      </c>
      <c r="I307" t="s">
        <v>9628</v>
      </c>
      <c r="J307" t="s">
        <v>8799</v>
      </c>
      <c r="K307" s="86" t="s">
        <v>9644</v>
      </c>
      <c r="L307" s="5" t="str">
        <f t="shared" si="5"/>
        <v>https://user.iter.org/?uid=CH86JC</v>
      </c>
    </row>
    <row r="308" spans="2:12">
      <c r="B308" t="s">
        <v>9645</v>
      </c>
      <c r="C308" s="85" t="s">
        <v>9646</v>
      </c>
      <c r="D308" s="3" t="s">
        <v>9647</v>
      </c>
      <c r="E308" t="s">
        <v>9648</v>
      </c>
      <c r="F308" t="s">
        <v>540</v>
      </c>
      <c r="G308" t="s">
        <v>8797</v>
      </c>
      <c r="H308" t="s">
        <v>268</v>
      </c>
      <c r="I308" t="s">
        <v>9628</v>
      </c>
      <c r="J308" t="s">
        <v>8799</v>
      </c>
      <c r="K308" s="86" t="s">
        <v>9649</v>
      </c>
      <c r="L308" s="5" t="str">
        <f t="shared" si="5"/>
        <v>https://user.iter.org/?uid=CH86HZ</v>
      </c>
    </row>
    <row r="309" spans="2:12">
      <c r="B309" t="s">
        <v>9650</v>
      </c>
      <c r="C309" s="85" t="s">
        <v>9651</v>
      </c>
      <c r="D309" s="3" t="s">
        <v>9652</v>
      </c>
      <c r="E309" t="s">
        <v>9653</v>
      </c>
      <c r="F309" t="s">
        <v>540</v>
      </c>
      <c r="G309" t="s">
        <v>8797</v>
      </c>
      <c r="H309" t="s">
        <v>268</v>
      </c>
      <c r="I309" t="s">
        <v>9628</v>
      </c>
      <c r="J309" t="s">
        <v>8799</v>
      </c>
      <c r="K309" s="86" t="s">
        <v>9654</v>
      </c>
      <c r="L309" s="5" t="str">
        <f t="shared" si="5"/>
        <v>https://user.iter.org/?uid=CH86GH</v>
      </c>
    </row>
    <row r="310" spans="2:12">
      <c r="B310" t="s">
        <v>9655</v>
      </c>
      <c r="C310" s="85" t="s">
        <v>9656</v>
      </c>
      <c r="D310" s="3" t="s">
        <v>9657</v>
      </c>
      <c r="E310" t="s">
        <v>9658</v>
      </c>
      <c r="F310" t="s">
        <v>540</v>
      </c>
      <c r="G310" t="s">
        <v>8797</v>
      </c>
      <c r="H310" t="s">
        <v>268</v>
      </c>
      <c r="I310" t="s">
        <v>9628</v>
      </c>
      <c r="J310" t="s">
        <v>8799</v>
      </c>
      <c r="K310" s="86" t="s">
        <v>9659</v>
      </c>
      <c r="L310" s="5" t="str">
        <f t="shared" si="5"/>
        <v>https://user.iter.org/?uid=CH86F2</v>
      </c>
    </row>
    <row r="311" spans="2:12">
      <c r="B311" t="s">
        <v>9660</v>
      </c>
      <c r="C311" s="85" t="s">
        <v>9661</v>
      </c>
      <c r="D311" s="3" t="s">
        <v>9662</v>
      </c>
      <c r="E311" t="s">
        <v>9663</v>
      </c>
      <c r="F311" t="s">
        <v>540</v>
      </c>
      <c r="G311" t="s">
        <v>8797</v>
      </c>
      <c r="H311" t="s">
        <v>268</v>
      </c>
      <c r="I311" t="s">
        <v>9628</v>
      </c>
      <c r="J311" t="s">
        <v>8799</v>
      </c>
      <c r="K311" s="86" t="s">
        <v>9664</v>
      </c>
      <c r="L311" s="5" t="str">
        <f t="shared" si="5"/>
        <v>https://user.iter.org/?uid=CH86MT</v>
      </c>
    </row>
    <row r="312" spans="2:12">
      <c r="B312" t="s">
        <v>9665</v>
      </c>
      <c r="C312" s="85" t="s">
        <v>9666</v>
      </c>
      <c r="D312" s="3" t="s">
        <v>9667</v>
      </c>
      <c r="E312" t="s">
        <v>9668</v>
      </c>
      <c r="F312" t="s">
        <v>540</v>
      </c>
      <c r="G312" t="s">
        <v>8797</v>
      </c>
      <c r="H312" t="s">
        <v>268</v>
      </c>
      <c r="I312" t="s">
        <v>9628</v>
      </c>
      <c r="J312" t="s">
        <v>8799</v>
      </c>
      <c r="K312" s="86" t="s">
        <v>9669</v>
      </c>
      <c r="L312" s="5" t="str">
        <f t="shared" si="5"/>
        <v>https://user.iter.org/?uid=CH86DX</v>
      </c>
    </row>
    <row r="313" spans="2:12">
      <c r="B313" t="s">
        <v>9670</v>
      </c>
      <c r="C313" s="85" t="s">
        <v>9671</v>
      </c>
      <c r="D313" s="3" t="s">
        <v>9672</v>
      </c>
      <c r="E313" t="s">
        <v>9673</v>
      </c>
      <c r="F313" t="s">
        <v>540</v>
      </c>
      <c r="G313" t="s">
        <v>8797</v>
      </c>
      <c r="H313" t="s">
        <v>268</v>
      </c>
      <c r="I313" t="s">
        <v>9628</v>
      </c>
      <c r="J313" t="s">
        <v>8799</v>
      </c>
      <c r="K313" s="86" t="s">
        <v>9674</v>
      </c>
      <c r="L313" s="5" t="str">
        <f t="shared" si="5"/>
        <v>https://user.iter.org/?uid=CH86EJ</v>
      </c>
    </row>
    <row r="314" spans="2:12">
      <c r="B314" t="s">
        <v>9675</v>
      </c>
      <c r="C314" s="85" t="s">
        <v>9676</v>
      </c>
      <c r="D314" s="3" t="s">
        <v>9677</v>
      </c>
      <c r="E314" t="s">
        <v>9678</v>
      </c>
      <c r="F314" t="s">
        <v>540</v>
      </c>
      <c r="G314" t="s">
        <v>8797</v>
      </c>
      <c r="H314" t="s">
        <v>268</v>
      </c>
      <c r="I314" t="s">
        <v>9628</v>
      </c>
      <c r="J314" t="s">
        <v>8799</v>
      </c>
      <c r="K314" s="86" t="s">
        <v>9679</v>
      </c>
      <c r="L314" s="5" t="str">
        <f t="shared" si="5"/>
        <v>https://user.iter.org/?uid=CH86NE</v>
      </c>
    </row>
    <row r="315" spans="2:12">
      <c r="B315" t="s">
        <v>9680</v>
      </c>
      <c r="C315" s="85" t="s">
        <v>9681</v>
      </c>
      <c r="D315" s="3" t="s">
        <v>9682</v>
      </c>
      <c r="E315" t="s">
        <v>9683</v>
      </c>
      <c r="F315" t="s">
        <v>8803</v>
      </c>
      <c r="G315" t="s">
        <v>8797</v>
      </c>
      <c r="H315" t="s">
        <v>268</v>
      </c>
      <c r="I315" t="s">
        <v>8798</v>
      </c>
      <c r="J315" t="s">
        <v>8799</v>
      </c>
      <c r="K315" s="86" t="s">
        <v>9684</v>
      </c>
      <c r="L315" s="5" t="str">
        <f t="shared" si="5"/>
        <v>https://user.iter.org/?uid=DXK8K6</v>
      </c>
    </row>
    <row r="316" spans="2:12">
      <c r="B316" t="s">
        <v>9685</v>
      </c>
      <c r="C316" s="85" t="s">
        <v>9686</v>
      </c>
      <c r="D316" s="3" t="s">
        <v>9687</v>
      </c>
      <c r="E316" t="s">
        <v>9688</v>
      </c>
      <c r="F316" t="s">
        <v>8803</v>
      </c>
      <c r="G316" t="s">
        <v>8797</v>
      </c>
      <c r="H316" t="s">
        <v>268</v>
      </c>
      <c r="I316" t="s">
        <v>8798</v>
      </c>
      <c r="J316" t="s">
        <v>8799</v>
      </c>
      <c r="K316" s="86" t="s">
        <v>9689</v>
      </c>
      <c r="L316" s="5" t="str">
        <f t="shared" si="5"/>
        <v>https://user.iter.org/?uid=DX7W68</v>
      </c>
    </row>
    <row r="317" spans="2:12">
      <c r="B317" t="s">
        <v>9690</v>
      </c>
      <c r="C317" s="85" t="s">
        <v>9691</v>
      </c>
      <c r="D317" s="3" t="s">
        <v>9692</v>
      </c>
      <c r="E317" t="s">
        <v>9693</v>
      </c>
      <c r="F317" t="s">
        <v>8803</v>
      </c>
      <c r="G317" t="s">
        <v>8797</v>
      </c>
      <c r="H317" t="s">
        <v>268</v>
      </c>
      <c r="I317" t="s">
        <v>8798</v>
      </c>
      <c r="J317" t="s">
        <v>8799</v>
      </c>
      <c r="K317" s="86" t="s">
        <v>9694</v>
      </c>
      <c r="L317" s="5" t="str">
        <f t="shared" si="5"/>
        <v>https://user.iter.org/?uid=DX7UET</v>
      </c>
    </row>
    <row r="318" spans="2:12">
      <c r="B318" t="s">
        <v>9695</v>
      </c>
      <c r="C318" s="85" t="s">
        <v>9696</v>
      </c>
      <c r="D318" s="3" t="s">
        <v>9697</v>
      </c>
      <c r="E318" t="s">
        <v>9698</v>
      </c>
      <c r="F318" t="s">
        <v>8803</v>
      </c>
      <c r="G318" t="s">
        <v>8797</v>
      </c>
      <c r="H318" t="s">
        <v>268</v>
      </c>
      <c r="I318" t="s">
        <v>8798</v>
      </c>
      <c r="J318" t="s">
        <v>8799</v>
      </c>
      <c r="K318" s="86" t="s">
        <v>9699</v>
      </c>
      <c r="L318" s="5" t="str">
        <f t="shared" si="5"/>
        <v>https://user.iter.org/?uid=DW5D8E</v>
      </c>
    </row>
    <row r="319" spans="2:12">
      <c r="B319" t="s">
        <v>9700</v>
      </c>
      <c r="C319" s="85" t="s">
        <v>9701</v>
      </c>
      <c r="D319" s="3" t="s">
        <v>9702</v>
      </c>
      <c r="E319" t="s">
        <v>9703</v>
      </c>
      <c r="F319" t="s">
        <v>8813</v>
      </c>
      <c r="G319" t="s">
        <v>8797</v>
      </c>
      <c r="H319" t="s">
        <v>268</v>
      </c>
      <c r="I319" t="s">
        <v>8798</v>
      </c>
      <c r="J319" t="s">
        <v>8799</v>
      </c>
      <c r="K319" s="86" t="s">
        <v>9704</v>
      </c>
      <c r="L319" s="5" t="str">
        <f t="shared" si="5"/>
        <v>https://user.iter.org/?uid=DX89CT</v>
      </c>
    </row>
    <row r="320" spans="2:12">
      <c r="B320" t="s">
        <v>9705</v>
      </c>
      <c r="C320" s="85" t="s">
        <v>9706</v>
      </c>
      <c r="D320" s="3" t="s">
        <v>9707</v>
      </c>
      <c r="E320" t="s">
        <v>9708</v>
      </c>
      <c r="F320" t="s">
        <v>8803</v>
      </c>
      <c r="G320" t="s">
        <v>8797</v>
      </c>
      <c r="H320" t="s">
        <v>268</v>
      </c>
      <c r="I320" t="s">
        <v>8798</v>
      </c>
      <c r="J320" t="s">
        <v>8799</v>
      </c>
      <c r="K320" s="86" t="s">
        <v>9709</v>
      </c>
      <c r="L320" s="5" t="str">
        <f t="shared" si="5"/>
        <v>https://user.iter.org/?uid=CYNL6S</v>
      </c>
    </row>
    <row r="321" spans="2:12">
      <c r="B321" t="s">
        <v>9710</v>
      </c>
      <c r="C321" s="85" t="s">
        <v>9711</v>
      </c>
      <c r="D321" s="3" t="s">
        <v>9712</v>
      </c>
      <c r="E321" t="s">
        <v>9713</v>
      </c>
      <c r="F321" t="s">
        <v>8803</v>
      </c>
      <c r="G321" t="s">
        <v>8797</v>
      </c>
      <c r="H321" t="s">
        <v>268</v>
      </c>
      <c r="I321" t="s">
        <v>8798</v>
      </c>
      <c r="J321" t="s">
        <v>8799</v>
      </c>
      <c r="K321" s="86" t="s">
        <v>9714</v>
      </c>
      <c r="L321" s="5" t="str">
        <f t="shared" si="5"/>
        <v>https://user.iter.org/?uid=DXRVY6</v>
      </c>
    </row>
    <row r="322" spans="2:12">
      <c r="B322" t="s">
        <v>9715</v>
      </c>
      <c r="C322" s="85" t="s">
        <v>9716</v>
      </c>
      <c r="D322" s="3" t="s">
        <v>9717</v>
      </c>
      <c r="E322" t="s">
        <v>9718</v>
      </c>
      <c r="F322" t="s">
        <v>8803</v>
      </c>
      <c r="G322" t="s">
        <v>8797</v>
      </c>
      <c r="H322" t="s">
        <v>268</v>
      </c>
      <c r="I322" t="s">
        <v>8798</v>
      </c>
      <c r="J322" t="s">
        <v>8799</v>
      </c>
      <c r="K322" s="86" t="s">
        <v>9719</v>
      </c>
      <c r="L322" s="5" t="str">
        <f t="shared" si="5"/>
        <v>https://user.iter.org/?uid=CYXJ6D</v>
      </c>
    </row>
    <row r="323" spans="2:12">
      <c r="B323" t="s">
        <v>9720</v>
      </c>
      <c r="C323" s="85" t="s">
        <v>9721</v>
      </c>
      <c r="D323" s="3" t="s">
        <v>9722</v>
      </c>
      <c r="E323" t="s">
        <v>9723</v>
      </c>
      <c r="F323" t="s">
        <v>8803</v>
      </c>
      <c r="G323" t="s">
        <v>8797</v>
      </c>
      <c r="H323" t="s">
        <v>268</v>
      </c>
      <c r="I323" t="s">
        <v>8798</v>
      </c>
      <c r="J323" t="s">
        <v>8799</v>
      </c>
      <c r="K323" s="86" t="s">
        <v>9724</v>
      </c>
      <c r="L323" s="5" t="str">
        <f t="shared" ref="L323:L386" si="6">"https://user.iter.org/?uid="&amp;C323</f>
        <v>https://user.iter.org/?uid=CYPM66</v>
      </c>
    </row>
    <row r="324" spans="2:12">
      <c r="B324" t="s">
        <v>9725</v>
      </c>
      <c r="C324" s="85" t="s">
        <v>9726</v>
      </c>
      <c r="D324" s="3" t="s">
        <v>9727</v>
      </c>
      <c r="E324" t="s">
        <v>9728</v>
      </c>
      <c r="F324" t="s">
        <v>8803</v>
      </c>
      <c r="G324" t="s">
        <v>8797</v>
      </c>
      <c r="H324" t="s">
        <v>268</v>
      </c>
      <c r="I324" t="s">
        <v>8798</v>
      </c>
      <c r="J324" t="s">
        <v>8799</v>
      </c>
      <c r="K324" s="86" t="s">
        <v>9729</v>
      </c>
      <c r="L324" s="5" t="str">
        <f t="shared" si="6"/>
        <v>https://user.iter.org/?uid=DVWJAN</v>
      </c>
    </row>
    <row r="325" spans="2:12">
      <c r="B325" t="s">
        <v>9730</v>
      </c>
      <c r="C325" s="85" t="s">
        <v>9731</v>
      </c>
      <c r="D325" s="3" t="s">
        <v>9732</v>
      </c>
      <c r="E325" t="s">
        <v>9733</v>
      </c>
      <c r="F325" t="s">
        <v>8803</v>
      </c>
      <c r="G325" t="s">
        <v>8797</v>
      </c>
      <c r="H325" t="s">
        <v>268</v>
      </c>
      <c r="I325" t="s">
        <v>8798</v>
      </c>
      <c r="J325" t="s">
        <v>8799</v>
      </c>
      <c r="K325" s="86" t="s">
        <v>9734</v>
      </c>
      <c r="L325" s="5" t="str">
        <f t="shared" si="6"/>
        <v>https://user.iter.org/?uid=DXSDXW</v>
      </c>
    </row>
    <row r="326" spans="2:12">
      <c r="B326" t="s">
        <v>9735</v>
      </c>
      <c r="C326" s="85" t="s">
        <v>9736</v>
      </c>
      <c r="D326" s="3" t="s">
        <v>9737</v>
      </c>
      <c r="E326" t="s">
        <v>9738</v>
      </c>
      <c r="F326" t="s">
        <v>8803</v>
      </c>
      <c r="G326" t="s">
        <v>8797</v>
      </c>
      <c r="H326" t="s">
        <v>268</v>
      </c>
      <c r="I326" t="s">
        <v>8798</v>
      </c>
      <c r="J326" t="s">
        <v>8799</v>
      </c>
      <c r="K326" s="86" t="s">
        <v>9739</v>
      </c>
      <c r="L326" s="5" t="str">
        <f t="shared" si="6"/>
        <v>https://user.iter.org/?uid=DXP28C</v>
      </c>
    </row>
    <row r="327" spans="2:12">
      <c r="B327" t="s">
        <v>9740</v>
      </c>
      <c r="C327" s="85" t="s">
        <v>9741</v>
      </c>
      <c r="D327" s="3" t="s">
        <v>9742</v>
      </c>
      <c r="E327" t="s">
        <v>9743</v>
      </c>
      <c r="F327" t="s">
        <v>8803</v>
      </c>
      <c r="G327" t="s">
        <v>8797</v>
      </c>
      <c r="H327" t="s">
        <v>268</v>
      </c>
      <c r="I327" t="s">
        <v>8798</v>
      </c>
      <c r="J327" t="s">
        <v>8799</v>
      </c>
      <c r="K327" s="86" t="s">
        <v>9744</v>
      </c>
      <c r="L327" s="5" t="str">
        <f t="shared" si="6"/>
        <v>https://user.iter.org/?uid=CYPSUH</v>
      </c>
    </row>
    <row r="328" spans="2:12">
      <c r="B328" t="s">
        <v>9745</v>
      </c>
      <c r="C328" s="85" t="s">
        <v>9746</v>
      </c>
      <c r="D328" s="3" t="s">
        <v>9747</v>
      </c>
      <c r="E328" t="s">
        <v>9748</v>
      </c>
      <c r="F328" t="s">
        <v>8803</v>
      </c>
      <c r="G328" t="s">
        <v>8797</v>
      </c>
      <c r="H328" t="s">
        <v>268</v>
      </c>
      <c r="I328" t="s">
        <v>8798</v>
      </c>
      <c r="J328" t="s">
        <v>8799</v>
      </c>
      <c r="K328" s="86" t="s">
        <v>9749</v>
      </c>
      <c r="L328" s="5" t="str">
        <f t="shared" si="6"/>
        <v>https://user.iter.org/?uid=DVWCV7</v>
      </c>
    </row>
    <row r="329" spans="2:12">
      <c r="B329" t="s">
        <v>9750</v>
      </c>
      <c r="C329" s="85" t="s">
        <v>9751</v>
      </c>
      <c r="D329" s="3" t="s">
        <v>9752</v>
      </c>
      <c r="E329" t="s">
        <v>9753</v>
      </c>
      <c r="F329" t="s">
        <v>8803</v>
      </c>
      <c r="G329" t="s">
        <v>8797</v>
      </c>
      <c r="H329" t="s">
        <v>268</v>
      </c>
      <c r="I329" t="s">
        <v>8798</v>
      </c>
      <c r="J329" t="s">
        <v>8799</v>
      </c>
      <c r="K329" s="86" t="s">
        <v>9754</v>
      </c>
      <c r="L329" s="5" t="str">
        <f t="shared" si="6"/>
        <v>https://user.iter.org/?uid=DW5ZMX</v>
      </c>
    </row>
    <row r="330" spans="2:12">
      <c r="B330" t="s">
        <v>9755</v>
      </c>
      <c r="C330" s="85" t="s">
        <v>9756</v>
      </c>
      <c r="D330" s="3" t="s">
        <v>9757</v>
      </c>
      <c r="E330" t="s">
        <v>9758</v>
      </c>
      <c r="F330" t="s">
        <v>8803</v>
      </c>
      <c r="G330" t="s">
        <v>8797</v>
      </c>
      <c r="H330" t="s">
        <v>268</v>
      </c>
      <c r="I330" t="s">
        <v>8798</v>
      </c>
      <c r="J330" t="s">
        <v>8799</v>
      </c>
      <c r="K330" s="86" t="s">
        <v>9759</v>
      </c>
      <c r="L330" s="5" t="str">
        <f t="shared" si="6"/>
        <v>https://user.iter.org/?uid=DXE6WM</v>
      </c>
    </row>
    <row r="331" spans="2:12">
      <c r="B331" t="s">
        <v>9760</v>
      </c>
      <c r="C331" s="85" t="s">
        <v>9761</v>
      </c>
      <c r="D331" s="3" t="s">
        <v>9762</v>
      </c>
      <c r="E331" t="s">
        <v>9763</v>
      </c>
      <c r="F331" t="s">
        <v>8803</v>
      </c>
      <c r="G331" t="s">
        <v>8797</v>
      </c>
      <c r="H331" t="s">
        <v>268</v>
      </c>
      <c r="I331" t="s">
        <v>8798</v>
      </c>
      <c r="J331" t="s">
        <v>8799</v>
      </c>
      <c r="K331" s="86" t="s">
        <v>9764</v>
      </c>
      <c r="L331" s="5" t="str">
        <f t="shared" si="6"/>
        <v>https://user.iter.org/?uid=DVWMVM</v>
      </c>
    </row>
    <row r="332" spans="2:12">
      <c r="B332" t="s">
        <v>9765</v>
      </c>
      <c r="C332" s="85" t="s">
        <v>9766</v>
      </c>
      <c r="D332" s="3" t="s">
        <v>9767</v>
      </c>
      <c r="E332" t="s">
        <v>9768</v>
      </c>
      <c r="F332" t="s">
        <v>8803</v>
      </c>
      <c r="G332" t="s">
        <v>8797</v>
      </c>
      <c r="H332" t="s">
        <v>268</v>
      </c>
      <c r="I332" t="s">
        <v>8798</v>
      </c>
      <c r="J332" t="s">
        <v>8799</v>
      </c>
      <c r="K332" s="86" t="s">
        <v>9769</v>
      </c>
      <c r="L332" s="5" t="str">
        <f t="shared" si="6"/>
        <v>https://user.iter.org/?uid=DXJ8Z3</v>
      </c>
    </row>
    <row r="333" spans="2:12">
      <c r="B333" t="s">
        <v>7935</v>
      </c>
      <c r="C333" s="85" t="s">
        <v>7934</v>
      </c>
      <c r="D333" s="3" t="s">
        <v>9770</v>
      </c>
      <c r="E333" t="s">
        <v>9771</v>
      </c>
      <c r="F333" t="s">
        <v>8803</v>
      </c>
      <c r="G333" t="s">
        <v>8797</v>
      </c>
      <c r="H333" t="s">
        <v>268</v>
      </c>
      <c r="I333" t="s">
        <v>8798</v>
      </c>
      <c r="J333" t="s">
        <v>8799</v>
      </c>
      <c r="K333" s="86" t="s">
        <v>9772</v>
      </c>
      <c r="L333" s="5" t="str">
        <f t="shared" si="6"/>
        <v>https://user.iter.org/?uid=4L3UN6</v>
      </c>
    </row>
    <row r="334" spans="2:12">
      <c r="B334" t="s">
        <v>8088</v>
      </c>
      <c r="C334" s="85" t="s">
        <v>9773</v>
      </c>
      <c r="D334" s="3" t="s">
        <v>9774</v>
      </c>
      <c r="E334" t="s">
        <v>9775</v>
      </c>
      <c r="F334" t="s">
        <v>8813</v>
      </c>
      <c r="G334" t="s">
        <v>8797</v>
      </c>
      <c r="H334" t="s">
        <v>268</v>
      </c>
      <c r="I334" t="s">
        <v>8798</v>
      </c>
      <c r="J334" t="s">
        <v>8799</v>
      </c>
      <c r="K334" s="86" t="s">
        <v>9776</v>
      </c>
      <c r="L334" s="5" t="str">
        <f t="shared" si="6"/>
        <v>https://user.iter.org/?uid=7G2D5R</v>
      </c>
    </row>
    <row r="335" spans="2:12">
      <c r="B335" t="s">
        <v>7896</v>
      </c>
      <c r="C335" s="85" t="s">
        <v>7895</v>
      </c>
      <c r="D335" s="3" t="s">
        <v>9777</v>
      </c>
      <c r="E335" t="s">
        <v>9778</v>
      </c>
      <c r="F335" t="s">
        <v>8803</v>
      </c>
      <c r="G335" t="s">
        <v>8797</v>
      </c>
      <c r="H335" t="s">
        <v>268</v>
      </c>
      <c r="I335" t="s">
        <v>8798</v>
      </c>
      <c r="J335" t="s">
        <v>8799</v>
      </c>
      <c r="K335" s="86" t="s">
        <v>9779</v>
      </c>
      <c r="L335" s="5" t="str">
        <f t="shared" si="6"/>
        <v>https://user.iter.org/?uid=7CF5NV</v>
      </c>
    </row>
    <row r="336" spans="2:12">
      <c r="B336" t="s">
        <v>8040</v>
      </c>
      <c r="C336" s="85" t="s">
        <v>8039</v>
      </c>
      <c r="D336" s="3" t="s">
        <v>9780</v>
      </c>
      <c r="E336" t="s">
        <v>9781</v>
      </c>
      <c r="F336" t="s">
        <v>8803</v>
      </c>
      <c r="G336" t="s">
        <v>8797</v>
      </c>
      <c r="H336" t="s">
        <v>268</v>
      </c>
      <c r="I336" t="s">
        <v>8798</v>
      </c>
      <c r="J336" t="s">
        <v>8799</v>
      </c>
      <c r="K336" s="86" t="s">
        <v>9782</v>
      </c>
      <c r="L336" s="5" t="str">
        <f t="shared" si="6"/>
        <v>https://user.iter.org/?uid=4Q8VAL</v>
      </c>
    </row>
    <row r="337" spans="2:12">
      <c r="B337" t="s">
        <v>7851</v>
      </c>
      <c r="C337" s="85" t="s">
        <v>7850</v>
      </c>
      <c r="D337" s="3" t="s">
        <v>9783</v>
      </c>
      <c r="E337" t="s">
        <v>9784</v>
      </c>
      <c r="F337" t="s">
        <v>8803</v>
      </c>
      <c r="G337" t="s">
        <v>8797</v>
      </c>
      <c r="H337" t="s">
        <v>268</v>
      </c>
      <c r="I337" t="s">
        <v>8798</v>
      </c>
      <c r="J337" t="s">
        <v>8799</v>
      </c>
      <c r="K337" s="86" t="s">
        <v>9785</v>
      </c>
      <c r="L337" s="5" t="str">
        <f t="shared" si="6"/>
        <v>https://user.iter.org/?uid=4VATA5</v>
      </c>
    </row>
    <row r="338" spans="2:12">
      <c r="B338" t="s">
        <v>8171</v>
      </c>
      <c r="C338" s="85" t="s">
        <v>8170</v>
      </c>
      <c r="D338" s="3" t="s">
        <v>9786</v>
      </c>
      <c r="E338" t="s">
        <v>9787</v>
      </c>
      <c r="F338" t="s">
        <v>8803</v>
      </c>
      <c r="G338" t="s">
        <v>8797</v>
      </c>
      <c r="H338" t="s">
        <v>268</v>
      </c>
      <c r="I338" t="s">
        <v>8798</v>
      </c>
      <c r="J338" t="s">
        <v>8799</v>
      </c>
      <c r="K338" s="86" t="s">
        <v>9788</v>
      </c>
      <c r="L338" s="5" t="str">
        <f t="shared" si="6"/>
        <v>https://user.iter.org/?uid=575RA3</v>
      </c>
    </row>
    <row r="339" spans="2:12">
      <c r="B339" t="s">
        <v>9789</v>
      </c>
      <c r="C339" s="85" t="s">
        <v>9790</v>
      </c>
      <c r="D339" s="3" t="s">
        <v>9791</v>
      </c>
      <c r="E339" t="s">
        <v>9792</v>
      </c>
      <c r="F339" t="s">
        <v>540</v>
      </c>
      <c r="G339" t="s">
        <v>8797</v>
      </c>
      <c r="H339" t="s">
        <v>268</v>
      </c>
      <c r="I339" t="s">
        <v>8798</v>
      </c>
      <c r="J339" t="s">
        <v>8799</v>
      </c>
      <c r="K339" s="86" t="s">
        <v>9793</v>
      </c>
      <c r="L339" s="5" t="str">
        <f t="shared" si="6"/>
        <v>https://user.iter.org/?uid=C24JE7</v>
      </c>
    </row>
    <row r="340" spans="2:12">
      <c r="B340" t="s">
        <v>9794</v>
      </c>
      <c r="C340" s="85" t="s">
        <v>9795</v>
      </c>
      <c r="D340" s="3" t="s">
        <v>9796</v>
      </c>
      <c r="E340" t="s">
        <v>9797</v>
      </c>
      <c r="F340" t="s">
        <v>540</v>
      </c>
      <c r="G340" t="s">
        <v>8797</v>
      </c>
      <c r="H340" t="s">
        <v>268</v>
      </c>
      <c r="I340" t="s">
        <v>8798</v>
      </c>
      <c r="J340" t="s">
        <v>8799</v>
      </c>
      <c r="K340" s="86" t="s">
        <v>9798</v>
      </c>
      <c r="L340" s="5" t="str">
        <f t="shared" si="6"/>
        <v>https://user.iter.org/?uid=CFMSA3</v>
      </c>
    </row>
    <row r="341" spans="2:12">
      <c r="B341" t="s">
        <v>8034</v>
      </c>
      <c r="C341" s="85" t="s">
        <v>8033</v>
      </c>
      <c r="D341" s="3" t="s">
        <v>9799</v>
      </c>
      <c r="E341" t="s">
        <v>9800</v>
      </c>
      <c r="F341" t="s">
        <v>8803</v>
      </c>
      <c r="G341" t="s">
        <v>8797</v>
      </c>
      <c r="H341" t="s">
        <v>268</v>
      </c>
      <c r="I341" t="s">
        <v>8798</v>
      </c>
      <c r="J341" t="s">
        <v>8799</v>
      </c>
      <c r="K341" s="86" t="s">
        <v>9801</v>
      </c>
      <c r="L341" s="5" t="str">
        <f t="shared" si="6"/>
        <v>https://user.iter.org/?uid=5SNGLZ</v>
      </c>
    </row>
    <row r="342" spans="2:12">
      <c r="B342" t="s">
        <v>8028</v>
      </c>
      <c r="C342" s="85" t="s">
        <v>8027</v>
      </c>
      <c r="D342" s="3" t="s">
        <v>9802</v>
      </c>
      <c r="E342" t="s">
        <v>9803</v>
      </c>
      <c r="F342" t="s">
        <v>540</v>
      </c>
      <c r="G342" t="s">
        <v>8797</v>
      </c>
      <c r="H342" t="s">
        <v>268</v>
      </c>
      <c r="I342" t="s">
        <v>8798</v>
      </c>
      <c r="J342" t="s">
        <v>8799</v>
      </c>
      <c r="K342" s="86" t="s">
        <v>9804</v>
      </c>
      <c r="L342" s="5" t="str">
        <f t="shared" si="6"/>
        <v>https://user.iter.org/?uid=9ZBTQX</v>
      </c>
    </row>
    <row r="343" spans="2:12">
      <c r="B343" t="s">
        <v>7917</v>
      </c>
      <c r="C343" s="85" t="s">
        <v>7916</v>
      </c>
      <c r="D343" s="3" t="s">
        <v>9805</v>
      </c>
      <c r="E343" t="s">
        <v>9806</v>
      </c>
      <c r="F343" t="s">
        <v>8803</v>
      </c>
      <c r="G343" t="s">
        <v>8797</v>
      </c>
      <c r="H343" t="s">
        <v>268</v>
      </c>
      <c r="I343" t="s">
        <v>8798</v>
      </c>
      <c r="J343" t="s">
        <v>8799</v>
      </c>
      <c r="K343" s="86" t="s">
        <v>9807</v>
      </c>
      <c r="L343" s="5" t="str">
        <f t="shared" si="6"/>
        <v>https://user.iter.org/?uid=7ZAPN3</v>
      </c>
    </row>
    <row r="344" spans="2:12">
      <c r="B344" t="s">
        <v>7902</v>
      </c>
      <c r="C344" s="85" t="s">
        <v>7901</v>
      </c>
      <c r="D344" s="3" t="s">
        <v>9808</v>
      </c>
      <c r="E344" t="s">
        <v>9809</v>
      </c>
      <c r="F344" t="s">
        <v>8803</v>
      </c>
      <c r="G344" t="s">
        <v>8797</v>
      </c>
      <c r="H344" t="s">
        <v>268</v>
      </c>
      <c r="I344" t="s">
        <v>8798</v>
      </c>
      <c r="J344" t="s">
        <v>8799</v>
      </c>
      <c r="K344" s="86" t="s">
        <v>9810</v>
      </c>
      <c r="L344" s="5" t="str">
        <f t="shared" si="6"/>
        <v>https://user.iter.org/?uid=4GZ9VC</v>
      </c>
    </row>
    <row r="345" spans="2:12">
      <c r="B345" t="s">
        <v>8128</v>
      </c>
      <c r="C345" s="85" t="s">
        <v>8127</v>
      </c>
      <c r="D345" s="3" t="s">
        <v>9811</v>
      </c>
      <c r="E345" t="s">
        <v>9812</v>
      </c>
      <c r="F345" t="s">
        <v>8803</v>
      </c>
      <c r="G345" t="s">
        <v>8797</v>
      </c>
      <c r="H345" t="s">
        <v>268</v>
      </c>
      <c r="I345" t="s">
        <v>8798</v>
      </c>
      <c r="J345" t="s">
        <v>8799</v>
      </c>
      <c r="K345" s="86" t="s">
        <v>9813</v>
      </c>
      <c r="L345" s="5" t="str">
        <f t="shared" si="6"/>
        <v>https://user.iter.org/?uid=5VUGGJ</v>
      </c>
    </row>
    <row r="346" spans="2:12">
      <c r="B346" t="s">
        <v>7992</v>
      </c>
      <c r="C346" s="85" t="s">
        <v>7991</v>
      </c>
      <c r="D346" s="3" t="s">
        <v>9814</v>
      </c>
      <c r="E346" t="s">
        <v>9815</v>
      </c>
      <c r="F346" t="s">
        <v>8803</v>
      </c>
      <c r="G346" t="s">
        <v>8797</v>
      </c>
      <c r="H346" t="s">
        <v>268</v>
      </c>
      <c r="I346" t="s">
        <v>8798</v>
      </c>
      <c r="J346" t="s">
        <v>8799</v>
      </c>
      <c r="K346" s="86" t="s">
        <v>9816</v>
      </c>
      <c r="L346" s="5" t="str">
        <f t="shared" si="6"/>
        <v>https://user.iter.org/?uid=85QZ8D</v>
      </c>
    </row>
    <row r="347" spans="2:12">
      <c r="B347" t="s">
        <v>7983</v>
      </c>
      <c r="C347" s="85" t="s">
        <v>7982</v>
      </c>
      <c r="D347" s="3" t="s">
        <v>9817</v>
      </c>
      <c r="E347" t="s">
        <v>9818</v>
      </c>
      <c r="F347" t="s">
        <v>8803</v>
      </c>
      <c r="G347" t="s">
        <v>8797</v>
      </c>
      <c r="H347" t="s">
        <v>268</v>
      </c>
      <c r="I347" t="s">
        <v>8798</v>
      </c>
      <c r="J347" t="s">
        <v>8799</v>
      </c>
      <c r="K347" s="86" t="s">
        <v>9819</v>
      </c>
      <c r="L347" s="5" t="str">
        <f t="shared" si="6"/>
        <v>https://user.iter.org/?uid=85QAK7</v>
      </c>
    </row>
    <row r="348" spans="2:12">
      <c r="B348" t="s">
        <v>8031</v>
      </c>
      <c r="C348" s="85" t="s">
        <v>8030</v>
      </c>
      <c r="D348" s="3" t="s">
        <v>9820</v>
      </c>
      <c r="E348" t="s">
        <v>9821</v>
      </c>
      <c r="F348" t="s">
        <v>540</v>
      </c>
      <c r="G348" t="s">
        <v>8797</v>
      </c>
      <c r="H348" t="s">
        <v>268</v>
      </c>
      <c r="I348" t="s">
        <v>8798</v>
      </c>
      <c r="J348" t="s">
        <v>8799</v>
      </c>
      <c r="K348" s="86" t="s">
        <v>9822</v>
      </c>
      <c r="L348" s="5" t="str">
        <f t="shared" si="6"/>
        <v>https://user.iter.org/?uid=9VPDSP</v>
      </c>
    </row>
    <row r="349" spans="2:12">
      <c r="B349" t="s">
        <v>7893</v>
      </c>
      <c r="C349" s="85" t="s">
        <v>7892</v>
      </c>
      <c r="D349" s="3" t="s">
        <v>9823</v>
      </c>
      <c r="E349" t="s">
        <v>9824</v>
      </c>
      <c r="F349" t="s">
        <v>8803</v>
      </c>
      <c r="G349" t="s">
        <v>8797</v>
      </c>
      <c r="H349" t="s">
        <v>268</v>
      </c>
      <c r="I349" t="s">
        <v>8798</v>
      </c>
      <c r="J349" t="s">
        <v>8799</v>
      </c>
      <c r="K349" s="86" t="s">
        <v>9825</v>
      </c>
      <c r="L349" s="5" t="str">
        <f t="shared" si="6"/>
        <v>https://user.iter.org/?uid=7YHYS5</v>
      </c>
    </row>
    <row r="350" spans="2:12">
      <c r="B350" t="s">
        <v>8185</v>
      </c>
      <c r="C350" s="85" t="s">
        <v>8184</v>
      </c>
      <c r="D350" s="3" t="s">
        <v>9826</v>
      </c>
      <c r="E350" t="s">
        <v>9827</v>
      </c>
      <c r="F350" t="s">
        <v>8803</v>
      </c>
      <c r="G350" t="s">
        <v>8797</v>
      </c>
      <c r="H350" t="s">
        <v>268</v>
      </c>
      <c r="I350" t="s">
        <v>8798</v>
      </c>
      <c r="J350" t="s">
        <v>8799</v>
      </c>
      <c r="K350" s="86" t="s">
        <v>9828</v>
      </c>
      <c r="L350" s="5" t="str">
        <f t="shared" si="6"/>
        <v>https://user.iter.org/?uid=84P58N</v>
      </c>
    </row>
    <row r="351" spans="2:12">
      <c r="B351" t="s">
        <v>8043</v>
      </c>
      <c r="C351" s="85" t="s">
        <v>8042</v>
      </c>
      <c r="D351" s="3" t="s">
        <v>9829</v>
      </c>
      <c r="E351" t="s">
        <v>9830</v>
      </c>
      <c r="F351" t="s">
        <v>8803</v>
      </c>
      <c r="G351" t="s">
        <v>8797</v>
      </c>
      <c r="H351" t="s">
        <v>268</v>
      </c>
      <c r="I351" t="s">
        <v>8798</v>
      </c>
      <c r="J351" t="s">
        <v>8799</v>
      </c>
      <c r="K351" s="86" t="s">
        <v>9831</v>
      </c>
      <c r="L351" s="5" t="str">
        <f t="shared" si="6"/>
        <v>https://user.iter.org/?uid=85PYWN</v>
      </c>
    </row>
    <row r="352" spans="2:12">
      <c r="B352" t="s">
        <v>8109</v>
      </c>
      <c r="C352" s="85" t="s">
        <v>8108</v>
      </c>
      <c r="D352" s="3" t="s">
        <v>9832</v>
      </c>
      <c r="E352" t="s">
        <v>9833</v>
      </c>
      <c r="F352" t="s">
        <v>8803</v>
      </c>
      <c r="G352" t="s">
        <v>8797</v>
      </c>
      <c r="H352" t="s">
        <v>268</v>
      </c>
      <c r="I352" t="s">
        <v>8798</v>
      </c>
      <c r="J352" t="s">
        <v>8799</v>
      </c>
      <c r="K352" s="86" t="s">
        <v>9834</v>
      </c>
      <c r="L352" s="5" t="str">
        <f t="shared" si="6"/>
        <v>https://user.iter.org/?uid=7YHYTM</v>
      </c>
    </row>
    <row r="353" spans="2:12">
      <c r="B353" t="s">
        <v>8181</v>
      </c>
      <c r="C353" s="85" t="s">
        <v>8180</v>
      </c>
      <c r="D353" s="3" t="s">
        <v>9835</v>
      </c>
      <c r="E353" t="s">
        <v>9836</v>
      </c>
      <c r="F353" t="s">
        <v>8803</v>
      </c>
      <c r="G353" t="s">
        <v>8797</v>
      </c>
      <c r="H353" t="s">
        <v>268</v>
      </c>
      <c r="I353" t="s">
        <v>8798</v>
      </c>
      <c r="J353" t="s">
        <v>8799</v>
      </c>
      <c r="K353" s="86" t="s">
        <v>9837</v>
      </c>
      <c r="L353" s="5" t="str">
        <f t="shared" si="6"/>
        <v>https://user.iter.org/?uid=84P5RW</v>
      </c>
    </row>
    <row r="354" spans="2:12">
      <c r="B354" t="s">
        <v>7839</v>
      </c>
      <c r="C354" s="85" t="s">
        <v>7838</v>
      </c>
      <c r="D354" s="3" t="s">
        <v>9838</v>
      </c>
      <c r="E354" t="s">
        <v>9839</v>
      </c>
      <c r="F354" t="s">
        <v>8803</v>
      </c>
      <c r="G354" t="s">
        <v>8797</v>
      </c>
      <c r="H354" t="s">
        <v>268</v>
      </c>
      <c r="I354" t="s">
        <v>8798</v>
      </c>
      <c r="J354" t="s">
        <v>8799</v>
      </c>
      <c r="K354" s="86" t="s">
        <v>9840</v>
      </c>
      <c r="L354" s="5" t="str">
        <f t="shared" si="6"/>
        <v>https://user.iter.org/?uid=85PYYM</v>
      </c>
    </row>
    <row r="355" spans="2:12">
      <c r="B355" t="s">
        <v>8104</v>
      </c>
      <c r="C355" s="85" t="s">
        <v>8103</v>
      </c>
      <c r="D355" s="3" t="s">
        <v>9841</v>
      </c>
      <c r="E355" t="s">
        <v>9842</v>
      </c>
      <c r="F355" t="s">
        <v>8803</v>
      </c>
      <c r="G355" t="s">
        <v>8797</v>
      </c>
      <c r="H355" t="s">
        <v>268</v>
      </c>
      <c r="I355" t="s">
        <v>8798</v>
      </c>
      <c r="J355" t="s">
        <v>8799</v>
      </c>
      <c r="K355" s="86" t="s">
        <v>9843</v>
      </c>
      <c r="L355" s="5" t="str">
        <f t="shared" si="6"/>
        <v>https://user.iter.org/?uid=5SMAVA</v>
      </c>
    </row>
    <row r="356" spans="2:12">
      <c r="B356" t="s">
        <v>8055</v>
      </c>
      <c r="C356" s="85" t="s">
        <v>8054</v>
      </c>
      <c r="D356" s="3" t="s">
        <v>9844</v>
      </c>
      <c r="E356" t="s">
        <v>9845</v>
      </c>
      <c r="F356" t="s">
        <v>540</v>
      </c>
      <c r="G356" t="s">
        <v>8797</v>
      </c>
      <c r="H356" t="s">
        <v>268</v>
      </c>
      <c r="I356" t="s">
        <v>8798</v>
      </c>
      <c r="J356" t="s">
        <v>8799</v>
      </c>
      <c r="K356" s="86" t="s">
        <v>9846</v>
      </c>
      <c r="L356" s="5" t="str">
        <f t="shared" si="6"/>
        <v>https://user.iter.org/?uid=9YURXR</v>
      </c>
    </row>
    <row r="357" spans="2:12">
      <c r="B357" t="s">
        <v>8001</v>
      </c>
      <c r="C357" s="85" t="s">
        <v>8000</v>
      </c>
      <c r="D357" s="3" t="s">
        <v>8963</v>
      </c>
      <c r="E357" t="s">
        <v>9847</v>
      </c>
      <c r="F357" t="s">
        <v>540</v>
      </c>
      <c r="G357" t="s">
        <v>8797</v>
      </c>
      <c r="H357" t="s">
        <v>268</v>
      </c>
      <c r="I357" t="s">
        <v>8798</v>
      </c>
      <c r="J357" t="s">
        <v>8799</v>
      </c>
      <c r="K357" s="86" t="s">
        <v>9848</v>
      </c>
      <c r="L357" s="5" t="str">
        <f t="shared" si="6"/>
        <v>https://user.iter.org/?uid=9VPCTF</v>
      </c>
    </row>
    <row r="358" spans="2:12">
      <c r="B358" t="s">
        <v>8155</v>
      </c>
      <c r="C358" s="85" t="s">
        <v>8154</v>
      </c>
      <c r="D358" s="3" t="s">
        <v>9849</v>
      </c>
      <c r="E358" t="s">
        <v>9850</v>
      </c>
      <c r="F358" t="s">
        <v>540</v>
      </c>
      <c r="G358" t="s">
        <v>8797</v>
      </c>
      <c r="H358" t="s">
        <v>268</v>
      </c>
      <c r="I358" t="s">
        <v>8798</v>
      </c>
      <c r="J358" t="s">
        <v>8799</v>
      </c>
      <c r="K358" s="86" t="s">
        <v>9851</v>
      </c>
      <c r="L358" s="5" t="str">
        <f t="shared" si="6"/>
        <v>https://user.iter.org/?uid=9VPCWZ</v>
      </c>
    </row>
    <row r="359" spans="2:12">
      <c r="B359" t="s">
        <v>8067</v>
      </c>
      <c r="C359" s="85" t="s">
        <v>8066</v>
      </c>
      <c r="D359" s="3" t="s">
        <v>9852</v>
      </c>
      <c r="E359" t="s">
        <v>9853</v>
      </c>
      <c r="F359" t="s">
        <v>8803</v>
      </c>
      <c r="G359" t="s">
        <v>8797</v>
      </c>
      <c r="H359" t="s">
        <v>268</v>
      </c>
      <c r="I359" t="s">
        <v>8798</v>
      </c>
      <c r="J359" t="s">
        <v>8799</v>
      </c>
      <c r="K359" s="86" t="s">
        <v>9854</v>
      </c>
      <c r="L359" s="5" t="str">
        <f t="shared" si="6"/>
        <v>https://user.iter.org/?uid=7ZAY33</v>
      </c>
    </row>
    <row r="360" spans="2:12">
      <c r="B360" t="s">
        <v>7890</v>
      </c>
      <c r="C360" s="85" t="s">
        <v>7889</v>
      </c>
      <c r="D360" s="3" t="s">
        <v>9855</v>
      </c>
      <c r="E360" t="s">
        <v>9856</v>
      </c>
      <c r="F360" t="s">
        <v>8803</v>
      </c>
      <c r="G360" t="s">
        <v>8797</v>
      </c>
      <c r="H360" t="s">
        <v>268</v>
      </c>
      <c r="I360" t="s">
        <v>8798</v>
      </c>
      <c r="J360" t="s">
        <v>8799</v>
      </c>
      <c r="K360" s="86" t="s">
        <v>9857</v>
      </c>
      <c r="L360" s="5" t="str">
        <f t="shared" si="6"/>
        <v>https://user.iter.org/?uid=866S5G</v>
      </c>
    </row>
    <row r="361" spans="2:12">
      <c r="B361" t="s">
        <v>7932</v>
      </c>
      <c r="C361" s="85" t="s">
        <v>7931</v>
      </c>
      <c r="D361" s="3" t="s">
        <v>9858</v>
      </c>
      <c r="E361" t="s">
        <v>9859</v>
      </c>
      <c r="F361" t="s">
        <v>8803</v>
      </c>
      <c r="G361" t="s">
        <v>8797</v>
      </c>
      <c r="H361" t="s">
        <v>268</v>
      </c>
      <c r="I361" t="s">
        <v>8798</v>
      </c>
      <c r="J361" t="s">
        <v>8799</v>
      </c>
      <c r="K361" s="86" t="s">
        <v>9860</v>
      </c>
      <c r="L361" s="5" t="str">
        <f t="shared" si="6"/>
        <v>https://user.iter.org/?uid=866T2P</v>
      </c>
    </row>
    <row r="362" spans="2:12">
      <c r="B362" t="s">
        <v>8119</v>
      </c>
      <c r="C362" s="85" t="s">
        <v>8118</v>
      </c>
      <c r="D362" s="3" t="s">
        <v>9861</v>
      </c>
      <c r="E362" t="s">
        <v>9862</v>
      </c>
      <c r="F362" t="s">
        <v>8803</v>
      </c>
      <c r="G362" t="s">
        <v>8797</v>
      </c>
      <c r="H362" t="s">
        <v>268</v>
      </c>
      <c r="I362" t="s">
        <v>8798</v>
      </c>
      <c r="J362" t="s">
        <v>8799</v>
      </c>
      <c r="K362" s="86" t="s">
        <v>9863</v>
      </c>
      <c r="L362" s="5" t="str">
        <f t="shared" si="6"/>
        <v>https://user.iter.org/?uid=5VUEWR</v>
      </c>
    </row>
    <row r="363" spans="2:12">
      <c r="B363" t="s">
        <v>8168</v>
      </c>
      <c r="C363" s="85" t="s">
        <v>8167</v>
      </c>
      <c r="D363" s="3" t="s">
        <v>9864</v>
      </c>
      <c r="E363" t="s">
        <v>9865</v>
      </c>
      <c r="F363" t="s">
        <v>8803</v>
      </c>
      <c r="G363" t="s">
        <v>8797</v>
      </c>
      <c r="H363" t="s">
        <v>268</v>
      </c>
      <c r="I363" t="s">
        <v>8798</v>
      </c>
      <c r="J363" t="s">
        <v>8799</v>
      </c>
      <c r="K363" s="86" t="s">
        <v>9866</v>
      </c>
      <c r="L363" s="5" t="str">
        <f t="shared" si="6"/>
        <v>https://user.iter.org/?uid=6DN3SB</v>
      </c>
    </row>
    <row r="364" spans="2:12">
      <c r="B364" t="s">
        <v>8058</v>
      </c>
      <c r="C364" s="85" t="s">
        <v>8057</v>
      </c>
      <c r="D364" s="3" t="s">
        <v>9867</v>
      </c>
      <c r="E364" t="s">
        <v>9868</v>
      </c>
      <c r="F364" t="s">
        <v>8803</v>
      </c>
      <c r="G364" t="s">
        <v>8797</v>
      </c>
      <c r="H364" t="s">
        <v>268</v>
      </c>
      <c r="I364" t="s">
        <v>8798</v>
      </c>
      <c r="J364" t="s">
        <v>8799</v>
      </c>
      <c r="K364" s="86" t="s">
        <v>9869</v>
      </c>
      <c r="L364" s="5" t="str">
        <f t="shared" si="6"/>
        <v>https://user.iter.org/?uid=689KNR</v>
      </c>
    </row>
    <row r="365" spans="2:12">
      <c r="B365" t="s">
        <v>7887</v>
      </c>
      <c r="C365" s="85" t="s">
        <v>7886</v>
      </c>
      <c r="D365" s="3" t="s">
        <v>9870</v>
      </c>
      <c r="E365" t="s">
        <v>9871</v>
      </c>
      <c r="F365" t="s">
        <v>8803</v>
      </c>
      <c r="G365" t="s">
        <v>8797</v>
      </c>
      <c r="H365" t="s">
        <v>268</v>
      </c>
      <c r="I365" t="s">
        <v>8798</v>
      </c>
      <c r="J365" t="s">
        <v>8799</v>
      </c>
      <c r="K365" s="86" t="s">
        <v>9872</v>
      </c>
      <c r="L365" s="5" t="str">
        <f t="shared" si="6"/>
        <v>https://user.iter.org/?uid=7ZAY2K</v>
      </c>
    </row>
    <row r="366" spans="2:12">
      <c r="B366" t="s">
        <v>7926</v>
      </c>
      <c r="C366" s="85" t="s">
        <v>7925</v>
      </c>
      <c r="D366" s="3" t="s">
        <v>9873</v>
      </c>
      <c r="E366" t="s">
        <v>9874</v>
      </c>
      <c r="F366" t="s">
        <v>540</v>
      </c>
      <c r="G366" t="s">
        <v>8797</v>
      </c>
      <c r="H366" t="s">
        <v>268</v>
      </c>
      <c r="I366" t="s">
        <v>8798</v>
      </c>
      <c r="J366" t="s">
        <v>8799</v>
      </c>
      <c r="K366" s="86" t="s">
        <v>9875</v>
      </c>
      <c r="L366" s="5" t="str">
        <f t="shared" si="6"/>
        <v>https://user.iter.org/?uid=9VPCXH</v>
      </c>
    </row>
    <row r="367" spans="2:12">
      <c r="B367" t="s">
        <v>8082</v>
      </c>
      <c r="C367" s="85" t="s">
        <v>8081</v>
      </c>
      <c r="D367" s="3" t="s">
        <v>9876</v>
      </c>
      <c r="E367" t="s">
        <v>9877</v>
      </c>
      <c r="F367" t="s">
        <v>540</v>
      </c>
      <c r="G367" t="s">
        <v>8797</v>
      </c>
      <c r="H367" t="s">
        <v>268</v>
      </c>
      <c r="I367" t="s">
        <v>8798</v>
      </c>
      <c r="J367" t="s">
        <v>8799</v>
      </c>
      <c r="K367" s="86" t="s">
        <v>9878</v>
      </c>
      <c r="L367" s="5" t="str">
        <f t="shared" si="6"/>
        <v>https://user.iter.org/?uid=9VPDDG</v>
      </c>
    </row>
    <row r="368" spans="2:12">
      <c r="B368" t="s">
        <v>7833</v>
      </c>
      <c r="C368" s="85" t="s">
        <v>7832</v>
      </c>
      <c r="D368" s="3" t="s">
        <v>9879</v>
      </c>
      <c r="E368" t="s">
        <v>9880</v>
      </c>
      <c r="F368" t="s">
        <v>8803</v>
      </c>
      <c r="G368" t="s">
        <v>8797</v>
      </c>
      <c r="H368" t="s">
        <v>268</v>
      </c>
      <c r="I368" t="s">
        <v>8798</v>
      </c>
      <c r="J368" t="s">
        <v>8799</v>
      </c>
      <c r="K368" s="86" t="s">
        <v>9881</v>
      </c>
      <c r="L368" s="5" t="str">
        <f t="shared" si="6"/>
        <v>https://user.iter.org/?uid=5QEA3L</v>
      </c>
    </row>
    <row r="369" spans="2:12">
      <c r="B369" t="s">
        <v>7836</v>
      </c>
      <c r="C369" s="85" t="s">
        <v>7835</v>
      </c>
      <c r="D369" s="3" t="s">
        <v>9882</v>
      </c>
      <c r="E369" t="s">
        <v>9883</v>
      </c>
      <c r="F369" t="s">
        <v>8803</v>
      </c>
      <c r="G369" t="s">
        <v>8797</v>
      </c>
      <c r="H369" t="s">
        <v>268</v>
      </c>
      <c r="I369" t="s">
        <v>8798</v>
      </c>
      <c r="J369" t="s">
        <v>8799</v>
      </c>
      <c r="K369" s="86" t="s">
        <v>9884</v>
      </c>
      <c r="L369" s="5" t="str">
        <f t="shared" si="6"/>
        <v>https://user.iter.org/?uid=5MUKQF</v>
      </c>
    </row>
    <row r="370" spans="2:12">
      <c r="B370" t="s">
        <v>9885</v>
      </c>
      <c r="C370" s="85" t="s">
        <v>9886</v>
      </c>
      <c r="D370" s="3" t="s">
        <v>9887</v>
      </c>
      <c r="E370" t="s">
        <v>9888</v>
      </c>
      <c r="F370" t="s">
        <v>540</v>
      </c>
      <c r="G370" t="s">
        <v>8797</v>
      </c>
      <c r="H370" t="s">
        <v>268</v>
      </c>
      <c r="I370" t="s">
        <v>8798</v>
      </c>
      <c r="J370" t="s">
        <v>8799</v>
      </c>
      <c r="K370" s="86" t="s">
        <v>9889</v>
      </c>
      <c r="L370" s="5" t="str">
        <f t="shared" si="6"/>
        <v>https://user.iter.org/?uid=C24JFP</v>
      </c>
    </row>
    <row r="371" spans="2:12">
      <c r="B371" t="s">
        <v>9890</v>
      </c>
      <c r="C371" s="85" t="s">
        <v>9891</v>
      </c>
      <c r="D371" s="3" t="s">
        <v>9892</v>
      </c>
      <c r="E371" t="s">
        <v>9893</v>
      </c>
      <c r="F371" t="s">
        <v>540</v>
      </c>
      <c r="G371" t="s">
        <v>8797</v>
      </c>
      <c r="H371" t="s">
        <v>268</v>
      </c>
      <c r="I371" t="s">
        <v>8798</v>
      </c>
      <c r="J371" t="s">
        <v>8799</v>
      </c>
      <c r="K371" s="86" t="s">
        <v>9894</v>
      </c>
      <c r="L371" s="5" t="str">
        <f t="shared" si="6"/>
        <v>https://user.iter.org/?uid=C24JG8</v>
      </c>
    </row>
    <row r="372" spans="2:12">
      <c r="B372" t="s">
        <v>9895</v>
      </c>
      <c r="C372" s="85" t="s">
        <v>9896</v>
      </c>
      <c r="D372" s="3" t="s">
        <v>9897</v>
      </c>
      <c r="E372" t="s">
        <v>9898</v>
      </c>
      <c r="F372" t="s">
        <v>540</v>
      </c>
      <c r="G372" t="s">
        <v>8797</v>
      </c>
      <c r="H372" t="s">
        <v>268</v>
      </c>
      <c r="I372" t="s">
        <v>8798</v>
      </c>
      <c r="J372" t="s">
        <v>8799</v>
      </c>
      <c r="K372" s="86" t="s">
        <v>9899</v>
      </c>
      <c r="L372" s="5" t="str">
        <f t="shared" si="6"/>
        <v>https://user.iter.org/?uid=C24JHQ</v>
      </c>
    </row>
    <row r="373" spans="2:12">
      <c r="B373" t="s">
        <v>7830</v>
      </c>
      <c r="C373" s="85" t="s">
        <v>7829</v>
      </c>
      <c r="D373" s="3" t="s">
        <v>9900</v>
      </c>
      <c r="E373" t="s">
        <v>9901</v>
      </c>
      <c r="F373" t="s">
        <v>8803</v>
      </c>
      <c r="G373" t="s">
        <v>8797</v>
      </c>
      <c r="H373" t="s">
        <v>268</v>
      </c>
      <c r="I373" t="s">
        <v>8798</v>
      </c>
      <c r="J373" t="s">
        <v>8799</v>
      </c>
      <c r="K373" s="86" t="s">
        <v>9902</v>
      </c>
      <c r="L373" s="5" t="str">
        <f t="shared" si="6"/>
        <v>https://user.iter.org/?uid=5VUHA7</v>
      </c>
    </row>
    <row r="374" spans="2:12">
      <c r="B374" t="s">
        <v>8022</v>
      </c>
      <c r="C374" s="85" t="s">
        <v>8021</v>
      </c>
      <c r="D374" s="3" t="s">
        <v>9903</v>
      </c>
      <c r="E374" t="s">
        <v>9904</v>
      </c>
      <c r="F374" t="s">
        <v>8803</v>
      </c>
      <c r="G374" t="s">
        <v>8797</v>
      </c>
      <c r="H374" t="s">
        <v>268</v>
      </c>
      <c r="I374" t="s">
        <v>8798</v>
      </c>
      <c r="J374" t="s">
        <v>8799</v>
      </c>
      <c r="K374" s="86" t="s">
        <v>9905</v>
      </c>
      <c r="L374" s="5" t="str">
        <f t="shared" si="6"/>
        <v>https://user.iter.org/?uid=7ZAXZJ</v>
      </c>
    </row>
    <row r="375" spans="2:12">
      <c r="B375" t="s">
        <v>8178</v>
      </c>
      <c r="C375" s="85" t="s">
        <v>8177</v>
      </c>
      <c r="D375" s="3" t="s">
        <v>9906</v>
      </c>
      <c r="E375" t="s">
        <v>9907</v>
      </c>
      <c r="F375" t="s">
        <v>8803</v>
      </c>
      <c r="G375" t="s">
        <v>8797</v>
      </c>
      <c r="H375" t="s">
        <v>268</v>
      </c>
      <c r="I375" t="s">
        <v>8798</v>
      </c>
      <c r="J375" t="s">
        <v>8799</v>
      </c>
      <c r="K375" s="86" t="s">
        <v>9908</v>
      </c>
      <c r="L375" s="5" t="str">
        <f t="shared" si="6"/>
        <v>https://user.iter.org/?uid=5VLQN8</v>
      </c>
    </row>
    <row r="376" spans="2:12">
      <c r="B376" t="s">
        <v>7899</v>
      </c>
      <c r="C376" s="85" t="s">
        <v>7898</v>
      </c>
      <c r="D376" s="3" t="s">
        <v>9909</v>
      </c>
      <c r="E376" t="s">
        <v>9910</v>
      </c>
      <c r="F376" t="s">
        <v>8803</v>
      </c>
      <c r="G376" t="s">
        <v>8797</v>
      </c>
      <c r="H376" t="s">
        <v>268</v>
      </c>
      <c r="I376" t="s">
        <v>8798</v>
      </c>
      <c r="J376" t="s">
        <v>8799</v>
      </c>
      <c r="K376" s="86" t="s">
        <v>9911</v>
      </c>
      <c r="L376" s="5" t="str">
        <f t="shared" si="6"/>
        <v>https://user.iter.org/?uid=5VLRNG</v>
      </c>
    </row>
    <row r="377" spans="2:12">
      <c r="B377" t="s">
        <v>8070</v>
      </c>
      <c r="C377" s="85" t="s">
        <v>8069</v>
      </c>
      <c r="D377" s="3" t="s">
        <v>9912</v>
      </c>
      <c r="E377" t="s">
        <v>9913</v>
      </c>
      <c r="F377" t="s">
        <v>8803</v>
      </c>
      <c r="G377" t="s">
        <v>8797</v>
      </c>
      <c r="H377" t="s">
        <v>268</v>
      </c>
      <c r="I377" t="s">
        <v>8798</v>
      </c>
      <c r="J377" t="s">
        <v>8799</v>
      </c>
      <c r="K377" s="86" t="s">
        <v>9914</v>
      </c>
      <c r="L377" s="5" t="str">
        <f t="shared" si="6"/>
        <v>https://user.iter.org/?uid=85KFNE</v>
      </c>
    </row>
    <row r="378" spans="2:12">
      <c r="B378" t="s">
        <v>7908</v>
      </c>
      <c r="C378" s="85" t="s">
        <v>7907</v>
      </c>
      <c r="D378" s="3" t="s">
        <v>9915</v>
      </c>
      <c r="E378" t="s">
        <v>9916</v>
      </c>
      <c r="F378" t="s">
        <v>8803</v>
      </c>
      <c r="G378" t="s">
        <v>8797</v>
      </c>
      <c r="H378" t="s">
        <v>268</v>
      </c>
      <c r="I378" t="s">
        <v>8798</v>
      </c>
      <c r="J378" t="s">
        <v>8799</v>
      </c>
      <c r="K378" s="86" t="s">
        <v>9917</v>
      </c>
      <c r="L378" s="5" t="str">
        <f t="shared" si="6"/>
        <v>https://user.iter.org/?uid=85KFMT</v>
      </c>
    </row>
    <row r="379" spans="2:12">
      <c r="B379" t="s">
        <v>8013</v>
      </c>
      <c r="C379" s="85" t="s">
        <v>8012</v>
      </c>
      <c r="D379" s="3" t="s">
        <v>9918</v>
      </c>
      <c r="E379" t="s">
        <v>9919</v>
      </c>
      <c r="F379" t="s">
        <v>8803</v>
      </c>
      <c r="G379" t="s">
        <v>8797</v>
      </c>
      <c r="H379" t="s">
        <v>268</v>
      </c>
      <c r="I379" t="s">
        <v>8798</v>
      </c>
      <c r="J379" t="s">
        <v>8799</v>
      </c>
      <c r="K379" s="86" t="s">
        <v>9920</v>
      </c>
      <c r="L379" s="5" t="str">
        <f t="shared" si="6"/>
        <v>https://user.iter.org/?uid=7ZB6T9</v>
      </c>
    </row>
    <row r="380" spans="2:12">
      <c r="B380" t="s">
        <v>9921</v>
      </c>
      <c r="C380" s="85" t="s">
        <v>9922</v>
      </c>
      <c r="D380" s="3" t="s">
        <v>9923</v>
      </c>
      <c r="E380" t="s">
        <v>9924</v>
      </c>
      <c r="F380" t="s">
        <v>540</v>
      </c>
      <c r="G380" t="s">
        <v>8797</v>
      </c>
      <c r="H380" t="s">
        <v>268</v>
      </c>
      <c r="I380" t="s">
        <v>8798</v>
      </c>
      <c r="J380" t="s">
        <v>8799</v>
      </c>
      <c r="K380" s="86" t="s">
        <v>9925</v>
      </c>
      <c r="L380" s="5" t="str">
        <f t="shared" si="6"/>
        <v>https://user.iter.org/?uid=C24JR4</v>
      </c>
    </row>
    <row r="381" spans="2:12">
      <c r="B381" t="s">
        <v>9926</v>
      </c>
      <c r="C381" s="85" t="s">
        <v>9927</v>
      </c>
      <c r="D381" s="3" t="s">
        <v>9928</v>
      </c>
      <c r="E381" t="s">
        <v>9929</v>
      </c>
      <c r="F381" t="s">
        <v>540</v>
      </c>
      <c r="G381" t="s">
        <v>8797</v>
      </c>
      <c r="H381" t="s">
        <v>268</v>
      </c>
      <c r="I381" t="s">
        <v>8798</v>
      </c>
      <c r="J381" t="s">
        <v>8799</v>
      </c>
      <c r="K381" s="86" t="s">
        <v>9930</v>
      </c>
      <c r="L381" s="5" t="str">
        <f t="shared" si="6"/>
        <v>https://user.iter.org/?uid=C24JQL</v>
      </c>
    </row>
    <row r="382" spans="2:12">
      <c r="B382" t="s">
        <v>7863</v>
      </c>
      <c r="C382" s="85" t="s">
        <v>7862</v>
      </c>
      <c r="D382" s="3" t="s">
        <v>9931</v>
      </c>
      <c r="E382" t="s">
        <v>9932</v>
      </c>
      <c r="F382" t="s">
        <v>8803</v>
      </c>
      <c r="G382" t="s">
        <v>8797</v>
      </c>
      <c r="H382" t="s">
        <v>268</v>
      </c>
      <c r="I382" t="s">
        <v>8798</v>
      </c>
      <c r="J382" t="s">
        <v>8799</v>
      </c>
      <c r="K382" s="86" t="s">
        <v>9933</v>
      </c>
      <c r="L382" s="5" t="str">
        <f t="shared" si="6"/>
        <v>https://user.iter.org/?uid=866UQA</v>
      </c>
    </row>
    <row r="383" spans="2:12">
      <c r="B383" t="s">
        <v>8095</v>
      </c>
      <c r="C383" s="85" t="s">
        <v>8094</v>
      </c>
      <c r="D383" s="3" t="s">
        <v>9934</v>
      </c>
      <c r="E383" t="s">
        <v>9935</v>
      </c>
      <c r="F383" t="s">
        <v>8803</v>
      </c>
      <c r="G383" t="s">
        <v>8797</v>
      </c>
      <c r="H383" t="s">
        <v>268</v>
      </c>
      <c r="I383" t="s">
        <v>8798</v>
      </c>
      <c r="J383" t="s">
        <v>8799</v>
      </c>
      <c r="K383" s="86" t="s">
        <v>9936</v>
      </c>
      <c r="L383" s="5" t="str">
        <f t="shared" si="6"/>
        <v>https://user.iter.org/?uid=5VLNJS</v>
      </c>
    </row>
    <row r="384" spans="2:12">
      <c r="B384" t="s">
        <v>7878</v>
      </c>
      <c r="C384" s="85" t="s">
        <v>7877</v>
      </c>
      <c r="D384" s="3" t="s">
        <v>9937</v>
      </c>
      <c r="E384" t="s">
        <v>9938</v>
      </c>
      <c r="F384" t="s">
        <v>8803</v>
      </c>
      <c r="G384" t="s">
        <v>8797</v>
      </c>
      <c r="H384" t="s">
        <v>268</v>
      </c>
      <c r="I384" t="s">
        <v>8798</v>
      </c>
      <c r="J384" t="s">
        <v>8799</v>
      </c>
      <c r="K384" s="86" t="s">
        <v>9939</v>
      </c>
      <c r="L384" s="5" t="str">
        <f t="shared" si="6"/>
        <v>https://user.iter.org/?uid=7ZLFNQ</v>
      </c>
    </row>
    <row r="385" spans="2:27">
      <c r="B385" t="s">
        <v>7986</v>
      </c>
      <c r="C385" s="85" t="s">
        <v>7985</v>
      </c>
      <c r="D385" s="3" t="s">
        <v>9940</v>
      </c>
      <c r="E385" t="s">
        <v>9941</v>
      </c>
      <c r="F385" t="s">
        <v>8803</v>
      </c>
      <c r="G385" t="s">
        <v>8797</v>
      </c>
      <c r="H385" t="s">
        <v>268</v>
      </c>
      <c r="I385" t="s">
        <v>8798</v>
      </c>
      <c r="J385" t="s">
        <v>8799</v>
      </c>
      <c r="K385" s="86" t="s">
        <v>9942</v>
      </c>
      <c r="L385" s="5" t="str">
        <f t="shared" si="6"/>
        <v>https://user.iter.org/?uid=7ZG8FB</v>
      </c>
    </row>
    <row r="386" spans="2:27">
      <c r="B386" t="s">
        <v>7938</v>
      </c>
      <c r="C386" s="85" t="s">
        <v>7937</v>
      </c>
      <c r="D386" s="3" t="s">
        <v>9943</v>
      </c>
      <c r="E386" t="s">
        <v>9944</v>
      </c>
      <c r="F386" t="s">
        <v>8803</v>
      </c>
      <c r="G386" t="s">
        <v>8797</v>
      </c>
      <c r="H386" t="s">
        <v>268</v>
      </c>
      <c r="I386" t="s">
        <v>8798</v>
      </c>
      <c r="J386" t="s">
        <v>8799</v>
      </c>
      <c r="K386" s="86" t="s">
        <v>9945</v>
      </c>
      <c r="L386" s="5" t="str">
        <f t="shared" si="6"/>
        <v>https://user.iter.org/?uid=7ZG8AV</v>
      </c>
    </row>
    <row r="387" spans="2:27">
      <c r="B387" t="s">
        <v>7974</v>
      </c>
      <c r="C387" s="85" t="s">
        <v>7973</v>
      </c>
      <c r="D387" s="3" t="s">
        <v>9946</v>
      </c>
      <c r="E387" t="s">
        <v>9947</v>
      </c>
      <c r="F387" t="s">
        <v>8803</v>
      </c>
      <c r="G387" t="s">
        <v>8797</v>
      </c>
      <c r="H387" t="s">
        <v>268</v>
      </c>
      <c r="I387" t="s">
        <v>8798</v>
      </c>
      <c r="J387" t="s">
        <v>8799</v>
      </c>
      <c r="K387" s="86" t="s">
        <v>9948</v>
      </c>
      <c r="L387" s="5" t="str">
        <f t="shared" ref="L387:L450" si="7">"https://user.iter.org/?uid="&amp;C387</f>
        <v>https://user.iter.org/?uid=69XUXU</v>
      </c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</row>
    <row r="388" spans="2:27">
      <c r="B388" t="s">
        <v>7821</v>
      </c>
      <c r="C388" s="85" t="s">
        <v>7820</v>
      </c>
      <c r="D388" s="3" t="s">
        <v>9949</v>
      </c>
      <c r="E388" t="s">
        <v>9950</v>
      </c>
      <c r="F388" t="s">
        <v>8803</v>
      </c>
      <c r="G388" t="s">
        <v>8797</v>
      </c>
      <c r="H388" t="s">
        <v>268</v>
      </c>
      <c r="I388" t="s">
        <v>8798</v>
      </c>
      <c r="J388" t="s">
        <v>8799</v>
      </c>
      <c r="K388" s="86" t="s">
        <v>9951</v>
      </c>
      <c r="L388" s="5" t="str">
        <f t="shared" si="7"/>
        <v>https://user.iter.org/?uid=5P3D8U</v>
      </c>
    </row>
    <row r="389" spans="2:27">
      <c r="B389" t="s">
        <v>7854</v>
      </c>
      <c r="C389" s="85" t="s">
        <v>7853</v>
      </c>
      <c r="D389" s="3" t="s">
        <v>9952</v>
      </c>
      <c r="E389" t="s">
        <v>9953</v>
      </c>
      <c r="F389" t="s">
        <v>8803</v>
      </c>
      <c r="G389" t="s">
        <v>8797</v>
      </c>
      <c r="H389" t="s">
        <v>268</v>
      </c>
      <c r="I389" t="s">
        <v>8798</v>
      </c>
      <c r="J389" t="s">
        <v>8799</v>
      </c>
      <c r="K389" s="86" t="s">
        <v>9954</v>
      </c>
      <c r="L389" s="5" t="str">
        <f t="shared" si="7"/>
        <v>https://user.iter.org/?uid=4Q9G27</v>
      </c>
    </row>
    <row r="390" spans="2:27">
      <c r="B390" t="s">
        <v>7875</v>
      </c>
      <c r="C390" s="85" t="s">
        <v>7874</v>
      </c>
      <c r="D390" s="3" t="s">
        <v>9955</v>
      </c>
      <c r="E390" t="s">
        <v>9956</v>
      </c>
      <c r="F390" t="s">
        <v>8803</v>
      </c>
      <c r="G390" t="s">
        <v>8797</v>
      </c>
      <c r="H390" t="s">
        <v>268</v>
      </c>
      <c r="I390" t="s">
        <v>8798</v>
      </c>
      <c r="J390" t="s">
        <v>8799</v>
      </c>
      <c r="K390" s="86" t="s">
        <v>9957</v>
      </c>
      <c r="L390" s="5" t="str">
        <f t="shared" si="7"/>
        <v>https://user.iter.org/?uid=4JZA84</v>
      </c>
    </row>
    <row r="391" spans="2:27">
      <c r="B391" t="s">
        <v>7953</v>
      </c>
      <c r="C391" s="85" t="s">
        <v>7952</v>
      </c>
      <c r="D391" s="3" t="s">
        <v>9958</v>
      </c>
      <c r="E391" t="s">
        <v>9959</v>
      </c>
      <c r="F391" t="s">
        <v>8803</v>
      </c>
      <c r="G391" t="s">
        <v>8797</v>
      </c>
      <c r="H391" t="s">
        <v>268</v>
      </c>
      <c r="I391" t="s">
        <v>8798</v>
      </c>
      <c r="J391" t="s">
        <v>8799</v>
      </c>
      <c r="K391" s="86" t="s">
        <v>9960</v>
      </c>
      <c r="L391" s="5" t="str">
        <f t="shared" si="7"/>
        <v>https://user.iter.org/?uid=4JZA7K</v>
      </c>
    </row>
    <row r="392" spans="2:27">
      <c r="B392" t="s">
        <v>8079</v>
      </c>
      <c r="C392" s="85" t="s">
        <v>8078</v>
      </c>
      <c r="D392" s="3" t="s">
        <v>9961</v>
      </c>
      <c r="E392" t="s">
        <v>9962</v>
      </c>
      <c r="F392" t="s">
        <v>8803</v>
      </c>
      <c r="G392" t="s">
        <v>8797</v>
      </c>
      <c r="H392" t="s">
        <v>268</v>
      </c>
      <c r="I392" t="s">
        <v>8798</v>
      </c>
      <c r="J392" t="s">
        <v>8799</v>
      </c>
      <c r="K392" s="86" t="s">
        <v>9963</v>
      </c>
      <c r="L392" s="5" t="str">
        <f t="shared" si="7"/>
        <v>https://user.iter.org/?uid=4JZA63</v>
      </c>
    </row>
    <row r="393" spans="2:27">
      <c r="B393" t="s">
        <v>7998</v>
      </c>
      <c r="C393" s="85" t="s">
        <v>7997</v>
      </c>
      <c r="D393" s="3" t="s">
        <v>9964</v>
      </c>
      <c r="E393" t="s">
        <v>9965</v>
      </c>
      <c r="F393" t="s">
        <v>8803</v>
      </c>
      <c r="G393" t="s">
        <v>8797</v>
      </c>
      <c r="H393" t="s">
        <v>268</v>
      </c>
      <c r="I393" t="s">
        <v>8798</v>
      </c>
      <c r="J393" t="s">
        <v>8799</v>
      </c>
      <c r="K393" s="86" t="s">
        <v>9966</v>
      </c>
      <c r="L393" s="5" t="str">
        <f t="shared" si="7"/>
        <v>https://user.iter.org/?uid=4JZ7L3</v>
      </c>
    </row>
    <row r="394" spans="2:27">
      <c r="B394" t="s">
        <v>8025</v>
      </c>
      <c r="C394" s="85" t="s">
        <v>8024</v>
      </c>
      <c r="D394" s="3" t="s">
        <v>9967</v>
      </c>
      <c r="E394" t="s">
        <v>9968</v>
      </c>
      <c r="F394" t="s">
        <v>8803</v>
      </c>
      <c r="G394" t="s">
        <v>8797</v>
      </c>
      <c r="H394" t="s">
        <v>268</v>
      </c>
      <c r="I394" t="s">
        <v>8798</v>
      </c>
      <c r="J394" t="s">
        <v>8799</v>
      </c>
      <c r="K394" s="86" t="s">
        <v>9969</v>
      </c>
      <c r="L394" s="5" t="str">
        <f t="shared" si="7"/>
        <v>https://user.iter.org/?uid=4FRS69</v>
      </c>
    </row>
    <row r="395" spans="2:27">
      <c r="B395" t="s">
        <v>6432</v>
      </c>
      <c r="C395" s="85" t="s">
        <v>6430</v>
      </c>
      <c r="D395" s="3" t="s">
        <v>9970</v>
      </c>
      <c r="E395" t="s">
        <v>9971</v>
      </c>
      <c r="F395" t="s">
        <v>8803</v>
      </c>
      <c r="G395" t="s">
        <v>8797</v>
      </c>
      <c r="H395" t="s">
        <v>268</v>
      </c>
      <c r="I395" t="s">
        <v>8798</v>
      </c>
      <c r="J395" t="s">
        <v>8799</v>
      </c>
      <c r="K395" s="86" t="s">
        <v>9972</v>
      </c>
      <c r="L395" s="5" t="str">
        <f t="shared" si="7"/>
        <v>https://user.iter.org/?uid=4FRL98</v>
      </c>
    </row>
    <row r="396" spans="2:27">
      <c r="B396" t="s">
        <v>6443</v>
      </c>
      <c r="C396" s="85" t="s">
        <v>6441</v>
      </c>
      <c r="D396" s="3" t="s">
        <v>9973</v>
      </c>
      <c r="E396" t="s">
        <v>9974</v>
      </c>
      <c r="F396" t="s">
        <v>8803</v>
      </c>
      <c r="G396" t="s">
        <v>8797</v>
      </c>
      <c r="H396" t="s">
        <v>268</v>
      </c>
      <c r="I396" t="s">
        <v>8798</v>
      </c>
      <c r="J396" t="s">
        <v>8799</v>
      </c>
      <c r="K396" s="86" t="s">
        <v>9975</v>
      </c>
      <c r="L396" s="5" t="str">
        <f t="shared" si="7"/>
        <v>https://user.iter.org/?uid=4FRDRE</v>
      </c>
    </row>
    <row r="397" spans="2:27">
      <c r="B397" t="s">
        <v>6457</v>
      </c>
      <c r="C397" s="85" t="s">
        <v>6455</v>
      </c>
      <c r="D397" s="3" t="s">
        <v>9976</v>
      </c>
      <c r="E397" t="s">
        <v>9977</v>
      </c>
      <c r="F397" t="s">
        <v>8803</v>
      </c>
      <c r="G397" t="s">
        <v>8797</v>
      </c>
      <c r="H397" t="s">
        <v>268</v>
      </c>
      <c r="I397" t="s">
        <v>8798</v>
      </c>
      <c r="J397" t="s">
        <v>8799</v>
      </c>
      <c r="K397" s="86" t="s">
        <v>9978</v>
      </c>
      <c r="L397" s="5" t="str">
        <f t="shared" si="7"/>
        <v>https://user.iter.org/?uid=6X2DBQ</v>
      </c>
    </row>
    <row r="398" spans="2:27">
      <c r="B398" t="s">
        <v>7857</v>
      </c>
      <c r="C398" s="85" t="s">
        <v>7856</v>
      </c>
      <c r="D398" s="3" t="s">
        <v>9979</v>
      </c>
      <c r="E398" t="s">
        <v>9980</v>
      </c>
      <c r="F398" t="s">
        <v>8803</v>
      </c>
      <c r="G398" t="s">
        <v>8797</v>
      </c>
      <c r="H398" t="s">
        <v>268</v>
      </c>
      <c r="I398" t="s">
        <v>8798</v>
      </c>
      <c r="J398" t="s">
        <v>8799</v>
      </c>
      <c r="K398" s="86" t="s">
        <v>9981</v>
      </c>
      <c r="L398" s="5" t="str">
        <f t="shared" si="7"/>
        <v>https://user.iter.org/?uid=4L3UMK</v>
      </c>
    </row>
    <row r="399" spans="2:27">
      <c r="B399" t="s">
        <v>7824</v>
      </c>
      <c r="C399" s="85" t="s">
        <v>7823</v>
      </c>
      <c r="D399" s="3" t="s">
        <v>9982</v>
      </c>
      <c r="E399" t="s">
        <v>9983</v>
      </c>
      <c r="F399" t="s">
        <v>8803</v>
      </c>
      <c r="G399" t="s">
        <v>8797</v>
      </c>
      <c r="H399" t="s">
        <v>268</v>
      </c>
      <c r="I399" t="s">
        <v>8798</v>
      </c>
      <c r="J399" t="s">
        <v>8799</v>
      </c>
      <c r="K399" s="86" t="s">
        <v>9984</v>
      </c>
      <c r="L399" s="5" t="str">
        <f t="shared" si="7"/>
        <v>https://user.iter.org/?uid=7Y8G78</v>
      </c>
    </row>
    <row r="400" spans="2:27">
      <c r="B400" t="s">
        <v>8046</v>
      </c>
      <c r="C400" s="85" t="s">
        <v>8045</v>
      </c>
      <c r="D400" s="3" t="s">
        <v>9985</v>
      </c>
      <c r="E400" t="s">
        <v>9986</v>
      </c>
      <c r="F400" t="s">
        <v>8803</v>
      </c>
      <c r="G400" t="s">
        <v>8797</v>
      </c>
      <c r="H400" t="s">
        <v>268</v>
      </c>
      <c r="I400" t="s">
        <v>8798</v>
      </c>
      <c r="J400" t="s">
        <v>8799</v>
      </c>
      <c r="K400" s="86" t="s">
        <v>9987</v>
      </c>
      <c r="L400" s="5" t="str">
        <f t="shared" si="7"/>
        <v>https://user.iter.org/?uid=5VLRMZ</v>
      </c>
    </row>
    <row r="401" spans="2:12">
      <c r="B401" t="s">
        <v>7980</v>
      </c>
      <c r="C401" s="85" t="s">
        <v>7979</v>
      </c>
      <c r="D401" s="3" t="s">
        <v>9988</v>
      </c>
      <c r="E401" t="s">
        <v>9989</v>
      </c>
      <c r="F401" t="s">
        <v>8803</v>
      </c>
      <c r="G401" t="s">
        <v>8797</v>
      </c>
      <c r="H401" t="s">
        <v>268</v>
      </c>
      <c r="I401" t="s">
        <v>8798</v>
      </c>
      <c r="J401" t="s">
        <v>8799</v>
      </c>
      <c r="K401" s="86" t="s">
        <v>9990</v>
      </c>
      <c r="L401" s="5" t="str">
        <f t="shared" si="7"/>
        <v>https://user.iter.org/?uid=4L3U4T</v>
      </c>
    </row>
    <row r="402" spans="2:12">
      <c r="B402" t="s">
        <v>8189</v>
      </c>
      <c r="C402" s="85" t="s">
        <v>8188</v>
      </c>
      <c r="D402" s="3" t="s">
        <v>9991</v>
      </c>
      <c r="E402" t="s">
        <v>9992</v>
      </c>
      <c r="F402" t="s">
        <v>8803</v>
      </c>
      <c r="G402" t="s">
        <v>8797</v>
      </c>
      <c r="H402" t="s">
        <v>268</v>
      </c>
      <c r="I402" t="s">
        <v>8798</v>
      </c>
      <c r="J402" t="s">
        <v>8799</v>
      </c>
      <c r="K402" s="86" t="s">
        <v>9993</v>
      </c>
      <c r="L402" s="5" t="str">
        <f t="shared" si="7"/>
        <v>https://user.iter.org/?uid=4L3U3C</v>
      </c>
    </row>
    <row r="403" spans="2:12">
      <c r="B403" t="s">
        <v>6453</v>
      </c>
      <c r="C403" s="85" t="s">
        <v>6452</v>
      </c>
      <c r="D403" s="3" t="s">
        <v>9994</v>
      </c>
      <c r="E403" t="s">
        <v>9995</v>
      </c>
      <c r="F403" t="s">
        <v>8803</v>
      </c>
      <c r="G403" t="s">
        <v>8797</v>
      </c>
      <c r="H403" t="s">
        <v>268</v>
      </c>
      <c r="I403" t="s">
        <v>8798</v>
      </c>
      <c r="J403" t="s">
        <v>8799</v>
      </c>
      <c r="K403" s="86" t="s">
        <v>9996</v>
      </c>
      <c r="L403" s="5" t="str">
        <f t="shared" si="7"/>
        <v>https://user.iter.org/?uid=44C6MW</v>
      </c>
    </row>
    <row r="404" spans="2:12">
      <c r="B404" t="s">
        <v>6446</v>
      </c>
      <c r="C404" s="85" t="s">
        <v>6445</v>
      </c>
      <c r="D404" s="3" t="s">
        <v>9997</v>
      </c>
      <c r="E404" t="s">
        <v>9998</v>
      </c>
      <c r="F404" t="s">
        <v>8803</v>
      </c>
      <c r="G404" t="s">
        <v>8797</v>
      </c>
      <c r="H404" t="s">
        <v>268</v>
      </c>
      <c r="I404" t="s">
        <v>8798</v>
      </c>
      <c r="J404" t="s">
        <v>8799</v>
      </c>
      <c r="K404" s="86" t="s">
        <v>9999</v>
      </c>
      <c r="L404" s="5" t="str">
        <f t="shared" si="7"/>
        <v>https://user.iter.org/?uid=46B4TA</v>
      </c>
    </row>
    <row r="405" spans="2:12">
      <c r="B405" t="s">
        <v>6435</v>
      </c>
      <c r="C405" s="85" t="s">
        <v>6434</v>
      </c>
      <c r="D405" s="3" t="s">
        <v>10000</v>
      </c>
      <c r="E405" t="s">
        <v>10001</v>
      </c>
      <c r="F405" t="s">
        <v>8803</v>
      </c>
      <c r="G405" t="s">
        <v>8797</v>
      </c>
      <c r="H405" t="s">
        <v>268</v>
      </c>
      <c r="I405" t="s">
        <v>8798</v>
      </c>
      <c r="J405" t="s">
        <v>8799</v>
      </c>
      <c r="K405" s="86" t="s">
        <v>10002</v>
      </c>
      <c r="L405" s="5" t="str">
        <f t="shared" si="7"/>
        <v>https://user.iter.org/?uid=43446Z</v>
      </c>
    </row>
    <row r="406" spans="2:12">
      <c r="B406" t="s">
        <v>6424</v>
      </c>
      <c r="C406" s="85" t="s">
        <v>6422</v>
      </c>
      <c r="D406" s="3" t="s">
        <v>10003</v>
      </c>
      <c r="E406" t="s">
        <v>10004</v>
      </c>
      <c r="F406" t="s">
        <v>8803</v>
      </c>
      <c r="G406" t="s">
        <v>8797</v>
      </c>
      <c r="H406" t="s">
        <v>268</v>
      </c>
      <c r="I406" t="s">
        <v>8798</v>
      </c>
      <c r="J406" t="s">
        <v>8799</v>
      </c>
      <c r="K406" s="86" t="s">
        <v>10005</v>
      </c>
      <c r="L406" s="5" t="str">
        <f t="shared" si="7"/>
        <v>https://user.iter.org/?uid=43GDCD</v>
      </c>
    </row>
    <row r="407" spans="2:12">
      <c r="B407" t="s">
        <v>8010</v>
      </c>
      <c r="C407" s="85" t="s">
        <v>8009</v>
      </c>
      <c r="D407" s="3" t="s">
        <v>10006</v>
      </c>
      <c r="E407" t="s">
        <v>10007</v>
      </c>
      <c r="F407" t="s">
        <v>8803</v>
      </c>
      <c r="G407" t="s">
        <v>8797</v>
      </c>
      <c r="H407" t="s">
        <v>268</v>
      </c>
      <c r="I407" t="s">
        <v>8798</v>
      </c>
      <c r="J407" t="s">
        <v>8799</v>
      </c>
      <c r="K407" s="86" t="s">
        <v>10008</v>
      </c>
      <c r="L407" s="5" t="str">
        <f t="shared" si="7"/>
        <v>https://user.iter.org/?uid=7ZAY4L</v>
      </c>
    </row>
    <row r="408" spans="2:12">
      <c r="B408" t="s">
        <v>8174</v>
      </c>
      <c r="C408" s="85" t="s">
        <v>8173</v>
      </c>
      <c r="D408" s="3" t="s">
        <v>10009</v>
      </c>
      <c r="E408" t="s">
        <v>10010</v>
      </c>
      <c r="F408" t="s">
        <v>8803</v>
      </c>
      <c r="G408" t="s">
        <v>8797</v>
      </c>
      <c r="H408" t="s">
        <v>268</v>
      </c>
      <c r="I408" t="s">
        <v>8798</v>
      </c>
      <c r="J408" t="s">
        <v>8799</v>
      </c>
      <c r="K408" s="86" t="s">
        <v>10011</v>
      </c>
      <c r="L408" s="5" t="str">
        <f t="shared" si="7"/>
        <v>https://user.iter.org/?uid=7ZHDSQ</v>
      </c>
    </row>
    <row r="409" spans="2:12">
      <c r="B409" t="s">
        <v>7848</v>
      </c>
      <c r="C409" s="85" t="s">
        <v>7847</v>
      </c>
      <c r="D409" s="3" t="s">
        <v>10012</v>
      </c>
      <c r="E409" t="s">
        <v>10013</v>
      </c>
      <c r="F409" t="s">
        <v>8803</v>
      </c>
      <c r="G409" t="s">
        <v>8797</v>
      </c>
      <c r="H409" t="s">
        <v>268</v>
      </c>
      <c r="I409" t="s">
        <v>8798</v>
      </c>
      <c r="J409" t="s">
        <v>8799</v>
      </c>
      <c r="K409" s="86" t="s">
        <v>10014</v>
      </c>
      <c r="L409" s="5" t="str">
        <f t="shared" si="7"/>
        <v>https://user.iter.org/?uid=7ZHDRD</v>
      </c>
    </row>
    <row r="410" spans="2:12">
      <c r="B410" t="s">
        <v>8085</v>
      </c>
      <c r="C410" s="85" t="s">
        <v>8084</v>
      </c>
      <c r="D410" s="3" t="s">
        <v>10015</v>
      </c>
      <c r="E410" t="s">
        <v>10016</v>
      </c>
      <c r="F410" t="s">
        <v>8803</v>
      </c>
      <c r="G410" t="s">
        <v>8797</v>
      </c>
      <c r="H410" t="s">
        <v>268</v>
      </c>
      <c r="I410" t="s">
        <v>8798</v>
      </c>
      <c r="J410" t="s">
        <v>8799</v>
      </c>
      <c r="K410" s="86" t="s">
        <v>10017</v>
      </c>
      <c r="L410" s="5" t="str">
        <f t="shared" si="7"/>
        <v>https://user.iter.org/?uid=5RLD65</v>
      </c>
    </row>
    <row r="411" spans="2:12">
      <c r="B411" t="s">
        <v>7965</v>
      </c>
      <c r="C411" s="85" t="s">
        <v>7964</v>
      </c>
      <c r="D411" s="3" t="s">
        <v>10018</v>
      </c>
      <c r="E411" t="s">
        <v>10019</v>
      </c>
      <c r="F411" t="s">
        <v>8803</v>
      </c>
      <c r="G411" t="s">
        <v>8797</v>
      </c>
      <c r="H411" t="s">
        <v>268</v>
      </c>
      <c r="I411" t="s">
        <v>8798</v>
      </c>
      <c r="J411" t="s">
        <v>8799</v>
      </c>
      <c r="K411" s="86" t="s">
        <v>10020</v>
      </c>
      <c r="L411" s="5" t="str">
        <f t="shared" si="7"/>
        <v>https://user.iter.org/?uid=5SQA52</v>
      </c>
    </row>
    <row r="412" spans="2:12">
      <c r="B412" t="s">
        <v>10021</v>
      </c>
      <c r="C412" s="85" t="s">
        <v>10022</v>
      </c>
      <c r="D412" s="3" t="s">
        <v>9024</v>
      </c>
      <c r="E412" t="s">
        <v>10023</v>
      </c>
      <c r="F412" t="s">
        <v>540</v>
      </c>
      <c r="G412" t="s">
        <v>8797</v>
      </c>
      <c r="H412" t="s">
        <v>268</v>
      </c>
      <c r="I412" t="s">
        <v>8798</v>
      </c>
      <c r="J412" t="s">
        <v>8799</v>
      </c>
      <c r="K412" s="86" t="s">
        <v>10024</v>
      </c>
      <c r="L412" s="5" t="str">
        <f t="shared" si="7"/>
        <v>https://user.iter.org/?uid=C24JK5</v>
      </c>
    </row>
    <row r="413" spans="2:12">
      <c r="B413" t="s">
        <v>8049</v>
      </c>
      <c r="C413" s="85" t="s">
        <v>8048</v>
      </c>
      <c r="D413" s="3" t="s">
        <v>10025</v>
      </c>
      <c r="E413" t="s">
        <v>10026</v>
      </c>
      <c r="F413" t="s">
        <v>8803</v>
      </c>
      <c r="G413" t="s">
        <v>8797</v>
      </c>
      <c r="H413" t="s">
        <v>268</v>
      </c>
      <c r="I413" t="s">
        <v>8798</v>
      </c>
      <c r="J413" t="s">
        <v>8799</v>
      </c>
      <c r="K413" s="86" t="s">
        <v>10027</v>
      </c>
      <c r="L413" s="5" t="str">
        <f t="shared" si="7"/>
        <v>https://user.iter.org/?uid=5VUGLC</v>
      </c>
    </row>
    <row r="414" spans="2:12">
      <c r="B414" t="s">
        <v>8114</v>
      </c>
      <c r="C414" s="85" t="s">
        <v>8113</v>
      </c>
      <c r="D414" s="3" t="s">
        <v>10028</v>
      </c>
      <c r="E414" t="s">
        <v>10029</v>
      </c>
      <c r="F414" t="s">
        <v>8803</v>
      </c>
      <c r="G414" t="s">
        <v>8797</v>
      </c>
      <c r="H414" t="s">
        <v>268</v>
      </c>
      <c r="I414" t="s">
        <v>8798</v>
      </c>
      <c r="J414" t="s">
        <v>8799</v>
      </c>
      <c r="K414" s="86" t="s">
        <v>10030</v>
      </c>
      <c r="L414" s="5" t="str">
        <f t="shared" si="7"/>
        <v>https://user.iter.org/?uid=68E6YW</v>
      </c>
    </row>
    <row r="415" spans="2:12">
      <c r="B415" t="s">
        <v>8064</v>
      </c>
      <c r="C415" s="85" t="s">
        <v>8063</v>
      </c>
      <c r="D415" s="3" t="s">
        <v>10031</v>
      </c>
      <c r="E415" t="s">
        <v>10032</v>
      </c>
      <c r="F415" t="s">
        <v>8803</v>
      </c>
      <c r="G415" t="s">
        <v>8797</v>
      </c>
      <c r="H415" t="s">
        <v>268</v>
      </c>
      <c r="I415" t="s">
        <v>8798</v>
      </c>
      <c r="J415" t="s">
        <v>8799</v>
      </c>
      <c r="K415" s="86" t="s">
        <v>10033</v>
      </c>
      <c r="L415" s="5" t="str">
        <f t="shared" si="7"/>
        <v>https://user.iter.org/?uid=5WU35F</v>
      </c>
    </row>
    <row r="416" spans="2:12">
      <c r="B416" t="s">
        <v>7905</v>
      </c>
      <c r="C416" s="85" t="s">
        <v>7904</v>
      </c>
      <c r="D416" s="3" t="s">
        <v>10034</v>
      </c>
      <c r="E416" t="s">
        <v>10035</v>
      </c>
      <c r="F416" t="s">
        <v>8803</v>
      </c>
      <c r="G416" t="s">
        <v>8797</v>
      </c>
      <c r="H416" t="s">
        <v>268</v>
      </c>
      <c r="I416" t="s">
        <v>8798</v>
      </c>
      <c r="J416" t="s">
        <v>8799</v>
      </c>
      <c r="K416" s="86" t="s">
        <v>10036</v>
      </c>
      <c r="L416" s="5" t="str">
        <f t="shared" si="7"/>
        <v>https://user.iter.org/?uid=7ZBDJL</v>
      </c>
    </row>
    <row r="417" spans="2:15">
      <c r="B417" t="s">
        <v>7989</v>
      </c>
      <c r="C417" s="85" t="s">
        <v>7988</v>
      </c>
      <c r="D417" s="3" t="s">
        <v>10037</v>
      </c>
      <c r="E417" t="s">
        <v>10038</v>
      </c>
      <c r="F417" t="s">
        <v>8803</v>
      </c>
      <c r="G417" t="s">
        <v>8797</v>
      </c>
      <c r="H417" t="s">
        <v>268</v>
      </c>
      <c r="I417" t="s">
        <v>8798</v>
      </c>
      <c r="J417" t="s">
        <v>8799</v>
      </c>
      <c r="K417" s="86" t="s">
        <v>10039</v>
      </c>
      <c r="L417" s="5" t="str">
        <f t="shared" si="7"/>
        <v>https://user.iter.org/?uid=7ZBDHR</v>
      </c>
    </row>
    <row r="418" spans="2:15">
      <c r="B418" t="s">
        <v>7911</v>
      </c>
      <c r="C418" s="85" t="s">
        <v>7910</v>
      </c>
      <c r="D418" s="3" t="s">
        <v>10040</v>
      </c>
      <c r="E418" t="s">
        <v>10041</v>
      </c>
      <c r="F418" t="s">
        <v>8803</v>
      </c>
      <c r="G418" t="s">
        <v>8797</v>
      </c>
      <c r="H418" t="s">
        <v>268</v>
      </c>
      <c r="I418" t="s">
        <v>8798</v>
      </c>
      <c r="J418" t="s">
        <v>8799</v>
      </c>
      <c r="K418" s="86" t="s">
        <v>10042</v>
      </c>
      <c r="L418" s="5" t="str">
        <f t="shared" si="7"/>
        <v>https://user.iter.org/?uid=7ZHDQV</v>
      </c>
    </row>
    <row r="419" spans="2:15">
      <c r="B419" t="s">
        <v>8007</v>
      </c>
      <c r="C419" s="85" t="s">
        <v>8006</v>
      </c>
      <c r="D419" s="3" t="s">
        <v>10043</v>
      </c>
      <c r="E419" t="s">
        <v>10044</v>
      </c>
      <c r="F419" t="s">
        <v>8803</v>
      </c>
      <c r="G419" t="s">
        <v>8797</v>
      </c>
      <c r="H419" t="s">
        <v>268</v>
      </c>
      <c r="I419" t="s">
        <v>8798</v>
      </c>
      <c r="J419" t="s">
        <v>8799</v>
      </c>
      <c r="K419" s="86" t="s">
        <v>10045</v>
      </c>
      <c r="L419" s="5" t="str">
        <f t="shared" si="7"/>
        <v>https://user.iter.org/?uid=69XUVV</v>
      </c>
    </row>
    <row r="420" spans="2:15">
      <c r="B420" t="s">
        <v>10046</v>
      </c>
      <c r="C420" s="85" t="s">
        <v>10047</v>
      </c>
      <c r="D420" s="3" t="s">
        <v>10048</v>
      </c>
      <c r="E420" t="s">
        <v>10049</v>
      </c>
      <c r="F420" t="s">
        <v>540</v>
      </c>
      <c r="G420" t="s">
        <v>8797</v>
      </c>
      <c r="H420" t="s">
        <v>268</v>
      </c>
      <c r="I420" t="s">
        <v>8798</v>
      </c>
      <c r="J420" t="s">
        <v>8799</v>
      </c>
      <c r="K420" s="86" t="s">
        <v>10050</v>
      </c>
      <c r="L420" s="5" t="str">
        <f t="shared" si="7"/>
        <v>https://user.iter.org/?uid=C24JJM</v>
      </c>
      <c r="M420" s="8"/>
      <c r="N420" s="8"/>
      <c r="O420" s="8"/>
    </row>
    <row r="421" spans="2:15">
      <c r="B421" t="s">
        <v>8037</v>
      </c>
      <c r="C421" s="85" t="s">
        <v>8036</v>
      </c>
      <c r="D421" s="3" t="s">
        <v>10051</v>
      </c>
      <c r="E421" t="s">
        <v>10052</v>
      </c>
      <c r="F421" t="s">
        <v>8803</v>
      </c>
      <c r="G421" t="s">
        <v>8797</v>
      </c>
      <c r="H421" t="s">
        <v>268</v>
      </c>
      <c r="I421" t="s">
        <v>8798</v>
      </c>
      <c r="J421" t="s">
        <v>8799</v>
      </c>
      <c r="K421" s="86" t="s">
        <v>10053</v>
      </c>
      <c r="L421" s="5" t="str">
        <f t="shared" si="7"/>
        <v>https://user.iter.org/?uid=5SNHXC</v>
      </c>
    </row>
    <row r="422" spans="2:15">
      <c r="B422" t="s">
        <v>7845</v>
      </c>
      <c r="C422" s="85" t="s">
        <v>7844</v>
      </c>
      <c r="D422" s="3" t="s">
        <v>10054</v>
      </c>
      <c r="E422" t="s">
        <v>10055</v>
      </c>
      <c r="F422" t="s">
        <v>8803</v>
      </c>
      <c r="G422" t="s">
        <v>8797</v>
      </c>
      <c r="H422" t="s">
        <v>268</v>
      </c>
      <c r="I422" t="s">
        <v>8798</v>
      </c>
      <c r="J422" t="s">
        <v>8799</v>
      </c>
      <c r="K422" s="86" t="s">
        <v>10056</v>
      </c>
      <c r="L422" s="5" t="str">
        <f t="shared" si="7"/>
        <v>https://user.iter.org/?uid=5SNGVM</v>
      </c>
    </row>
    <row r="423" spans="2:15">
      <c r="B423" t="s">
        <v>7941</v>
      </c>
      <c r="C423" s="85" t="s">
        <v>7940</v>
      </c>
      <c r="D423" s="3" t="s">
        <v>10057</v>
      </c>
      <c r="E423" t="s">
        <v>10058</v>
      </c>
      <c r="F423" t="s">
        <v>8803</v>
      </c>
      <c r="G423" t="s">
        <v>8797</v>
      </c>
      <c r="H423" t="s">
        <v>268</v>
      </c>
      <c r="I423" t="s">
        <v>8798</v>
      </c>
      <c r="J423" t="s">
        <v>8799</v>
      </c>
      <c r="K423" s="86" t="s">
        <v>10059</v>
      </c>
      <c r="L423" s="5" t="str">
        <f t="shared" si="7"/>
        <v>https://user.iter.org/?uid=69XUWC</v>
      </c>
    </row>
    <row r="424" spans="2:15">
      <c r="B424" t="s">
        <v>8131</v>
      </c>
      <c r="C424" s="85" t="s">
        <v>8130</v>
      </c>
      <c r="D424" s="3" t="s">
        <v>10060</v>
      </c>
      <c r="E424" t="s">
        <v>10061</v>
      </c>
      <c r="F424" t="s">
        <v>8803</v>
      </c>
      <c r="G424" t="s">
        <v>8797</v>
      </c>
      <c r="H424" t="s">
        <v>268</v>
      </c>
      <c r="I424" t="s">
        <v>8798</v>
      </c>
      <c r="J424" t="s">
        <v>8799</v>
      </c>
      <c r="K424" s="86" t="s">
        <v>10062</v>
      </c>
      <c r="L424" s="5" t="str">
        <f t="shared" si="7"/>
        <v>https://user.iter.org/?uid=7ZHDPE</v>
      </c>
    </row>
    <row r="425" spans="2:15">
      <c r="B425" t="s">
        <v>7818</v>
      </c>
      <c r="C425" s="85" t="s">
        <v>7817</v>
      </c>
      <c r="D425" s="3" t="s">
        <v>10063</v>
      </c>
      <c r="E425" t="s">
        <v>10064</v>
      </c>
      <c r="F425" t="s">
        <v>8803</v>
      </c>
      <c r="G425" t="s">
        <v>8797</v>
      </c>
      <c r="H425" t="s">
        <v>268</v>
      </c>
      <c r="I425" t="s">
        <v>8798</v>
      </c>
      <c r="J425" t="s">
        <v>8799</v>
      </c>
      <c r="K425" s="86" t="s">
        <v>10065</v>
      </c>
      <c r="L425" s="5" t="str">
        <f t="shared" si="7"/>
        <v>https://user.iter.org/?uid=69XVJJ</v>
      </c>
    </row>
    <row r="426" spans="2:15">
      <c r="B426" t="s">
        <v>8152</v>
      </c>
      <c r="C426" s="85" t="s">
        <v>8151</v>
      </c>
      <c r="D426" s="3" t="s">
        <v>10066</v>
      </c>
      <c r="E426" t="s">
        <v>10067</v>
      </c>
      <c r="F426" t="s">
        <v>540</v>
      </c>
      <c r="G426" t="s">
        <v>8797</v>
      </c>
      <c r="H426" t="s">
        <v>268</v>
      </c>
      <c r="I426" t="s">
        <v>8798</v>
      </c>
      <c r="J426" t="s">
        <v>8799</v>
      </c>
      <c r="K426" s="86" t="s">
        <v>10068</v>
      </c>
      <c r="L426" s="5" t="str">
        <f t="shared" si="7"/>
        <v>https://user.iter.org/?uid=9ZBR8A</v>
      </c>
    </row>
    <row r="427" spans="2:15">
      <c r="B427" t="s">
        <v>7929</v>
      </c>
      <c r="C427" s="85" t="s">
        <v>7928</v>
      </c>
      <c r="D427" s="3" t="s">
        <v>10069</v>
      </c>
      <c r="E427" t="s">
        <v>10070</v>
      </c>
      <c r="F427" t="s">
        <v>540</v>
      </c>
      <c r="G427" t="s">
        <v>8797</v>
      </c>
      <c r="H427" t="s">
        <v>268</v>
      </c>
      <c r="I427" t="s">
        <v>8798</v>
      </c>
      <c r="J427" t="s">
        <v>8799</v>
      </c>
      <c r="K427" s="86" t="s">
        <v>10071</v>
      </c>
      <c r="L427" s="5" t="str">
        <f t="shared" si="7"/>
        <v>https://user.iter.org/?uid=9ZBTAW</v>
      </c>
    </row>
    <row r="428" spans="2:15">
      <c r="B428" t="s">
        <v>8165</v>
      </c>
      <c r="C428" s="85" t="s">
        <v>8164</v>
      </c>
      <c r="D428" s="3" t="s">
        <v>10072</v>
      </c>
      <c r="E428" t="s">
        <v>10073</v>
      </c>
      <c r="F428" t="s">
        <v>8803</v>
      </c>
      <c r="G428" t="s">
        <v>8797</v>
      </c>
      <c r="H428" t="s">
        <v>268</v>
      </c>
      <c r="I428" t="s">
        <v>8798</v>
      </c>
      <c r="J428" t="s">
        <v>8799</v>
      </c>
      <c r="K428" s="86" t="s">
        <v>10074</v>
      </c>
      <c r="L428" s="5" t="str">
        <f t="shared" si="7"/>
        <v>https://user.iter.org/?uid=6DN3XV</v>
      </c>
    </row>
    <row r="429" spans="2:15">
      <c r="B429" t="s">
        <v>7995</v>
      </c>
      <c r="C429" s="85" t="s">
        <v>7994</v>
      </c>
      <c r="D429" s="3" t="s">
        <v>10075</v>
      </c>
      <c r="E429" t="s">
        <v>10076</v>
      </c>
      <c r="F429" t="s">
        <v>8803</v>
      </c>
      <c r="G429" t="s">
        <v>8797</v>
      </c>
      <c r="H429" t="s">
        <v>268</v>
      </c>
      <c r="I429" t="s">
        <v>8798</v>
      </c>
      <c r="J429" t="s">
        <v>8799</v>
      </c>
      <c r="K429" s="86" t="s">
        <v>10077</v>
      </c>
      <c r="L429" s="5" t="str">
        <f t="shared" si="7"/>
        <v>https://user.iter.org/?uid=7ZHDNW</v>
      </c>
    </row>
    <row r="430" spans="2:15">
      <c r="B430" t="s">
        <v>8016</v>
      </c>
      <c r="C430" s="85" t="s">
        <v>8015</v>
      </c>
      <c r="D430" s="3" t="s">
        <v>10078</v>
      </c>
      <c r="E430" t="s">
        <v>10079</v>
      </c>
      <c r="F430" t="s">
        <v>8803</v>
      </c>
      <c r="G430" t="s">
        <v>8797</v>
      </c>
      <c r="H430" t="s">
        <v>268</v>
      </c>
      <c r="I430" t="s">
        <v>8798</v>
      </c>
      <c r="J430" t="s">
        <v>8799</v>
      </c>
      <c r="K430" s="86" t="s">
        <v>10080</v>
      </c>
      <c r="L430" s="5" t="str">
        <f t="shared" si="7"/>
        <v>https://user.iter.org/?uid=7ZBNNP</v>
      </c>
    </row>
    <row r="431" spans="2:15">
      <c r="B431" t="s">
        <v>8019</v>
      </c>
      <c r="C431" s="85" t="s">
        <v>8018</v>
      </c>
      <c r="D431" s="3" t="s">
        <v>10081</v>
      </c>
      <c r="E431" t="s">
        <v>10082</v>
      </c>
      <c r="F431" t="s">
        <v>8803</v>
      </c>
      <c r="G431" t="s">
        <v>8797</v>
      </c>
      <c r="H431" t="s">
        <v>268</v>
      </c>
      <c r="I431" t="s">
        <v>8798</v>
      </c>
      <c r="J431" t="s">
        <v>8799</v>
      </c>
      <c r="K431" s="86" t="s">
        <v>10083</v>
      </c>
      <c r="L431" s="5" t="str">
        <f t="shared" si="7"/>
        <v>https://user.iter.org/?uid=6X4GR6</v>
      </c>
    </row>
    <row r="432" spans="2:15">
      <c r="B432" t="s">
        <v>8149</v>
      </c>
      <c r="C432" s="85" t="s">
        <v>8148</v>
      </c>
      <c r="D432" s="3" t="s">
        <v>10084</v>
      </c>
      <c r="E432" t="s">
        <v>10085</v>
      </c>
      <c r="F432" t="s">
        <v>8803</v>
      </c>
      <c r="G432" t="s">
        <v>8797</v>
      </c>
      <c r="H432" t="s">
        <v>268</v>
      </c>
      <c r="I432" t="s">
        <v>8798</v>
      </c>
      <c r="J432" t="s">
        <v>8799</v>
      </c>
      <c r="K432" s="86" t="s">
        <v>10086</v>
      </c>
      <c r="L432" s="5" t="str">
        <f t="shared" si="7"/>
        <v>https://user.iter.org/?uid=69XUUD</v>
      </c>
    </row>
    <row r="433" spans="2:12">
      <c r="B433" t="s">
        <v>8158</v>
      </c>
      <c r="C433" s="85" t="s">
        <v>8157</v>
      </c>
      <c r="D433" s="3" t="s">
        <v>10087</v>
      </c>
      <c r="E433" t="s">
        <v>10088</v>
      </c>
      <c r="F433" t="s">
        <v>540</v>
      </c>
      <c r="G433" t="s">
        <v>8797</v>
      </c>
      <c r="H433" t="s">
        <v>268</v>
      </c>
      <c r="I433" t="s">
        <v>8798</v>
      </c>
      <c r="J433" t="s">
        <v>8799</v>
      </c>
      <c r="K433" s="86" t="s">
        <v>10089</v>
      </c>
      <c r="L433" s="5" t="str">
        <f t="shared" si="7"/>
        <v>https://user.iter.org/?uid=9VPD7M</v>
      </c>
    </row>
    <row r="434" spans="2:12">
      <c r="B434" t="s">
        <v>7815</v>
      </c>
      <c r="C434" s="85" t="s">
        <v>7814</v>
      </c>
      <c r="D434" s="3" t="s">
        <v>10090</v>
      </c>
      <c r="E434" t="s">
        <v>10091</v>
      </c>
      <c r="F434" t="s">
        <v>8803</v>
      </c>
      <c r="G434" t="s">
        <v>8797</v>
      </c>
      <c r="H434" t="s">
        <v>268</v>
      </c>
      <c r="I434" t="s">
        <v>8798</v>
      </c>
      <c r="J434" t="s">
        <v>8799</v>
      </c>
      <c r="K434" s="86" t="s">
        <v>10092</v>
      </c>
      <c r="L434" s="5" t="str">
        <f t="shared" si="7"/>
        <v>https://user.iter.org/?uid=7ZHDMB</v>
      </c>
    </row>
    <row r="435" spans="2:12">
      <c r="B435" t="s">
        <v>8004</v>
      </c>
      <c r="C435" s="85" t="s">
        <v>8003</v>
      </c>
      <c r="D435" s="3" t="s">
        <v>10093</v>
      </c>
      <c r="E435" t="s">
        <v>10094</v>
      </c>
      <c r="F435" t="s">
        <v>8803</v>
      </c>
      <c r="G435" t="s">
        <v>8797</v>
      </c>
      <c r="H435" t="s">
        <v>268</v>
      </c>
      <c r="I435" t="s">
        <v>8798</v>
      </c>
      <c r="J435" t="s">
        <v>8799</v>
      </c>
      <c r="K435" s="86" t="s">
        <v>10095</v>
      </c>
      <c r="L435" s="5" t="str">
        <f t="shared" si="7"/>
        <v>https://user.iter.org/?uid=5SNHC5</v>
      </c>
    </row>
    <row r="436" spans="2:12">
      <c r="B436" t="s">
        <v>7971</v>
      </c>
      <c r="C436" s="85" t="s">
        <v>7970</v>
      </c>
      <c r="D436" s="3" t="s">
        <v>10096</v>
      </c>
      <c r="E436" t="s">
        <v>10097</v>
      </c>
      <c r="F436" t="s">
        <v>8803</v>
      </c>
      <c r="G436" t="s">
        <v>8797</v>
      </c>
      <c r="H436" t="s">
        <v>268</v>
      </c>
      <c r="I436" t="s">
        <v>8798</v>
      </c>
      <c r="J436" t="s">
        <v>8799</v>
      </c>
      <c r="K436" s="86" t="s">
        <v>10098</v>
      </c>
      <c r="L436" s="5" t="str">
        <f t="shared" si="7"/>
        <v>https://user.iter.org/?uid=5SNJ6D</v>
      </c>
    </row>
    <row r="437" spans="2:12">
      <c r="B437" t="s">
        <v>7968</v>
      </c>
      <c r="C437" s="85" t="s">
        <v>7967</v>
      </c>
      <c r="D437" s="3" t="s">
        <v>10099</v>
      </c>
      <c r="E437" t="s">
        <v>10100</v>
      </c>
      <c r="F437" t="s">
        <v>8803</v>
      </c>
      <c r="G437" t="s">
        <v>8797</v>
      </c>
      <c r="H437" t="s">
        <v>268</v>
      </c>
      <c r="I437" t="s">
        <v>8798</v>
      </c>
      <c r="J437" t="s">
        <v>8799</v>
      </c>
      <c r="K437" s="86" t="s">
        <v>10101</v>
      </c>
      <c r="L437" s="5" t="str">
        <f t="shared" si="7"/>
        <v>https://user.iter.org/?uid=5SNHG3</v>
      </c>
    </row>
    <row r="438" spans="2:12">
      <c r="B438" t="s">
        <v>8091</v>
      </c>
      <c r="C438" s="85" t="s">
        <v>8090</v>
      </c>
      <c r="D438" s="3" t="s">
        <v>10102</v>
      </c>
      <c r="E438" t="s">
        <v>10103</v>
      </c>
      <c r="F438" t="s">
        <v>8803</v>
      </c>
      <c r="G438" t="s">
        <v>8797</v>
      </c>
      <c r="H438" t="s">
        <v>268</v>
      </c>
      <c r="I438" t="s">
        <v>8798</v>
      </c>
      <c r="J438" t="s">
        <v>8799</v>
      </c>
      <c r="K438" s="86" t="s">
        <v>10104</v>
      </c>
      <c r="L438" s="5" t="str">
        <f t="shared" si="7"/>
        <v>https://user.iter.org/?uid=5SNG4R</v>
      </c>
    </row>
    <row r="439" spans="2:12">
      <c r="B439" t="s">
        <v>7872</v>
      </c>
      <c r="C439" s="85" t="s">
        <v>7871</v>
      </c>
      <c r="D439" s="3" t="s">
        <v>10105</v>
      </c>
      <c r="E439" t="s">
        <v>10106</v>
      </c>
      <c r="F439" t="s">
        <v>8803</v>
      </c>
      <c r="G439" t="s">
        <v>8797</v>
      </c>
      <c r="H439" t="s">
        <v>268</v>
      </c>
      <c r="I439" t="s">
        <v>8798</v>
      </c>
      <c r="J439" t="s">
        <v>8799</v>
      </c>
      <c r="K439" s="86" t="s">
        <v>10107</v>
      </c>
      <c r="L439" s="5" t="str">
        <f t="shared" si="7"/>
        <v>https://user.iter.org/?uid=5VUHBP</v>
      </c>
    </row>
    <row r="440" spans="2:12">
      <c r="B440" t="s">
        <v>7827</v>
      </c>
      <c r="C440" s="85" t="s">
        <v>7826</v>
      </c>
      <c r="D440" s="3" t="s">
        <v>10108</v>
      </c>
      <c r="E440" t="s">
        <v>10109</v>
      </c>
      <c r="F440" t="s">
        <v>8803</v>
      </c>
      <c r="G440" t="s">
        <v>8797</v>
      </c>
      <c r="H440" t="s">
        <v>268</v>
      </c>
      <c r="I440" t="s">
        <v>8798</v>
      </c>
      <c r="J440" t="s">
        <v>8799</v>
      </c>
      <c r="K440" s="86" t="s">
        <v>10110</v>
      </c>
      <c r="L440" s="5" t="str">
        <f t="shared" si="7"/>
        <v>https://user.iter.org/?uid=4Q9FUU</v>
      </c>
    </row>
    <row r="441" spans="2:12">
      <c r="B441" t="s">
        <v>7944</v>
      </c>
      <c r="C441" s="85" t="s">
        <v>7943</v>
      </c>
      <c r="D441" s="3" t="s">
        <v>10111</v>
      </c>
      <c r="E441" t="s">
        <v>10112</v>
      </c>
      <c r="F441" t="s">
        <v>8803</v>
      </c>
      <c r="G441" t="s">
        <v>8797</v>
      </c>
      <c r="H441" t="s">
        <v>268</v>
      </c>
      <c r="I441" t="s">
        <v>8798</v>
      </c>
      <c r="J441" t="s">
        <v>8799</v>
      </c>
      <c r="K441" s="86" t="s">
        <v>10113</v>
      </c>
      <c r="L441" s="5" t="str">
        <f t="shared" si="7"/>
        <v>https://user.iter.org/?uid=4Q9EAT</v>
      </c>
    </row>
    <row r="442" spans="2:12">
      <c r="B442" t="s">
        <v>7884</v>
      </c>
      <c r="C442" s="85" t="s">
        <v>7883</v>
      </c>
      <c r="D442" s="3" t="s">
        <v>10114</v>
      </c>
      <c r="E442" t="s">
        <v>10115</v>
      </c>
      <c r="F442" t="s">
        <v>8803</v>
      </c>
      <c r="G442" t="s">
        <v>8797</v>
      </c>
      <c r="H442" t="s">
        <v>268</v>
      </c>
      <c r="I442" t="s">
        <v>8798</v>
      </c>
      <c r="J442" t="s">
        <v>8799</v>
      </c>
      <c r="K442" s="86" t="s">
        <v>10116</v>
      </c>
      <c r="L442" s="5" t="str">
        <f t="shared" si="7"/>
        <v>https://user.iter.org/?uid=7ZLGLH</v>
      </c>
    </row>
    <row r="443" spans="2:12">
      <c r="B443" t="s">
        <v>8146</v>
      </c>
      <c r="C443" s="85" t="s">
        <v>8145</v>
      </c>
      <c r="D443" s="3" t="s">
        <v>10114</v>
      </c>
      <c r="E443" t="s">
        <v>10117</v>
      </c>
      <c r="F443" t="s">
        <v>8803</v>
      </c>
      <c r="G443" t="s">
        <v>8797</v>
      </c>
      <c r="H443" t="s">
        <v>268</v>
      </c>
      <c r="I443" t="s">
        <v>8798</v>
      </c>
      <c r="J443" t="s">
        <v>8799</v>
      </c>
      <c r="K443" s="86" t="s">
        <v>10118</v>
      </c>
      <c r="L443" s="5" t="str">
        <f t="shared" si="7"/>
        <v>https://user.iter.org/?uid=7ZLGMZ</v>
      </c>
    </row>
    <row r="444" spans="2:12">
      <c r="B444" t="s">
        <v>8052</v>
      </c>
      <c r="C444" s="85" t="s">
        <v>8051</v>
      </c>
      <c r="D444" s="3" t="s">
        <v>10119</v>
      </c>
      <c r="E444" t="s">
        <v>10120</v>
      </c>
      <c r="F444" t="s">
        <v>8803</v>
      </c>
      <c r="G444" t="s">
        <v>8797</v>
      </c>
      <c r="H444" t="s">
        <v>268</v>
      </c>
      <c r="I444" t="s">
        <v>8798</v>
      </c>
      <c r="J444" t="s">
        <v>8799</v>
      </c>
      <c r="K444" s="86" t="s">
        <v>10121</v>
      </c>
      <c r="L444" s="5" t="str">
        <f t="shared" si="7"/>
        <v>https://user.iter.org/?uid=5VUH6D</v>
      </c>
    </row>
    <row r="445" spans="2:12">
      <c r="B445" t="s">
        <v>8143</v>
      </c>
      <c r="C445" s="85" t="s">
        <v>8142</v>
      </c>
      <c r="D445" s="3" t="s">
        <v>10122</v>
      </c>
      <c r="E445" t="s">
        <v>10123</v>
      </c>
      <c r="F445" t="s">
        <v>8803</v>
      </c>
      <c r="G445" t="s">
        <v>8797</v>
      </c>
      <c r="H445" t="s">
        <v>268</v>
      </c>
      <c r="I445" t="s">
        <v>8798</v>
      </c>
      <c r="J445" t="s">
        <v>8799</v>
      </c>
      <c r="K445" s="86" t="s">
        <v>10124</v>
      </c>
      <c r="L445" s="5" t="str">
        <f t="shared" si="7"/>
        <v>https://user.iter.org/?uid=7ZLGK2</v>
      </c>
    </row>
    <row r="446" spans="2:12">
      <c r="B446" t="s">
        <v>7920</v>
      </c>
      <c r="C446" s="85" t="s">
        <v>7919</v>
      </c>
      <c r="D446" s="3" t="s">
        <v>10125</v>
      </c>
      <c r="E446" t="s">
        <v>10126</v>
      </c>
      <c r="F446" t="s">
        <v>8803</v>
      </c>
      <c r="G446" t="s">
        <v>8797</v>
      </c>
      <c r="H446" t="s">
        <v>268</v>
      </c>
      <c r="I446" t="s">
        <v>8798</v>
      </c>
      <c r="J446" t="s">
        <v>8799</v>
      </c>
      <c r="K446" s="86" t="s">
        <v>10127</v>
      </c>
      <c r="L446" s="5" t="str">
        <f t="shared" si="7"/>
        <v>https://user.iter.org/?uid=7ZLGJJ</v>
      </c>
    </row>
    <row r="447" spans="2:12">
      <c r="B447" t="s">
        <v>10128</v>
      </c>
      <c r="C447" s="85" t="s">
        <v>10129</v>
      </c>
      <c r="D447" s="3" t="s">
        <v>10130</v>
      </c>
      <c r="E447" t="s">
        <v>10131</v>
      </c>
      <c r="F447" t="s">
        <v>540</v>
      </c>
      <c r="G447" t="s">
        <v>8797</v>
      </c>
      <c r="H447" t="s">
        <v>268</v>
      </c>
      <c r="I447" t="s">
        <v>8798</v>
      </c>
      <c r="J447" t="s">
        <v>8799</v>
      </c>
      <c r="K447" s="86" t="s">
        <v>10132</v>
      </c>
      <c r="L447" s="5" t="str">
        <f t="shared" si="7"/>
        <v>https://user.iter.org/?uid=C24JLN</v>
      </c>
    </row>
    <row r="448" spans="2:12">
      <c r="B448" t="s">
        <v>10133</v>
      </c>
      <c r="C448" s="85" t="s">
        <v>10134</v>
      </c>
      <c r="D448" s="3" t="s">
        <v>10135</v>
      </c>
      <c r="E448" t="s">
        <v>10136</v>
      </c>
      <c r="F448" t="s">
        <v>540</v>
      </c>
      <c r="G448" t="s">
        <v>8797</v>
      </c>
      <c r="H448" t="s">
        <v>268</v>
      </c>
      <c r="I448" t="s">
        <v>8798</v>
      </c>
      <c r="J448" t="s">
        <v>8799</v>
      </c>
      <c r="K448" s="86" t="s">
        <v>10137</v>
      </c>
      <c r="L448" s="5" t="str">
        <f t="shared" si="7"/>
        <v>https://user.iter.org/?uid=C24JNK</v>
      </c>
    </row>
    <row r="449" spans="2:12">
      <c r="B449" t="s">
        <v>10138</v>
      </c>
      <c r="C449" s="85" t="s">
        <v>10139</v>
      </c>
      <c r="D449" s="3" t="s">
        <v>10140</v>
      </c>
      <c r="E449" t="s">
        <v>10141</v>
      </c>
      <c r="F449" t="s">
        <v>540</v>
      </c>
      <c r="G449" t="s">
        <v>8797</v>
      </c>
      <c r="H449" t="s">
        <v>268</v>
      </c>
      <c r="I449" t="s">
        <v>8798</v>
      </c>
      <c r="J449" t="s">
        <v>8799</v>
      </c>
      <c r="K449" s="86" t="s">
        <v>10142</v>
      </c>
      <c r="L449" s="5" t="str">
        <f t="shared" si="7"/>
        <v>https://user.iter.org/?uid=C24JM6</v>
      </c>
    </row>
    <row r="450" spans="2:12">
      <c r="B450" t="s">
        <v>6428</v>
      </c>
      <c r="C450" s="85" t="s">
        <v>6426</v>
      </c>
      <c r="D450" s="3" t="s">
        <v>10143</v>
      </c>
      <c r="E450" t="s">
        <v>10144</v>
      </c>
      <c r="F450" t="s">
        <v>8803</v>
      </c>
      <c r="G450" t="s">
        <v>8797</v>
      </c>
      <c r="H450" t="s">
        <v>268</v>
      </c>
      <c r="I450" t="s">
        <v>8798</v>
      </c>
      <c r="J450" t="s">
        <v>8799</v>
      </c>
      <c r="K450" s="86" t="s">
        <v>10145</v>
      </c>
      <c r="L450" s="5" t="str">
        <f t="shared" si="7"/>
        <v>https://user.iter.org/?uid=7ZLUV2</v>
      </c>
    </row>
    <row r="451" spans="2:12">
      <c r="B451" t="s">
        <v>10146</v>
      </c>
      <c r="C451" s="85" t="s">
        <v>10147</v>
      </c>
      <c r="D451" s="3" t="s">
        <v>10148</v>
      </c>
      <c r="E451" t="s">
        <v>10149</v>
      </c>
      <c r="F451" t="s">
        <v>540</v>
      </c>
      <c r="G451" t="s">
        <v>8797</v>
      </c>
      <c r="H451" t="s">
        <v>268</v>
      </c>
      <c r="I451" t="s">
        <v>8798</v>
      </c>
      <c r="J451" t="s">
        <v>8799</v>
      </c>
      <c r="K451" s="86" t="s">
        <v>10150</v>
      </c>
      <c r="L451" s="5" t="str">
        <f t="shared" ref="L451:L473" si="8">"https://user.iter.org/?uid="&amp;C451</f>
        <v>https://user.iter.org/?uid=C24JP3</v>
      </c>
    </row>
    <row r="452" spans="2:12">
      <c r="B452" t="s">
        <v>7962</v>
      </c>
      <c r="C452" s="85" t="s">
        <v>7961</v>
      </c>
      <c r="D452" s="3" t="s">
        <v>10151</v>
      </c>
      <c r="E452" t="s">
        <v>10152</v>
      </c>
      <c r="F452" t="s">
        <v>8803</v>
      </c>
      <c r="G452" t="s">
        <v>8797</v>
      </c>
      <c r="H452" t="s">
        <v>268</v>
      </c>
      <c r="I452" t="s">
        <v>8798</v>
      </c>
      <c r="J452" t="s">
        <v>8799</v>
      </c>
      <c r="K452" s="86" t="s">
        <v>10153</v>
      </c>
      <c r="L452" s="5" t="str">
        <f t="shared" si="8"/>
        <v>https://user.iter.org/?uid=69XVPY</v>
      </c>
    </row>
    <row r="453" spans="2:12">
      <c r="B453" t="s">
        <v>7860</v>
      </c>
      <c r="C453" s="85" t="s">
        <v>7859</v>
      </c>
      <c r="D453" s="3" t="s">
        <v>10154</v>
      </c>
      <c r="E453" t="s">
        <v>10155</v>
      </c>
      <c r="F453" t="s">
        <v>8803</v>
      </c>
      <c r="G453" t="s">
        <v>8797</v>
      </c>
      <c r="H453" t="s">
        <v>268</v>
      </c>
      <c r="I453" t="s">
        <v>8798</v>
      </c>
      <c r="J453" t="s">
        <v>8799</v>
      </c>
      <c r="K453" s="86" t="s">
        <v>10156</v>
      </c>
      <c r="L453" s="5" t="str">
        <f t="shared" si="8"/>
        <v>https://user.iter.org/?uid=6DR296</v>
      </c>
    </row>
    <row r="454" spans="2:12">
      <c r="B454" t="s">
        <v>7959</v>
      </c>
      <c r="C454" s="85" t="s">
        <v>7958</v>
      </c>
      <c r="D454" s="3" t="s">
        <v>10157</v>
      </c>
      <c r="E454" t="s">
        <v>10158</v>
      </c>
      <c r="F454" t="s">
        <v>8803</v>
      </c>
      <c r="G454" t="s">
        <v>8797</v>
      </c>
      <c r="H454" t="s">
        <v>268</v>
      </c>
      <c r="I454" t="s">
        <v>8798</v>
      </c>
      <c r="J454" t="s">
        <v>8799</v>
      </c>
      <c r="K454" s="86" t="s">
        <v>10159</v>
      </c>
      <c r="L454" s="5" t="str">
        <f t="shared" si="8"/>
        <v>https://user.iter.org/?uid=7ZLGHT</v>
      </c>
    </row>
    <row r="455" spans="2:12">
      <c r="B455" t="s">
        <v>7956</v>
      </c>
      <c r="C455" s="85" t="s">
        <v>7955</v>
      </c>
      <c r="D455" s="3" t="s">
        <v>10160</v>
      </c>
      <c r="E455" t="s">
        <v>10161</v>
      </c>
      <c r="F455" t="s">
        <v>8803</v>
      </c>
      <c r="G455" t="s">
        <v>8797</v>
      </c>
      <c r="H455" t="s">
        <v>268</v>
      </c>
      <c r="I455" t="s">
        <v>8798</v>
      </c>
      <c r="J455" t="s">
        <v>8799</v>
      </c>
      <c r="K455" s="86" t="s">
        <v>10162</v>
      </c>
      <c r="L455" s="5" t="str">
        <f t="shared" si="8"/>
        <v>https://user.iter.org/?uid=7ZLGAE</v>
      </c>
    </row>
    <row r="456" spans="2:12">
      <c r="B456" t="s">
        <v>7881</v>
      </c>
      <c r="C456" s="85" t="s">
        <v>7880</v>
      </c>
      <c r="D456" s="3" t="s">
        <v>10163</v>
      </c>
      <c r="E456" t="s">
        <v>10164</v>
      </c>
      <c r="F456" t="s">
        <v>8803</v>
      </c>
      <c r="G456" t="s">
        <v>8797</v>
      </c>
      <c r="H456" t="s">
        <v>268</v>
      </c>
      <c r="I456" t="s">
        <v>8798</v>
      </c>
      <c r="J456" t="s">
        <v>8799</v>
      </c>
      <c r="K456" s="86" t="s">
        <v>10165</v>
      </c>
      <c r="L456" s="5" t="str">
        <f t="shared" si="8"/>
        <v>https://user.iter.org/?uid=7ZB6US</v>
      </c>
    </row>
    <row r="457" spans="2:12">
      <c r="B457" t="s">
        <v>7914</v>
      </c>
      <c r="C457" s="85" t="s">
        <v>7913</v>
      </c>
      <c r="D457" s="3" t="s">
        <v>10166</v>
      </c>
      <c r="E457" t="s">
        <v>10167</v>
      </c>
      <c r="F457" t="s">
        <v>8803</v>
      </c>
      <c r="G457" t="s">
        <v>8797</v>
      </c>
      <c r="H457" t="s">
        <v>268</v>
      </c>
      <c r="I457" t="s">
        <v>8798</v>
      </c>
      <c r="J457" t="s">
        <v>8799</v>
      </c>
      <c r="K457" s="86" t="s">
        <v>10168</v>
      </c>
      <c r="L457" s="5" t="str">
        <f t="shared" si="8"/>
        <v>https://user.iter.org/?uid=7ZLH2J</v>
      </c>
    </row>
    <row r="458" spans="2:12">
      <c r="B458" t="s">
        <v>8162</v>
      </c>
      <c r="C458" s="85" t="s">
        <v>8161</v>
      </c>
      <c r="D458" s="3" t="s">
        <v>10169</v>
      </c>
      <c r="E458" t="s">
        <v>10170</v>
      </c>
      <c r="F458" t="s">
        <v>540</v>
      </c>
      <c r="G458" t="s">
        <v>8797</v>
      </c>
      <c r="H458" t="s">
        <v>268</v>
      </c>
      <c r="I458" t="s">
        <v>8798</v>
      </c>
      <c r="J458" t="s">
        <v>8799</v>
      </c>
      <c r="K458" s="86" t="s">
        <v>10171</v>
      </c>
      <c r="L458" s="5" t="str">
        <f t="shared" si="8"/>
        <v>https://user.iter.org/?uid=9VPDT7</v>
      </c>
    </row>
    <row r="459" spans="2:12">
      <c r="B459" t="s">
        <v>7869</v>
      </c>
      <c r="C459" s="85" t="s">
        <v>7868</v>
      </c>
      <c r="D459" s="3" t="s">
        <v>10172</v>
      </c>
      <c r="E459" t="s">
        <v>10173</v>
      </c>
      <c r="F459" t="s">
        <v>8803</v>
      </c>
      <c r="G459" t="s">
        <v>8797</v>
      </c>
      <c r="H459" t="s">
        <v>268</v>
      </c>
      <c r="I459" t="s">
        <v>8798</v>
      </c>
      <c r="J459" t="s">
        <v>8799</v>
      </c>
      <c r="K459" s="86" t="s">
        <v>10174</v>
      </c>
      <c r="L459" s="5" t="str">
        <f t="shared" si="8"/>
        <v>https://user.iter.org/?uid=7ZBWHN</v>
      </c>
    </row>
    <row r="460" spans="2:12">
      <c r="B460" t="s">
        <v>7950</v>
      </c>
      <c r="C460" s="85" t="s">
        <v>7949</v>
      </c>
      <c r="D460" s="3" t="s">
        <v>10175</v>
      </c>
      <c r="E460" t="s">
        <v>10176</v>
      </c>
      <c r="F460" t="s">
        <v>8803</v>
      </c>
      <c r="G460" t="s">
        <v>8797</v>
      </c>
      <c r="H460" t="s">
        <v>268</v>
      </c>
      <c r="I460" t="s">
        <v>8798</v>
      </c>
      <c r="J460" t="s">
        <v>8799</v>
      </c>
      <c r="K460" s="86" t="s">
        <v>10177</v>
      </c>
      <c r="L460" s="5" t="str">
        <f t="shared" si="8"/>
        <v>https://user.iter.org/?uid=7ZBWNR</v>
      </c>
    </row>
    <row r="461" spans="2:12">
      <c r="B461" t="s">
        <v>7947</v>
      </c>
      <c r="C461" s="85" t="s">
        <v>7946</v>
      </c>
      <c r="D461" s="3" t="s">
        <v>10178</v>
      </c>
      <c r="E461" t="s">
        <v>10179</v>
      </c>
      <c r="F461" t="s">
        <v>8803</v>
      </c>
      <c r="G461" t="s">
        <v>8797</v>
      </c>
      <c r="H461" t="s">
        <v>268</v>
      </c>
      <c r="I461" t="s">
        <v>8798</v>
      </c>
      <c r="J461" t="s">
        <v>8799</v>
      </c>
      <c r="K461" s="86" t="s">
        <v>10180</v>
      </c>
      <c r="L461" s="5" t="str">
        <f t="shared" si="8"/>
        <v>https://user.iter.org/?uid=7ZBWM8</v>
      </c>
    </row>
    <row r="462" spans="2:12">
      <c r="B462" t="s">
        <v>8124</v>
      </c>
      <c r="C462" s="85" t="s">
        <v>8123</v>
      </c>
      <c r="D462" s="3" t="s">
        <v>10178</v>
      </c>
      <c r="E462" t="s">
        <v>10181</v>
      </c>
      <c r="F462" t="s">
        <v>8803</v>
      </c>
      <c r="G462" t="s">
        <v>8797</v>
      </c>
      <c r="H462" t="s">
        <v>268</v>
      </c>
      <c r="I462" t="s">
        <v>8798</v>
      </c>
      <c r="J462" t="s">
        <v>8799</v>
      </c>
      <c r="K462" s="86" t="s">
        <v>10182</v>
      </c>
      <c r="L462" s="5" t="str">
        <f t="shared" si="8"/>
        <v>https://user.iter.org/?uid=4QAFM3</v>
      </c>
    </row>
    <row r="463" spans="2:12">
      <c r="B463" t="s">
        <v>7866</v>
      </c>
      <c r="C463" s="85" t="s">
        <v>7865</v>
      </c>
      <c r="D463" s="3" t="s">
        <v>10183</v>
      </c>
      <c r="E463" t="s">
        <v>10184</v>
      </c>
      <c r="F463" t="s">
        <v>8803</v>
      </c>
      <c r="G463" t="s">
        <v>8797</v>
      </c>
      <c r="H463" t="s">
        <v>268</v>
      </c>
      <c r="I463" t="s">
        <v>8798</v>
      </c>
      <c r="J463" t="s">
        <v>8799</v>
      </c>
      <c r="K463" s="86" t="s">
        <v>10185</v>
      </c>
      <c r="L463" s="5" t="str">
        <f t="shared" si="8"/>
        <v>https://user.iter.org/?uid=7ZBWLQ</v>
      </c>
    </row>
    <row r="464" spans="2:12">
      <c r="B464" t="s">
        <v>8073</v>
      </c>
      <c r="C464" s="85" t="s">
        <v>8072</v>
      </c>
      <c r="D464" s="3" t="s">
        <v>10186</v>
      </c>
      <c r="E464" t="s">
        <v>10187</v>
      </c>
      <c r="F464" t="s">
        <v>8803</v>
      </c>
      <c r="G464" t="s">
        <v>8797</v>
      </c>
      <c r="H464" t="s">
        <v>268</v>
      </c>
      <c r="I464" t="s">
        <v>8798</v>
      </c>
      <c r="J464" t="s">
        <v>8799</v>
      </c>
      <c r="K464" s="86" t="s">
        <v>10188</v>
      </c>
      <c r="L464" s="5" t="str">
        <f t="shared" si="8"/>
        <v>https://user.iter.org/?uid=7ZB6WP</v>
      </c>
    </row>
    <row r="465" spans="2:12">
      <c r="B465" t="s">
        <v>8134</v>
      </c>
      <c r="C465" s="85" t="s">
        <v>8133</v>
      </c>
      <c r="D465" s="3" t="s">
        <v>10189</v>
      </c>
      <c r="E465" t="s">
        <v>10190</v>
      </c>
      <c r="F465" t="s">
        <v>540</v>
      </c>
      <c r="G465" t="s">
        <v>8797</v>
      </c>
      <c r="H465" t="s">
        <v>268</v>
      </c>
      <c r="I465" t="s">
        <v>8798</v>
      </c>
      <c r="J465" t="s">
        <v>10191</v>
      </c>
      <c r="K465" s="86" t="s">
        <v>10192</v>
      </c>
      <c r="L465" s="5" t="str">
        <f t="shared" si="8"/>
        <v>https://user.iter.org/?uid=7ZAPQ4</v>
      </c>
    </row>
    <row r="466" spans="2:12">
      <c r="B466" t="s">
        <v>7923</v>
      </c>
      <c r="C466" s="85" t="s">
        <v>7922</v>
      </c>
      <c r="D466" s="3" t="s">
        <v>10193</v>
      </c>
      <c r="E466" t="s">
        <v>10194</v>
      </c>
      <c r="F466" t="s">
        <v>540</v>
      </c>
      <c r="G466" t="s">
        <v>8797</v>
      </c>
      <c r="H466" t="s">
        <v>268</v>
      </c>
      <c r="I466" t="s">
        <v>8798</v>
      </c>
      <c r="J466" t="s">
        <v>10191</v>
      </c>
      <c r="K466" s="86" t="s">
        <v>10195</v>
      </c>
      <c r="L466" s="5" t="str">
        <f t="shared" si="8"/>
        <v>https://user.iter.org/?uid=7ZAPPK</v>
      </c>
    </row>
    <row r="467" spans="2:12">
      <c r="B467" t="s">
        <v>8061</v>
      </c>
      <c r="C467" s="85" t="s">
        <v>8060</v>
      </c>
      <c r="D467" s="3" t="s">
        <v>10196</v>
      </c>
      <c r="E467" t="s">
        <v>10197</v>
      </c>
      <c r="F467" t="s">
        <v>540</v>
      </c>
      <c r="G467" t="s">
        <v>8797</v>
      </c>
      <c r="H467" t="s">
        <v>268</v>
      </c>
      <c r="I467" t="s">
        <v>8798</v>
      </c>
      <c r="J467" t="s">
        <v>10191</v>
      </c>
      <c r="K467" s="86" t="s">
        <v>10198</v>
      </c>
      <c r="L467" s="5" t="str">
        <f t="shared" si="8"/>
        <v>https://user.iter.org/?uid=5QCAA8</v>
      </c>
    </row>
    <row r="468" spans="2:12">
      <c r="B468" t="s">
        <v>7977</v>
      </c>
      <c r="C468" s="85" t="s">
        <v>7976</v>
      </c>
      <c r="D468" s="3" t="s">
        <v>10199</v>
      </c>
      <c r="E468" t="s">
        <v>10200</v>
      </c>
      <c r="F468" t="s">
        <v>540</v>
      </c>
      <c r="G468" t="s">
        <v>8797</v>
      </c>
      <c r="H468" t="s">
        <v>268</v>
      </c>
      <c r="I468" t="s">
        <v>8798</v>
      </c>
      <c r="J468" t="s">
        <v>10191</v>
      </c>
      <c r="K468" s="86" t="s">
        <v>10201</v>
      </c>
      <c r="L468" s="5" t="str">
        <f t="shared" si="8"/>
        <v>https://user.iter.org/?uid=5SPYXL</v>
      </c>
    </row>
    <row r="469" spans="2:12">
      <c r="B469" t="s">
        <v>8076</v>
      </c>
      <c r="C469" s="85" t="s">
        <v>8075</v>
      </c>
      <c r="D469" s="3" t="s">
        <v>10202</v>
      </c>
      <c r="E469" t="s">
        <v>10203</v>
      </c>
      <c r="F469" t="s">
        <v>540</v>
      </c>
      <c r="G469" t="s">
        <v>8797</v>
      </c>
      <c r="H469" t="s">
        <v>268</v>
      </c>
      <c r="I469" t="s">
        <v>8798</v>
      </c>
      <c r="J469" t="s">
        <v>10191</v>
      </c>
      <c r="K469" s="86" t="s">
        <v>10204</v>
      </c>
      <c r="L469" s="5" t="str">
        <f t="shared" si="8"/>
        <v>https://user.iter.org/?uid=7ZBWK7</v>
      </c>
    </row>
    <row r="470" spans="2:12">
      <c r="B470" t="s">
        <v>8138</v>
      </c>
      <c r="C470" s="85" t="s">
        <v>8137</v>
      </c>
      <c r="D470" s="3" t="s">
        <v>10205</v>
      </c>
      <c r="E470" t="s">
        <v>10206</v>
      </c>
      <c r="F470" t="s">
        <v>540</v>
      </c>
      <c r="G470" t="s">
        <v>8797</v>
      </c>
      <c r="H470" t="s">
        <v>268</v>
      </c>
      <c r="I470" t="s">
        <v>8798</v>
      </c>
      <c r="J470" t="s">
        <v>10191</v>
      </c>
      <c r="K470" s="86" t="s">
        <v>10207</v>
      </c>
      <c r="L470" s="5" t="str">
        <f t="shared" si="8"/>
        <v>https://user.iter.org/?uid=7ZB6VA</v>
      </c>
    </row>
    <row r="471" spans="2:12">
      <c r="B471" t="s">
        <v>8099</v>
      </c>
      <c r="C471" s="85" t="s">
        <v>8098</v>
      </c>
      <c r="D471" s="3" t="s">
        <v>10208</v>
      </c>
      <c r="E471" t="s">
        <v>10209</v>
      </c>
      <c r="F471" t="s">
        <v>540</v>
      </c>
      <c r="G471" t="s">
        <v>8797</v>
      </c>
      <c r="H471" t="s">
        <v>268</v>
      </c>
      <c r="I471" t="s">
        <v>8798</v>
      </c>
      <c r="J471" t="s">
        <v>8799</v>
      </c>
      <c r="K471" s="86" t="s">
        <v>10210</v>
      </c>
      <c r="L471" s="5" t="str">
        <f t="shared" si="8"/>
        <v>https://user.iter.org/?uid=85R6WQ</v>
      </c>
    </row>
    <row r="472" spans="2:12">
      <c r="B472" t="s">
        <v>6439</v>
      </c>
      <c r="C472" s="85" t="s">
        <v>6437</v>
      </c>
      <c r="D472" s="3" t="s">
        <v>10211</v>
      </c>
      <c r="E472" t="s">
        <v>10212</v>
      </c>
      <c r="F472" t="s">
        <v>540</v>
      </c>
      <c r="G472" t="s">
        <v>8797</v>
      </c>
      <c r="H472" t="s">
        <v>268</v>
      </c>
      <c r="I472" t="s">
        <v>8798</v>
      </c>
      <c r="J472" t="s">
        <v>8881</v>
      </c>
      <c r="K472" s="86" t="s">
        <v>10213</v>
      </c>
      <c r="L472" s="5" t="str">
        <f t="shared" si="8"/>
        <v>https://user.iter.org/?uid=4K5VNY</v>
      </c>
    </row>
    <row r="473" spans="2:12">
      <c r="B473" s="87" t="s">
        <v>6450</v>
      </c>
      <c r="C473" s="88" t="s">
        <v>6448</v>
      </c>
      <c r="D473" s="89" t="s">
        <v>10214</v>
      </c>
      <c r="E473" s="87" t="s">
        <v>10212</v>
      </c>
      <c r="F473" s="87" t="s">
        <v>540</v>
      </c>
      <c r="G473" s="87" t="s">
        <v>8797</v>
      </c>
      <c r="H473" s="87" t="s">
        <v>268</v>
      </c>
      <c r="I473" s="87" t="s">
        <v>8798</v>
      </c>
      <c r="J473" s="87" t="s">
        <v>8881</v>
      </c>
      <c r="K473" s="90" t="s">
        <v>10215</v>
      </c>
      <c r="L473" s="5" t="str">
        <f t="shared" si="8"/>
        <v>https://user.iter.org/?uid=4K5B6C</v>
      </c>
    </row>
    <row r="475" spans="2:12">
      <c r="C475" t="s">
        <v>8819</v>
      </c>
      <c r="D475" s="3" t="s">
        <v>10216</v>
      </c>
    </row>
    <row r="476" spans="2:12">
      <c r="C476" t="s">
        <v>8821</v>
      </c>
      <c r="D476" t="s">
        <v>10217</v>
      </c>
    </row>
    <row r="477" spans="2:12">
      <c r="C477" s="85"/>
      <c r="D477" s="23"/>
      <c r="K477" s="86"/>
    </row>
    <row r="478" spans="2:12">
      <c r="C478" s="85"/>
      <c r="D478" s="3"/>
      <c r="J478" s="86"/>
      <c r="K478" s="86"/>
      <c r="L478" s="5"/>
    </row>
    <row r="479" spans="2:12">
      <c r="C479" s="8" t="s">
        <v>10218</v>
      </c>
      <c r="D479" s="8"/>
      <c r="E479" s="8"/>
      <c r="F479" s="8"/>
      <c r="G479" s="8"/>
      <c r="H479" s="8"/>
      <c r="I479" s="8"/>
      <c r="J479" s="8"/>
      <c r="K479" s="8"/>
      <c r="L479" s="8"/>
    </row>
    <row r="481" spans="2:12">
      <c r="B481" s="77" t="s">
        <v>454</v>
      </c>
      <c r="C481" s="78" t="s">
        <v>8783</v>
      </c>
      <c r="D481" s="77" t="s">
        <v>8784</v>
      </c>
      <c r="E481" s="77" t="s">
        <v>8785</v>
      </c>
      <c r="F481" s="77" t="s">
        <v>8786</v>
      </c>
      <c r="G481" s="77" t="s">
        <v>8787</v>
      </c>
      <c r="H481" s="77" t="s">
        <v>8788</v>
      </c>
      <c r="I481" s="77" t="s">
        <v>8789</v>
      </c>
      <c r="J481" s="77" t="s">
        <v>8790</v>
      </c>
      <c r="K481" s="79" t="s">
        <v>8791</v>
      </c>
    </row>
    <row r="482" spans="2:12">
      <c r="B482" t="s">
        <v>824</v>
      </c>
      <c r="C482" s="85" t="s">
        <v>823</v>
      </c>
      <c r="D482" s="3" t="s">
        <v>10219</v>
      </c>
      <c r="E482" t="s">
        <v>10220</v>
      </c>
      <c r="F482" t="s">
        <v>540</v>
      </c>
      <c r="G482" t="s">
        <v>8797</v>
      </c>
      <c r="H482" t="s">
        <v>268</v>
      </c>
      <c r="I482" t="s">
        <v>8798</v>
      </c>
      <c r="J482" t="s">
        <v>8799</v>
      </c>
      <c r="K482" s="86" t="s">
        <v>10221</v>
      </c>
      <c r="L482" s="5" t="str">
        <f t="shared" ref="L482:L545" si="9">"https://user.iter.org/?uid="&amp;C482</f>
        <v>https://user.iter.org/?uid=9HZWT4</v>
      </c>
    </row>
    <row r="483" spans="2:12">
      <c r="B483" t="s">
        <v>832</v>
      </c>
      <c r="C483" s="85" t="s">
        <v>830</v>
      </c>
      <c r="D483" s="3" t="s">
        <v>10222</v>
      </c>
      <c r="E483" t="s">
        <v>10223</v>
      </c>
      <c r="F483" t="s">
        <v>8803</v>
      </c>
      <c r="G483" t="s">
        <v>8797</v>
      </c>
      <c r="H483" t="s">
        <v>268</v>
      </c>
      <c r="I483" t="s">
        <v>8798</v>
      </c>
      <c r="J483" t="s">
        <v>8799</v>
      </c>
      <c r="K483" s="86" t="s">
        <v>10224</v>
      </c>
      <c r="L483" s="5" t="str">
        <f t="shared" si="9"/>
        <v>https://user.iter.org/?uid=6UKREK</v>
      </c>
    </row>
    <row r="484" spans="2:12">
      <c r="B484" t="s">
        <v>918</v>
      </c>
      <c r="C484" s="85" t="s">
        <v>917</v>
      </c>
      <c r="D484" s="3" t="s">
        <v>10225</v>
      </c>
      <c r="E484" t="s">
        <v>10226</v>
      </c>
      <c r="F484" t="s">
        <v>540</v>
      </c>
      <c r="G484" t="s">
        <v>8797</v>
      </c>
      <c r="H484" t="s">
        <v>268</v>
      </c>
      <c r="I484" t="s">
        <v>8798</v>
      </c>
      <c r="J484" t="s">
        <v>8799</v>
      </c>
      <c r="K484" s="86" t="s">
        <v>10227</v>
      </c>
      <c r="L484" s="5" t="str">
        <f t="shared" si="9"/>
        <v>https://user.iter.org/?uid=9HXVRJ</v>
      </c>
    </row>
    <row r="485" spans="2:12">
      <c r="B485" t="s">
        <v>959</v>
      </c>
      <c r="C485" s="85" t="s">
        <v>957</v>
      </c>
      <c r="D485" s="3" t="s">
        <v>10228</v>
      </c>
      <c r="E485" t="s">
        <v>10229</v>
      </c>
      <c r="F485" t="s">
        <v>8803</v>
      </c>
      <c r="G485" t="s">
        <v>8797</v>
      </c>
      <c r="H485" t="s">
        <v>268</v>
      </c>
      <c r="I485" t="s">
        <v>8798</v>
      </c>
      <c r="J485" t="s">
        <v>8799</v>
      </c>
      <c r="K485" s="86" t="s">
        <v>10230</v>
      </c>
      <c r="L485" s="5" t="str">
        <f t="shared" si="9"/>
        <v>https://user.iter.org/?uid=6UUFU3</v>
      </c>
    </row>
    <row r="486" spans="2:12">
      <c r="B486" t="s">
        <v>1007</v>
      </c>
      <c r="C486" s="85" t="s">
        <v>1006</v>
      </c>
      <c r="D486" s="3" t="s">
        <v>10231</v>
      </c>
      <c r="E486" t="s">
        <v>10232</v>
      </c>
      <c r="F486" t="s">
        <v>540</v>
      </c>
      <c r="G486" t="s">
        <v>8797</v>
      </c>
      <c r="H486" t="s">
        <v>268</v>
      </c>
      <c r="I486" t="s">
        <v>8798</v>
      </c>
      <c r="J486" t="s">
        <v>8799</v>
      </c>
      <c r="K486" s="86" t="s">
        <v>10233</v>
      </c>
      <c r="L486" s="5" t="str">
        <f t="shared" si="9"/>
        <v>https://user.iter.org/?uid=9HYVLU</v>
      </c>
    </row>
    <row r="487" spans="2:12">
      <c r="B487" t="s">
        <v>1018</v>
      </c>
      <c r="C487" s="85" t="s">
        <v>1016</v>
      </c>
      <c r="D487" s="3" t="s">
        <v>10234</v>
      </c>
      <c r="E487" t="s">
        <v>10235</v>
      </c>
      <c r="F487" t="s">
        <v>8803</v>
      </c>
      <c r="G487" t="s">
        <v>8797</v>
      </c>
      <c r="H487" t="s">
        <v>268</v>
      </c>
      <c r="I487" t="s">
        <v>8798</v>
      </c>
      <c r="J487" t="s">
        <v>8799</v>
      </c>
      <c r="K487" s="86" t="s">
        <v>10236</v>
      </c>
      <c r="L487" s="5" t="str">
        <f t="shared" si="9"/>
        <v>https://user.iter.org/?uid=6WW6FY</v>
      </c>
    </row>
    <row r="488" spans="2:12">
      <c r="B488" t="s">
        <v>4398</v>
      </c>
      <c r="C488" s="85" t="s">
        <v>4397</v>
      </c>
      <c r="D488" s="3" t="s">
        <v>10237</v>
      </c>
      <c r="E488" t="s">
        <v>10238</v>
      </c>
      <c r="F488" t="s">
        <v>540</v>
      </c>
      <c r="G488" t="s">
        <v>8797</v>
      </c>
      <c r="H488" t="s">
        <v>268</v>
      </c>
      <c r="I488" t="s">
        <v>8798</v>
      </c>
      <c r="J488" t="s">
        <v>8799</v>
      </c>
      <c r="K488" s="86" t="s">
        <v>10239</v>
      </c>
      <c r="L488" s="5" t="str">
        <f t="shared" si="9"/>
        <v>https://user.iter.org/?uid=945JB6</v>
      </c>
    </row>
    <row r="489" spans="2:12">
      <c r="B489" t="s">
        <v>4450</v>
      </c>
      <c r="C489" s="85" t="s">
        <v>4449</v>
      </c>
      <c r="D489" s="3" t="s">
        <v>10240</v>
      </c>
      <c r="E489" t="s">
        <v>10241</v>
      </c>
      <c r="F489" t="s">
        <v>8803</v>
      </c>
      <c r="G489" t="s">
        <v>8797</v>
      </c>
      <c r="H489" t="s">
        <v>268</v>
      </c>
      <c r="I489" t="s">
        <v>8798</v>
      </c>
      <c r="J489" t="s">
        <v>8799</v>
      </c>
      <c r="K489" s="86" t="s">
        <v>10242</v>
      </c>
      <c r="L489" s="5" t="str">
        <f t="shared" si="9"/>
        <v>https://user.iter.org/?uid=4Q58AV</v>
      </c>
    </row>
    <row r="490" spans="2:12">
      <c r="B490" t="s">
        <v>1101</v>
      </c>
      <c r="C490" s="85" t="s">
        <v>1099</v>
      </c>
      <c r="D490" s="3" t="s">
        <v>10243</v>
      </c>
      <c r="E490" t="s">
        <v>10244</v>
      </c>
      <c r="F490" t="s">
        <v>8803</v>
      </c>
      <c r="G490" t="s">
        <v>8797</v>
      </c>
      <c r="H490" t="s">
        <v>268</v>
      </c>
      <c r="I490" t="s">
        <v>8798</v>
      </c>
      <c r="J490" t="s">
        <v>8799</v>
      </c>
      <c r="K490" s="86" t="s">
        <v>10245</v>
      </c>
      <c r="L490" s="5" t="str">
        <f t="shared" si="9"/>
        <v>https://user.iter.org/?uid=47XFL4</v>
      </c>
    </row>
    <row r="491" spans="2:12">
      <c r="B491" t="s">
        <v>1129</v>
      </c>
      <c r="C491" s="85" t="s">
        <v>1127</v>
      </c>
      <c r="D491" s="3" t="s">
        <v>10246</v>
      </c>
      <c r="E491" t="s">
        <v>10247</v>
      </c>
      <c r="F491" t="s">
        <v>8803</v>
      </c>
      <c r="G491" t="s">
        <v>8797</v>
      </c>
      <c r="H491" t="s">
        <v>268</v>
      </c>
      <c r="I491" t="s">
        <v>8798</v>
      </c>
      <c r="J491" t="s">
        <v>8799</v>
      </c>
      <c r="K491" s="86" t="s">
        <v>10248</v>
      </c>
      <c r="L491" s="5" t="str">
        <f t="shared" si="9"/>
        <v>https://user.iter.org/?uid=47XP77</v>
      </c>
    </row>
    <row r="492" spans="2:12">
      <c r="B492" t="s">
        <v>874</v>
      </c>
      <c r="C492" s="85" t="s">
        <v>872</v>
      </c>
      <c r="D492" s="3" t="s">
        <v>10249</v>
      </c>
      <c r="E492" t="s">
        <v>10250</v>
      </c>
      <c r="F492" t="s">
        <v>8803</v>
      </c>
      <c r="G492" t="s">
        <v>8797</v>
      </c>
      <c r="H492" t="s">
        <v>268</v>
      </c>
      <c r="I492" t="s">
        <v>8798</v>
      </c>
      <c r="J492" t="s">
        <v>8799</v>
      </c>
      <c r="K492" s="86" t="s">
        <v>10251</v>
      </c>
      <c r="L492" s="5" t="str">
        <f t="shared" si="9"/>
        <v>https://user.iter.org/?uid=6UKRB5</v>
      </c>
    </row>
    <row r="493" spans="2:12">
      <c r="B493" t="s">
        <v>1113</v>
      </c>
      <c r="C493" s="85" t="s">
        <v>1111</v>
      </c>
      <c r="D493" s="3" t="s">
        <v>10252</v>
      </c>
      <c r="E493" t="s">
        <v>10253</v>
      </c>
      <c r="F493" t="s">
        <v>8803</v>
      </c>
      <c r="G493" t="s">
        <v>8797</v>
      </c>
      <c r="H493" t="s">
        <v>268</v>
      </c>
      <c r="I493" t="s">
        <v>8798</v>
      </c>
      <c r="J493" t="s">
        <v>8799</v>
      </c>
      <c r="K493" s="86" t="s">
        <v>10254</v>
      </c>
      <c r="L493" s="5" t="str">
        <f t="shared" si="9"/>
        <v>https://user.iter.org/?uid=6X5H5Y</v>
      </c>
    </row>
    <row r="494" spans="2:12">
      <c r="B494" t="s">
        <v>837</v>
      </c>
      <c r="C494" s="85" t="s">
        <v>835</v>
      </c>
      <c r="D494" s="3" t="s">
        <v>10255</v>
      </c>
      <c r="E494" t="s">
        <v>10256</v>
      </c>
      <c r="F494" t="s">
        <v>8803</v>
      </c>
      <c r="G494" t="s">
        <v>8797</v>
      </c>
      <c r="H494" t="s">
        <v>268</v>
      </c>
      <c r="I494" t="s">
        <v>8798</v>
      </c>
      <c r="J494" t="s">
        <v>8799</v>
      </c>
      <c r="K494" s="86" t="s">
        <v>10257</v>
      </c>
      <c r="L494" s="5" t="str">
        <f t="shared" si="9"/>
        <v>https://user.iter.org/?uid=6UKRXT</v>
      </c>
    </row>
    <row r="495" spans="2:12">
      <c r="B495" t="s">
        <v>980</v>
      </c>
      <c r="C495" s="85" t="s">
        <v>978</v>
      </c>
      <c r="D495" s="3" t="s">
        <v>10258</v>
      </c>
      <c r="E495" t="s">
        <v>10259</v>
      </c>
      <c r="F495" t="s">
        <v>8803</v>
      </c>
      <c r="G495" t="s">
        <v>8797</v>
      </c>
      <c r="H495" t="s">
        <v>268</v>
      </c>
      <c r="I495" t="s">
        <v>8798</v>
      </c>
      <c r="J495" t="s">
        <v>8799</v>
      </c>
      <c r="K495" s="86" t="s">
        <v>10260</v>
      </c>
      <c r="L495" s="5" t="str">
        <f t="shared" si="9"/>
        <v>https://user.iter.org/?uid=7CB8M3</v>
      </c>
    </row>
    <row r="496" spans="2:12">
      <c r="B496" t="s">
        <v>776</v>
      </c>
      <c r="C496" s="85" t="s">
        <v>774</v>
      </c>
      <c r="D496" s="3" t="s">
        <v>10261</v>
      </c>
      <c r="E496" t="s">
        <v>10262</v>
      </c>
      <c r="F496" t="s">
        <v>8803</v>
      </c>
      <c r="G496" t="s">
        <v>8797</v>
      </c>
      <c r="H496" t="s">
        <v>268</v>
      </c>
      <c r="I496" t="s">
        <v>8798</v>
      </c>
      <c r="J496" t="s">
        <v>8799</v>
      </c>
      <c r="K496" s="86" t="s">
        <v>10263</v>
      </c>
      <c r="L496" s="5" t="str">
        <f t="shared" si="9"/>
        <v>https://user.iter.org/?uid=6UKSHD</v>
      </c>
    </row>
    <row r="497" spans="2:12">
      <c r="B497" t="s">
        <v>828</v>
      </c>
      <c r="C497" s="85" t="s">
        <v>826</v>
      </c>
      <c r="D497" s="3" t="s">
        <v>10264</v>
      </c>
      <c r="E497" t="s">
        <v>10265</v>
      </c>
      <c r="F497" t="s">
        <v>8803</v>
      </c>
      <c r="G497" t="s">
        <v>8797</v>
      </c>
      <c r="H497" t="s">
        <v>268</v>
      </c>
      <c r="I497" t="s">
        <v>8798</v>
      </c>
      <c r="J497" t="s">
        <v>8799</v>
      </c>
      <c r="K497" s="86" t="s">
        <v>10266</v>
      </c>
      <c r="L497" s="5" t="str">
        <f t="shared" si="9"/>
        <v>https://user.iter.org/?uid=6UKT4X</v>
      </c>
    </row>
    <row r="498" spans="2:12">
      <c r="B498" t="s">
        <v>1003</v>
      </c>
      <c r="C498" s="85" t="s">
        <v>1001</v>
      </c>
      <c r="D498" s="3" t="s">
        <v>10267</v>
      </c>
      <c r="E498" t="s">
        <v>10268</v>
      </c>
      <c r="F498" t="s">
        <v>8803</v>
      </c>
      <c r="G498" t="s">
        <v>8797</v>
      </c>
      <c r="H498" t="s">
        <v>268</v>
      </c>
      <c r="I498" t="s">
        <v>8798</v>
      </c>
      <c r="J498" t="s">
        <v>8799</v>
      </c>
      <c r="K498" s="86" t="s">
        <v>10269</v>
      </c>
      <c r="L498" s="5" t="str">
        <f t="shared" si="9"/>
        <v>https://user.iter.org/?uid=7CB9TQ</v>
      </c>
    </row>
    <row r="499" spans="2:12">
      <c r="B499" t="s">
        <v>852</v>
      </c>
      <c r="C499" s="85" t="s">
        <v>850</v>
      </c>
      <c r="D499" s="3" t="s">
        <v>10270</v>
      </c>
      <c r="E499" t="s">
        <v>10271</v>
      </c>
      <c r="F499" t="s">
        <v>8803</v>
      </c>
      <c r="G499" t="s">
        <v>8797</v>
      </c>
      <c r="H499" t="s">
        <v>268</v>
      </c>
      <c r="I499" t="s">
        <v>8798</v>
      </c>
      <c r="J499" t="s">
        <v>8799</v>
      </c>
      <c r="K499" s="86" t="s">
        <v>10272</v>
      </c>
      <c r="L499" s="5" t="str">
        <f t="shared" si="9"/>
        <v>https://user.iter.org/?uid=6UKSEW</v>
      </c>
    </row>
    <row r="500" spans="2:12">
      <c r="B500" t="s">
        <v>895</v>
      </c>
      <c r="C500" s="85" t="s">
        <v>893</v>
      </c>
      <c r="D500" s="3" t="s">
        <v>10273</v>
      </c>
      <c r="E500" t="s">
        <v>10274</v>
      </c>
      <c r="F500" t="s">
        <v>8803</v>
      </c>
      <c r="G500" t="s">
        <v>8797</v>
      </c>
      <c r="H500" t="s">
        <v>268</v>
      </c>
      <c r="I500" t="s">
        <v>8798</v>
      </c>
      <c r="J500" t="s">
        <v>8799</v>
      </c>
      <c r="K500" s="86" t="s">
        <v>10275</v>
      </c>
      <c r="L500" s="5" t="str">
        <f t="shared" si="9"/>
        <v>https://user.iter.org/?uid=6UKRUE</v>
      </c>
    </row>
    <row r="501" spans="2:12">
      <c r="B501" t="s">
        <v>782</v>
      </c>
      <c r="C501" s="85" t="s">
        <v>780</v>
      </c>
      <c r="D501" s="3" t="s">
        <v>10276</v>
      </c>
      <c r="E501" t="s">
        <v>10277</v>
      </c>
      <c r="F501" t="s">
        <v>8803</v>
      </c>
      <c r="G501" t="s">
        <v>8797</v>
      </c>
      <c r="H501" t="s">
        <v>268</v>
      </c>
      <c r="I501" t="s">
        <v>8798</v>
      </c>
      <c r="J501" t="s">
        <v>8799</v>
      </c>
      <c r="K501" s="86" t="s">
        <v>10278</v>
      </c>
      <c r="L501" s="5" t="str">
        <f t="shared" si="9"/>
        <v>https://user.iter.org/?uid=6UKRTV</v>
      </c>
    </row>
    <row r="502" spans="2:12">
      <c r="B502" t="s">
        <v>939</v>
      </c>
      <c r="C502" s="85" t="s">
        <v>937</v>
      </c>
      <c r="D502" s="3" t="s">
        <v>10279</v>
      </c>
      <c r="E502" t="s">
        <v>10280</v>
      </c>
      <c r="F502" t="s">
        <v>8803</v>
      </c>
      <c r="G502" t="s">
        <v>8797</v>
      </c>
      <c r="H502" t="s">
        <v>268</v>
      </c>
      <c r="I502" t="s">
        <v>8798</v>
      </c>
      <c r="J502" t="s">
        <v>8799</v>
      </c>
      <c r="K502" s="86" t="s">
        <v>10281</v>
      </c>
      <c r="L502" s="5" t="str">
        <f t="shared" si="9"/>
        <v>https://user.iter.org/?uid=6UUJDJ</v>
      </c>
    </row>
    <row r="503" spans="2:12">
      <c r="B503" t="s">
        <v>924</v>
      </c>
      <c r="C503" s="85" t="s">
        <v>922</v>
      </c>
      <c r="D503" s="3" t="s">
        <v>10282</v>
      </c>
      <c r="E503" t="s">
        <v>10283</v>
      </c>
      <c r="F503" t="s">
        <v>8803</v>
      </c>
      <c r="G503" t="s">
        <v>8797</v>
      </c>
      <c r="H503" t="s">
        <v>268</v>
      </c>
      <c r="I503" t="s">
        <v>8798</v>
      </c>
      <c r="J503" t="s">
        <v>8799</v>
      </c>
      <c r="K503" s="86" t="s">
        <v>10284</v>
      </c>
      <c r="L503" s="5" t="str">
        <f t="shared" si="9"/>
        <v>https://user.iter.org/?uid=6UUHT4</v>
      </c>
    </row>
    <row r="504" spans="2:12">
      <c r="B504" t="s">
        <v>991</v>
      </c>
      <c r="C504" s="85" t="s">
        <v>989</v>
      </c>
      <c r="D504" s="3" t="s">
        <v>10285</v>
      </c>
      <c r="E504" t="s">
        <v>10286</v>
      </c>
      <c r="F504" t="s">
        <v>8803</v>
      </c>
      <c r="G504" t="s">
        <v>8797</v>
      </c>
      <c r="H504" t="s">
        <v>268</v>
      </c>
      <c r="I504" t="s">
        <v>8798</v>
      </c>
      <c r="J504" t="s">
        <v>8799</v>
      </c>
      <c r="K504" s="86" t="s">
        <v>10287</v>
      </c>
      <c r="L504" s="5" t="str">
        <f t="shared" si="9"/>
        <v>https://user.iter.org/?uid=7CB8BQ</v>
      </c>
    </row>
    <row r="505" spans="2:12">
      <c r="B505" t="s">
        <v>1013</v>
      </c>
      <c r="C505" s="85" t="s">
        <v>1011</v>
      </c>
      <c r="D505" s="3" t="s">
        <v>10288</v>
      </c>
      <c r="E505" t="s">
        <v>10289</v>
      </c>
      <c r="F505" t="s">
        <v>8803</v>
      </c>
      <c r="G505" t="s">
        <v>8797</v>
      </c>
      <c r="H505" t="s">
        <v>268</v>
      </c>
      <c r="I505" t="s">
        <v>8798</v>
      </c>
      <c r="J505" t="s">
        <v>8799</v>
      </c>
      <c r="K505" s="86" t="s">
        <v>10290</v>
      </c>
      <c r="L505" s="5" t="str">
        <f t="shared" si="9"/>
        <v>https://user.iter.org/?uid=7CB8G9</v>
      </c>
    </row>
    <row r="506" spans="2:12">
      <c r="B506" t="s">
        <v>968</v>
      </c>
      <c r="C506" s="85" t="s">
        <v>966</v>
      </c>
      <c r="D506" s="3" t="s">
        <v>10291</v>
      </c>
      <c r="E506" t="s">
        <v>10292</v>
      </c>
      <c r="F506" t="s">
        <v>8803</v>
      </c>
      <c r="G506" t="s">
        <v>8797</v>
      </c>
      <c r="H506" t="s">
        <v>268</v>
      </c>
      <c r="I506" t="s">
        <v>8798</v>
      </c>
      <c r="J506" t="s">
        <v>8799</v>
      </c>
      <c r="K506" s="86" t="s">
        <v>10293</v>
      </c>
      <c r="L506" s="5" t="str">
        <f t="shared" si="9"/>
        <v>https://user.iter.org/?uid=7CB7WS</v>
      </c>
    </row>
    <row r="507" spans="2:12">
      <c r="B507" t="s">
        <v>997</v>
      </c>
      <c r="C507" s="85" t="s">
        <v>995</v>
      </c>
      <c r="D507" s="3" t="s">
        <v>10294</v>
      </c>
      <c r="E507" t="s">
        <v>10295</v>
      </c>
      <c r="F507" t="s">
        <v>8803</v>
      </c>
      <c r="G507" t="s">
        <v>8797</v>
      </c>
      <c r="H507" t="s">
        <v>268</v>
      </c>
      <c r="I507" t="s">
        <v>8798</v>
      </c>
      <c r="J507" t="s">
        <v>8799</v>
      </c>
      <c r="K507" s="86" t="s">
        <v>10296</v>
      </c>
      <c r="L507" s="5" t="str">
        <f t="shared" si="9"/>
        <v>https://user.iter.org/?uid=7CB8HR</v>
      </c>
    </row>
    <row r="508" spans="2:12">
      <c r="B508" t="s">
        <v>4422</v>
      </c>
      <c r="C508" s="85" t="s">
        <v>4421</v>
      </c>
      <c r="D508" s="3" t="s">
        <v>10297</v>
      </c>
      <c r="E508" t="s">
        <v>10298</v>
      </c>
      <c r="F508" t="s">
        <v>8803</v>
      </c>
      <c r="G508" t="s">
        <v>8797</v>
      </c>
      <c r="H508" t="s">
        <v>268</v>
      </c>
      <c r="I508" t="s">
        <v>8798</v>
      </c>
      <c r="J508" t="s">
        <v>8799</v>
      </c>
      <c r="K508" s="86" t="s">
        <v>10299</v>
      </c>
      <c r="L508" s="5" t="str">
        <f t="shared" si="9"/>
        <v>https://user.iter.org/?uid=4TX43D</v>
      </c>
    </row>
    <row r="509" spans="2:12">
      <c r="B509" t="s">
        <v>4324</v>
      </c>
      <c r="C509" s="85" t="s">
        <v>4323</v>
      </c>
      <c r="D509" s="3" t="s">
        <v>10300</v>
      </c>
      <c r="E509" t="s">
        <v>10301</v>
      </c>
      <c r="F509" t="s">
        <v>8803</v>
      </c>
      <c r="G509" t="s">
        <v>8797</v>
      </c>
      <c r="H509" t="s">
        <v>268</v>
      </c>
      <c r="I509" t="s">
        <v>8798</v>
      </c>
      <c r="J509" t="s">
        <v>8799</v>
      </c>
      <c r="K509" s="86" t="s">
        <v>10302</v>
      </c>
      <c r="L509" s="5" t="str">
        <f t="shared" si="9"/>
        <v>https://user.iter.org/?uid=4Q58BD</v>
      </c>
    </row>
    <row r="510" spans="2:12">
      <c r="B510" t="s">
        <v>4327</v>
      </c>
      <c r="C510" s="85" t="s">
        <v>4326</v>
      </c>
      <c r="D510" s="3" t="s">
        <v>10303</v>
      </c>
      <c r="E510" t="s">
        <v>10304</v>
      </c>
      <c r="F510" t="s">
        <v>8803</v>
      </c>
      <c r="G510" t="s">
        <v>8797</v>
      </c>
      <c r="H510" t="s">
        <v>268</v>
      </c>
      <c r="I510" t="s">
        <v>8798</v>
      </c>
      <c r="J510" t="s">
        <v>8799</v>
      </c>
      <c r="K510" s="86" t="s">
        <v>10305</v>
      </c>
      <c r="L510" s="5" t="str">
        <f t="shared" si="9"/>
        <v>https://user.iter.org/?uid=4Q5AP2</v>
      </c>
    </row>
    <row r="511" spans="2:12">
      <c r="B511" t="s">
        <v>861</v>
      </c>
      <c r="C511" s="85" t="s">
        <v>859</v>
      </c>
      <c r="D511" s="3" t="s">
        <v>10306</v>
      </c>
      <c r="E511" t="s">
        <v>10307</v>
      </c>
      <c r="F511" t="s">
        <v>8803</v>
      </c>
      <c r="G511" t="s">
        <v>8797</v>
      </c>
      <c r="H511" t="s">
        <v>268</v>
      </c>
      <c r="I511" t="s">
        <v>8798</v>
      </c>
      <c r="J511" t="s">
        <v>8799</v>
      </c>
      <c r="K511" s="86" t="s">
        <v>10308</v>
      </c>
      <c r="L511" s="5" t="str">
        <f t="shared" si="9"/>
        <v>https://user.iter.org/?uid=6UKUHV</v>
      </c>
    </row>
    <row r="512" spans="2:12">
      <c r="B512" t="s">
        <v>10309</v>
      </c>
      <c r="C512" s="85" t="s">
        <v>10310</v>
      </c>
      <c r="D512" s="3" t="s">
        <v>10311</v>
      </c>
      <c r="E512" t="s">
        <v>10312</v>
      </c>
      <c r="F512" t="s">
        <v>540</v>
      </c>
      <c r="G512" t="s">
        <v>8797</v>
      </c>
      <c r="H512" t="s">
        <v>268</v>
      </c>
      <c r="I512" t="s">
        <v>8798</v>
      </c>
      <c r="J512" t="s">
        <v>8799</v>
      </c>
      <c r="K512" s="86" t="s">
        <v>10313</v>
      </c>
      <c r="L512" s="5" t="str">
        <f t="shared" si="9"/>
        <v>https://user.iter.org/?uid=CL9D8H</v>
      </c>
    </row>
    <row r="513" spans="2:12">
      <c r="B513" t="s">
        <v>1125</v>
      </c>
      <c r="C513" s="85" t="s">
        <v>1123</v>
      </c>
      <c r="D513" s="3" t="s">
        <v>10314</v>
      </c>
      <c r="E513" t="s">
        <v>10315</v>
      </c>
      <c r="F513" t="s">
        <v>8803</v>
      </c>
      <c r="G513" t="s">
        <v>8797</v>
      </c>
      <c r="H513" t="s">
        <v>268</v>
      </c>
      <c r="I513" t="s">
        <v>8798</v>
      </c>
      <c r="J513" t="s">
        <v>8799</v>
      </c>
      <c r="K513" s="86" t="s">
        <v>10316</v>
      </c>
      <c r="L513" s="5" t="str">
        <f t="shared" si="9"/>
        <v>https://user.iter.org/?uid=47XFCQ</v>
      </c>
    </row>
    <row r="514" spans="2:12">
      <c r="B514" t="s">
        <v>1096</v>
      </c>
      <c r="C514" s="85" t="s">
        <v>1094</v>
      </c>
      <c r="D514" s="3" t="s">
        <v>10317</v>
      </c>
      <c r="E514" t="s">
        <v>10318</v>
      </c>
      <c r="F514" t="s">
        <v>8803</v>
      </c>
      <c r="G514" t="s">
        <v>8797</v>
      </c>
      <c r="H514" t="s">
        <v>268</v>
      </c>
      <c r="I514" t="s">
        <v>8798</v>
      </c>
      <c r="J514" t="s">
        <v>8799</v>
      </c>
      <c r="K514" s="86" t="s">
        <v>10319</v>
      </c>
      <c r="L514" s="5" t="str">
        <f t="shared" si="9"/>
        <v>https://user.iter.org/?uid=7DLE9G</v>
      </c>
    </row>
    <row r="515" spans="2:12">
      <c r="B515" t="s">
        <v>821</v>
      </c>
      <c r="C515" s="85" t="s">
        <v>819</v>
      </c>
      <c r="D515" s="3" t="s">
        <v>10320</v>
      </c>
      <c r="E515" t="s">
        <v>10321</v>
      </c>
      <c r="F515" t="s">
        <v>8803</v>
      </c>
      <c r="G515" t="s">
        <v>8797</v>
      </c>
      <c r="H515" t="s">
        <v>268</v>
      </c>
      <c r="I515" t="s">
        <v>8798</v>
      </c>
      <c r="J515" t="s">
        <v>8799</v>
      </c>
      <c r="K515" s="86" t="s">
        <v>10322</v>
      </c>
      <c r="L515" s="5" t="str">
        <f t="shared" si="9"/>
        <v>https://user.iter.org/?uid=6UKVH5</v>
      </c>
    </row>
    <row r="516" spans="2:12">
      <c r="B516" t="s">
        <v>891</v>
      </c>
      <c r="C516" s="85" t="s">
        <v>889</v>
      </c>
      <c r="D516" s="3" t="s">
        <v>10323</v>
      </c>
      <c r="E516" t="s">
        <v>10324</v>
      </c>
      <c r="F516" t="s">
        <v>8803</v>
      </c>
      <c r="G516" t="s">
        <v>8797</v>
      </c>
      <c r="H516" t="s">
        <v>268</v>
      </c>
      <c r="I516" t="s">
        <v>8798</v>
      </c>
      <c r="J516" t="s">
        <v>8799</v>
      </c>
      <c r="K516" s="86" t="s">
        <v>10325</v>
      </c>
      <c r="L516" s="5" t="str">
        <f t="shared" si="9"/>
        <v>https://user.iter.org/?uid=6UKWDC</v>
      </c>
    </row>
    <row r="517" spans="2:12">
      <c r="B517" t="s">
        <v>805</v>
      </c>
      <c r="C517" s="85" t="s">
        <v>803</v>
      </c>
      <c r="D517" s="3" t="s">
        <v>10326</v>
      </c>
      <c r="E517" t="s">
        <v>10327</v>
      </c>
      <c r="F517" t="s">
        <v>8803</v>
      </c>
      <c r="G517" t="s">
        <v>8797</v>
      </c>
      <c r="H517" t="s">
        <v>268</v>
      </c>
      <c r="I517" t="s">
        <v>8798</v>
      </c>
      <c r="J517" t="s">
        <v>8799</v>
      </c>
      <c r="K517" s="86" t="s">
        <v>10328</v>
      </c>
      <c r="L517" s="5" t="str">
        <f t="shared" si="9"/>
        <v>https://user.iter.org/?uid=6UKUQH</v>
      </c>
    </row>
    <row r="518" spans="2:12">
      <c r="B518" t="s">
        <v>842</v>
      </c>
      <c r="C518" s="85" t="s">
        <v>840</v>
      </c>
      <c r="D518" s="3" t="s">
        <v>10329</v>
      </c>
      <c r="E518" t="s">
        <v>10330</v>
      </c>
      <c r="F518" t="s">
        <v>8803</v>
      </c>
      <c r="G518" t="s">
        <v>8797</v>
      </c>
      <c r="H518" t="s">
        <v>268</v>
      </c>
      <c r="I518" t="s">
        <v>8798</v>
      </c>
      <c r="J518" t="s">
        <v>8799</v>
      </c>
      <c r="K518" s="86" t="s">
        <v>10331</v>
      </c>
      <c r="L518" s="5" t="str">
        <f t="shared" si="9"/>
        <v>https://user.iter.org/?uid=6UKKQP</v>
      </c>
    </row>
    <row r="519" spans="2:12">
      <c r="B519" t="s">
        <v>943</v>
      </c>
      <c r="C519" s="85" t="s">
        <v>941</v>
      </c>
      <c r="D519" s="3" t="s">
        <v>10332</v>
      </c>
      <c r="E519" t="s">
        <v>10333</v>
      </c>
      <c r="F519" t="s">
        <v>8803</v>
      </c>
      <c r="G519" t="s">
        <v>8797</v>
      </c>
      <c r="H519" t="s">
        <v>268</v>
      </c>
      <c r="I519" t="s">
        <v>8798</v>
      </c>
      <c r="J519" t="s">
        <v>8799</v>
      </c>
      <c r="K519" s="86" t="s">
        <v>10334</v>
      </c>
      <c r="L519" s="5" t="str">
        <f t="shared" si="9"/>
        <v>https://user.iter.org/?uid=6UUK3D</v>
      </c>
    </row>
    <row r="520" spans="2:12">
      <c r="B520" t="s">
        <v>10335</v>
      </c>
      <c r="C520" s="85" t="s">
        <v>10336</v>
      </c>
      <c r="D520" s="3" t="s">
        <v>10337</v>
      </c>
      <c r="E520" t="s">
        <v>10338</v>
      </c>
      <c r="F520" t="s">
        <v>540</v>
      </c>
      <c r="G520" t="s">
        <v>8797</v>
      </c>
      <c r="H520" t="s">
        <v>268</v>
      </c>
      <c r="I520" t="s">
        <v>8798</v>
      </c>
      <c r="J520" t="s">
        <v>8799</v>
      </c>
      <c r="K520" s="86" t="s">
        <v>10339</v>
      </c>
      <c r="L520" s="5" t="str">
        <f t="shared" si="9"/>
        <v>https://user.iter.org/?uid=CQY8EJ</v>
      </c>
    </row>
    <row r="521" spans="2:12">
      <c r="B521" t="s">
        <v>10340</v>
      </c>
      <c r="C521" s="85" t="s">
        <v>10341</v>
      </c>
      <c r="D521" s="3" t="s">
        <v>10342</v>
      </c>
      <c r="E521" t="s">
        <v>10343</v>
      </c>
      <c r="F521" t="s">
        <v>540</v>
      </c>
      <c r="G521" t="s">
        <v>8797</v>
      </c>
      <c r="H521" t="s">
        <v>268</v>
      </c>
      <c r="I521" t="s">
        <v>8798</v>
      </c>
      <c r="J521" t="s">
        <v>8799</v>
      </c>
      <c r="K521" s="86" t="s">
        <v>10344</v>
      </c>
      <c r="L521" s="5" t="str">
        <f t="shared" si="9"/>
        <v>https://user.iter.org/?uid=CLG7DH</v>
      </c>
    </row>
    <row r="522" spans="2:12">
      <c r="B522" t="s">
        <v>1137</v>
      </c>
      <c r="C522" s="85" t="s">
        <v>1135</v>
      </c>
      <c r="D522" s="3" t="s">
        <v>10345</v>
      </c>
      <c r="E522" t="s">
        <v>10346</v>
      </c>
      <c r="F522" t="s">
        <v>540</v>
      </c>
      <c r="G522" t="s">
        <v>8797</v>
      </c>
      <c r="H522" t="s">
        <v>268</v>
      </c>
      <c r="I522" t="s">
        <v>8798</v>
      </c>
      <c r="J522" t="s">
        <v>8799</v>
      </c>
      <c r="K522" s="86" t="s">
        <v>10347</v>
      </c>
      <c r="L522" s="5" t="str">
        <f t="shared" si="9"/>
        <v>https://user.iter.org/?uid=9LYFQY</v>
      </c>
    </row>
    <row r="523" spans="2:12">
      <c r="B523" t="s">
        <v>814</v>
      </c>
      <c r="C523" s="85" t="s">
        <v>812</v>
      </c>
      <c r="D523" s="3" t="s">
        <v>10348</v>
      </c>
      <c r="E523" t="s">
        <v>10349</v>
      </c>
      <c r="F523" t="s">
        <v>8803</v>
      </c>
      <c r="G523" t="s">
        <v>8797</v>
      </c>
      <c r="H523" t="s">
        <v>268</v>
      </c>
      <c r="I523" t="s">
        <v>8798</v>
      </c>
      <c r="J523" t="s">
        <v>8799</v>
      </c>
      <c r="K523" s="86" t="s">
        <v>10350</v>
      </c>
      <c r="L523" s="5" t="str">
        <f t="shared" si="9"/>
        <v>https://user.iter.org/?uid=6UKLBW</v>
      </c>
    </row>
    <row r="524" spans="2:12">
      <c r="B524" t="s">
        <v>1109</v>
      </c>
      <c r="C524" s="85" t="s">
        <v>1107</v>
      </c>
      <c r="D524" s="3" t="s">
        <v>10348</v>
      </c>
      <c r="E524" t="s">
        <v>10351</v>
      </c>
      <c r="F524" t="s">
        <v>8803</v>
      </c>
      <c r="G524" t="s">
        <v>8797</v>
      </c>
      <c r="H524" t="s">
        <v>268</v>
      </c>
      <c r="I524" t="s">
        <v>8798</v>
      </c>
      <c r="J524" t="s">
        <v>8799</v>
      </c>
      <c r="K524" s="86" t="s">
        <v>10352</v>
      </c>
      <c r="L524" s="5" t="str">
        <f t="shared" si="9"/>
        <v>https://user.iter.org/?uid=7DLFS5</v>
      </c>
    </row>
    <row r="525" spans="2:12">
      <c r="B525" t="s">
        <v>1153</v>
      </c>
      <c r="C525" s="85" t="s">
        <v>1151</v>
      </c>
      <c r="D525" s="3" t="s">
        <v>10353</v>
      </c>
      <c r="E525" t="s">
        <v>10354</v>
      </c>
      <c r="F525" t="s">
        <v>8803</v>
      </c>
      <c r="G525" t="s">
        <v>8797</v>
      </c>
      <c r="H525" t="s">
        <v>268</v>
      </c>
      <c r="I525" t="s">
        <v>8798</v>
      </c>
      <c r="J525" t="s">
        <v>8799</v>
      </c>
      <c r="K525" s="86" t="s">
        <v>10355</v>
      </c>
      <c r="L525" s="5" t="str">
        <f t="shared" si="9"/>
        <v>https://user.iter.org/?uid=7DLGSD</v>
      </c>
    </row>
    <row r="526" spans="2:12">
      <c r="B526" t="s">
        <v>4427</v>
      </c>
      <c r="C526" s="85" t="s">
        <v>4426</v>
      </c>
      <c r="D526" s="3" t="s">
        <v>10356</v>
      </c>
      <c r="E526" t="s">
        <v>10357</v>
      </c>
      <c r="F526" t="s">
        <v>8803</v>
      </c>
      <c r="G526" t="s">
        <v>8797</v>
      </c>
      <c r="H526" t="s">
        <v>268</v>
      </c>
      <c r="I526" t="s">
        <v>8798</v>
      </c>
      <c r="J526" t="s">
        <v>8799</v>
      </c>
      <c r="K526" s="86" t="s">
        <v>10358</v>
      </c>
      <c r="L526" s="5" t="str">
        <f t="shared" si="9"/>
        <v>https://user.iter.org/?uid=4LBFZV</v>
      </c>
    </row>
    <row r="527" spans="2:12">
      <c r="B527" t="s">
        <v>4401</v>
      </c>
      <c r="C527" s="85" t="s">
        <v>4400</v>
      </c>
      <c r="D527" s="3" t="s">
        <v>10359</v>
      </c>
      <c r="E527" t="s">
        <v>10360</v>
      </c>
      <c r="F527" t="s">
        <v>8803</v>
      </c>
      <c r="G527" t="s">
        <v>8797</v>
      </c>
      <c r="H527" t="s">
        <v>268</v>
      </c>
      <c r="I527" t="s">
        <v>8798</v>
      </c>
      <c r="J527" t="s">
        <v>8799</v>
      </c>
      <c r="K527" s="86" t="s">
        <v>10361</v>
      </c>
      <c r="L527" s="5" t="str">
        <f t="shared" si="9"/>
        <v>https://user.iter.org/?uid=4LBGBC</v>
      </c>
    </row>
    <row r="528" spans="2:12">
      <c r="B528" t="s">
        <v>4364</v>
      </c>
      <c r="C528" s="85" t="s">
        <v>4363</v>
      </c>
      <c r="D528" s="3" t="s">
        <v>10362</v>
      </c>
      <c r="E528" t="s">
        <v>10363</v>
      </c>
      <c r="F528" t="s">
        <v>8803</v>
      </c>
      <c r="G528" t="s">
        <v>8797</v>
      </c>
      <c r="H528" t="s">
        <v>268</v>
      </c>
      <c r="I528" t="s">
        <v>8798</v>
      </c>
      <c r="J528" t="s">
        <v>8799</v>
      </c>
      <c r="K528" s="86" t="s">
        <v>10364</v>
      </c>
      <c r="L528" s="5" t="str">
        <f t="shared" si="9"/>
        <v>https://user.iter.org/?uid=4D7CY4</v>
      </c>
    </row>
    <row r="529" spans="2:14">
      <c r="B529" t="s">
        <v>4321</v>
      </c>
      <c r="C529" s="85" t="s">
        <v>4320</v>
      </c>
      <c r="D529" s="3" t="s">
        <v>10365</v>
      </c>
      <c r="E529" t="s">
        <v>10366</v>
      </c>
      <c r="F529" t="s">
        <v>8803</v>
      </c>
      <c r="G529" t="s">
        <v>8797</v>
      </c>
      <c r="H529" t="s">
        <v>268</v>
      </c>
      <c r="I529" t="s">
        <v>8798</v>
      </c>
      <c r="J529" t="s">
        <v>8799</v>
      </c>
      <c r="K529" s="86" t="s">
        <v>10367</v>
      </c>
      <c r="L529" s="5" t="str">
        <f t="shared" si="9"/>
        <v>https://user.iter.org/?uid=4CYU9F</v>
      </c>
    </row>
    <row r="530" spans="2:14">
      <c r="B530" t="s">
        <v>4334</v>
      </c>
      <c r="C530" s="85" t="s">
        <v>4333</v>
      </c>
      <c r="D530" s="3" t="s">
        <v>10368</v>
      </c>
      <c r="E530" t="s">
        <v>10369</v>
      </c>
      <c r="F530" t="s">
        <v>8803</v>
      </c>
      <c r="G530" t="s">
        <v>8797</v>
      </c>
      <c r="H530" t="s">
        <v>268</v>
      </c>
      <c r="I530" t="s">
        <v>8798</v>
      </c>
      <c r="J530" t="s">
        <v>8799</v>
      </c>
      <c r="K530" s="86" t="s">
        <v>10370</v>
      </c>
      <c r="L530" s="5" t="str">
        <f t="shared" si="9"/>
        <v>https://user.iter.org/?uid=4LBM3M</v>
      </c>
    </row>
    <row r="531" spans="2:14">
      <c r="B531" t="s">
        <v>4432</v>
      </c>
      <c r="C531" s="85" t="s">
        <v>4431</v>
      </c>
      <c r="D531" s="3" t="s">
        <v>10371</v>
      </c>
      <c r="E531" t="s">
        <v>10372</v>
      </c>
      <c r="F531" t="s">
        <v>8803</v>
      </c>
      <c r="G531" t="s">
        <v>8797</v>
      </c>
      <c r="H531" t="s">
        <v>268</v>
      </c>
      <c r="I531" t="s">
        <v>8798</v>
      </c>
      <c r="J531" t="s">
        <v>8799</v>
      </c>
      <c r="K531" s="86" t="s">
        <v>10373</v>
      </c>
      <c r="L531" s="5" t="str">
        <f t="shared" si="9"/>
        <v>https://user.iter.org/?uid=4LBZ3L</v>
      </c>
    </row>
    <row r="532" spans="2:14">
      <c r="B532" t="s">
        <v>4355</v>
      </c>
      <c r="C532" s="85" t="s">
        <v>4354</v>
      </c>
      <c r="D532" s="3" t="s">
        <v>10374</v>
      </c>
      <c r="E532" t="s">
        <v>10375</v>
      </c>
      <c r="F532" t="s">
        <v>8803</v>
      </c>
      <c r="G532" t="s">
        <v>8797</v>
      </c>
      <c r="H532" t="s">
        <v>268</v>
      </c>
      <c r="I532" t="s">
        <v>8798</v>
      </c>
      <c r="J532" t="s">
        <v>8799</v>
      </c>
      <c r="K532" s="86" t="s">
        <v>10376</v>
      </c>
      <c r="L532" s="5" t="str">
        <f t="shared" si="9"/>
        <v>https://user.iter.org/?uid=4Q54EU</v>
      </c>
    </row>
    <row r="533" spans="2:14">
      <c r="B533" t="s">
        <v>4389</v>
      </c>
      <c r="C533" s="85" t="s">
        <v>4388</v>
      </c>
      <c r="D533" s="3" t="s">
        <v>10377</v>
      </c>
      <c r="E533" t="s">
        <v>10378</v>
      </c>
      <c r="F533" t="s">
        <v>8803</v>
      </c>
      <c r="G533" t="s">
        <v>8797</v>
      </c>
      <c r="H533" t="s">
        <v>268</v>
      </c>
      <c r="I533" t="s">
        <v>8798</v>
      </c>
      <c r="J533" t="s">
        <v>8799</v>
      </c>
      <c r="K533" s="86" t="s">
        <v>10379</v>
      </c>
      <c r="L533" s="5" t="str">
        <f t="shared" si="9"/>
        <v>https://user.iter.org/?uid=4Q57LA</v>
      </c>
    </row>
    <row r="534" spans="2:14">
      <c r="B534" t="s">
        <v>810</v>
      </c>
      <c r="C534" s="85" t="s">
        <v>808</v>
      </c>
      <c r="D534" s="3" t="s">
        <v>10380</v>
      </c>
      <c r="E534" t="s">
        <v>10381</v>
      </c>
      <c r="F534" t="s">
        <v>8803</v>
      </c>
      <c r="G534" t="s">
        <v>8797</v>
      </c>
      <c r="H534" t="s">
        <v>268</v>
      </c>
      <c r="I534" t="s">
        <v>8798</v>
      </c>
      <c r="J534" t="s">
        <v>8799</v>
      </c>
      <c r="K534" s="86" t="s">
        <v>10382</v>
      </c>
      <c r="L534" s="5" t="str">
        <f t="shared" si="9"/>
        <v>https://user.iter.org/?uid=6UKUAC</v>
      </c>
    </row>
    <row r="535" spans="2:14">
      <c r="B535" t="s">
        <v>1145</v>
      </c>
      <c r="C535" s="85" t="s">
        <v>1143</v>
      </c>
      <c r="D535" s="3" t="s">
        <v>10383</v>
      </c>
      <c r="E535" t="s">
        <v>10384</v>
      </c>
      <c r="F535" t="s">
        <v>8803</v>
      </c>
      <c r="G535" t="s">
        <v>8797</v>
      </c>
      <c r="H535" t="s">
        <v>268</v>
      </c>
      <c r="I535" t="s">
        <v>8798</v>
      </c>
      <c r="J535" t="s">
        <v>8799</v>
      </c>
      <c r="K535" s="86" t="s">
        <v>10385</v>
      </c>
      <c r="L535" s="5" t="str">
        <f t="shared" si="9"/>
        <v>https://user.iter.org/?uid=7DLFNX</v>
      </c>
    </row>
    <row r="536" spans="2:14">
      <c r="B536" t="s">
        <v>788</v>
      </c>
      <c r="C536" s="85" t="s">
        <v>786</v>
      </c>
      <c r="D536" s="3" t="s">
        <v>10386</v>
      </c>
      <c r="E536" t="s">
        <v>10387</v>
      </c>
      <c r="F536" t="s">
        <v>8803</v>
      </c>
      <c r="G536" t="s">
        <v>8797</v>
      </c>
      <c r="H536" t="s">
        <v>268</v>
      </c>
      <c r="I536" t="s">
        <v>8798</v>
      </c>
      <c r="J536" t="s">
        <v>8799</v>
      </c>
      <c r="K536" s="86" t="s">
        <v>10388</v>
      </c>
      <c r="L536" s="5" t="str">
        <f t="shared" si="9"/>
        <v>https://user.iter.org/?uid=6UKMH3</v>
      </c>
    </row>
    <row r="537" spans="2:14">
      <c r="B537" t="s">
        <v>10389</v>
      </c>
      <c r="C537" s="85" t="s">
        <v>10390</v>
      </c>
      <c r="D537" s="3" t="s">
        <v>10391</v>
      </c>
      <c r="E537" t="s">
        <v>10392</v>
      </c>
      <c r="F537" t="s">
        <v>540</v>
      </c>
      <c r="G537" t="s">
        <v>8797</v>
      </c>
      <c r="H537" t="s">
        <v>268</v>
      </c>
      <c r="I537" t="s">
        <v>8798</v>
      </c>
      <c r="J537" t="s">
        <v>8799</v>
      </c>
      <c r="K537" s="86" t="s">
        <v>10393</v>
      </c>
      <c r="L537" s="5" t="str">
        <f t="shared" si="9"/>
        <v>https://user.iter.org/?uid=CN5M2S</v>
      </c>
    </row>
    <row r="538" spans="2:14">
      <c r="B538" t="s">
        <v>10394</v>
      </c>
      <c r="C538" s="85" t="s">
        <v>10395</v>
      </c>
      <c r="D538" s="3" t="s">
        <v>10396</v>
      </c>
      <c r="E538" t="s">
        <v>10397</v>
      </c>
      <c r="F538" t="s">
        <v>540</v>
      </c>
      <c r="G538" t="s">
        <v>8797</v>
      </c>
      <c r="H538" t="s">
        <v>268</v>
      </c>
      <c r="I538" t="s">
        <v>8798</v>
      </c>
      <c r="J538" t="s">
        <v>8799</v>
      </c>
      <c r="K538" s="86" t="s">
        <v>10398</v>
      </c>
      <c r="L538" s="5" t="str">
        <f t="shared" si="9"/>
        <v>https://user.iter.org/?uid=CN8XWZ</v>
      </c>
    </row>
    <row r="539" spans="2:14">
      <c r="B539" t="s">
        <v>1133</v>
      </c>
      <c r="C539" s="85" t="s">
        <v>1131</v>
      </c>
      <c r="D539" s="3" t="s">
        <v>10399</v>
      </c>
      <c r="E539" t="s">
        <v>10400</v>
      </c>
      <c r="F539" t="s">
        <v>8803</v>
      </c>
      <c r="G539" t="s">
        <v>8797</v>
      </c>
      <c r="H539" t="s">
        <v>268</v>
      </c>
      <c r="I539" t="s">
        <v>8798</v>
      </c>
      <c r="J539" t="s">
        <v>8799</v>
      </c>
      <c r="K539" s="86" t="s">
        <v>10401</v>
      </c>
      <c r="L539" s="5" t="str">
        <f t="shared" si="9"/>
        <v>https://user.iter.org/?uid=7DL8N9</v>
      </c>
    </row>
    <row r="540" spans="2:14">
      <c r="B540" t="s">
        <v>1061</v>
      </c>
      <c r="C540" s="85" t="s">
        <v>1059</v>
      </c>
      <c r="D540" s="3" t="s">
        <v>10402</v>
      </c>
      <c r="E540" t="s">
        <v>10403</v>
      </c>
      <c r="F540" t="s">
        <v>8803</v>
      </c>
      <c r="G540" t="s">
        <v>8797</v>
      </c>
      <c r="H540" t="s">
        <v>268</v>
      </c>
      <c r="I540" t="s">
        <v>8798</v>
      </c>
      <c r="J540" t="s">
        <v>8799</v>
      </c>
      <c r="K540" s="86" t="s">
        <v>10404</v>
      </c>
      <c r="L540" s="5" t="str">
        <f t="shared" si="9"/>
        <v>https://user.iter.org/?uid=7DLD7Q</v>
      </c>
    </row>
    <row r="541" spans="2:14">
      <c r="B541" t="s">
        <v>736</v>
      </c>
      <c r="C541" s="85" t="s">
        <v>734</v>
      </c>
      <c r="D541" s="3" t="s">
        <v>10405</v>
      </c>
      <c r="E541" t="s">
        <v>10406</v>
      </c>
      <c r="F541" t="s">
        <v>8803</v>
      </c>
      <c r="G541" t="s">
        <v>8797</v>
      </c>
      <c r="H541" t="s">
        <v>268</v>
      </c>
      <c r="I541" t="s">
        <v>8798</v>
      </c>
      <c r="J541" t="s">
        <v>8799</v>
      </c>
      <c r="K541" s="86" t="s">
        <v>10407</v>
      </c>
      <c r="L541" s="5" t="str">
        <f t="shared" si="9"/>
        <v>https://user.iter.org/?uid=6UKR52</v>
      </c>
    </row>
    <row r="542" spans="2:14">
      <c r="B542" t="s">
        <v>1053</v>
      </c>
      <c r="C542" s="85" t="s">
        <v>1051</v>
      </c>
      <c r="D542" s="3" t="s">
        <v>10408</v>
      </c>
      <c r="E542" t="s">
        <v>10409</v>
      </c>
      <c r="F542" t="s">
        <v>8803</v>
      </c>
      <c r="G542" t="s">
        <v>8797</v>
      </c>
      <c r="H542" t="s">
        <v>268</v>
      </c>
      <c r="I542" t="s">
        <v>8798</v>
      </c>
      <c r="J542" t="s">
        <v>8799</v>
      </c>
      <c r="K542" s="86" t="s">
        <v>10410</v>
      </c>
      <c r="L542" s="5" t="str">
        <f t="shared" si="9"/>
        <v>https://user.iter.org/?uid=47XK2S</v>
      </c>
      <c r="M542" s="8"/>
      <c r="N542" s="8"/>
    </row>
    <row r="543" spans="2:14">
      <c r="B543" t="s">
        <v>4386</v>
      </c>
      <c r="C543" s="85" t="s">
        <v>4385</v>
      </c>
      <c r="D543" s="3" t="s">
        <v>10411</v>
      </c>
      <c r="E543" t="s">
        <v>10412</v>
      </c>
      <c r="F543" t="s">
        <v>8803</v>
      </c>
      <c r="G543" t="s">
        <v>8797</v>
      </c>
      <c r="H543" t="s">
        <v>268</v>
      </c>
      <c r="I543" t="s">
        <v>8798</v>
      </c>
      <c r="J543" t="s">
        <v>8799</v>
      </c>
      <c r="K543" s="86" t="s">
        <v>10413</v>
      </c>
      <c r="L543" s="5" t="str">
        <f t="shared" si="9"/>
        <v>https://user.iter.org/?uid=4V5YW7</v>
      </c>
    </row>
    <row r="544" spans="2:14">
      <c r="B544" t="s">
        <v>4414</v>
      </c>
      <c r="C544" s="85" t="s">
        <v>4413</v>
      </c>
      <c r="D544" s="3" t="s">
        <v>10414</v>
      </c>
      <c r="E544" t="s">
        <v>10415</v>
      </c>
      <c r="F544" t="s">
        <v>8803</v>
      </c>
      <c r="G544" t="s">
        <v>8797</v>
      </c>
      <c r="H544" t="s">
        <v>268</v>
      </c>
      <c r="I544" t="s">
        <v>8798</v>
      </c>
      <c r="J544" t="s">
        <v>8799</v>
      </c>
      <c r="K544" s="86" t="s">
        <v>10416</v>
      </c>
      <c r="L544" s="5" t="str">
        <f t="shared" si="9"/>
        <v>https://user.iter.org/?uid=4V5ZXX</v>
      </c>
    </row>
    <row r="545" spans="2:12">
      <c r="B545" t="s">
        <v>1075</v>
      </c>
      <c r="C545" s="85" t="s">
        <v>1073</v>
      </c>
      <c r="D545" s="3" t="s">
        <v>10417</v>
      </c>
      <c r="E545" t="s">
        <v>10418</v>
      </c>
      <c r="F545" t="s">
        <v>8803</v>
      </c>
      <c r="G545" t="s">
        <v>8797</v>
      </c>
      <c r="H545" t="s">
        <v>268</v>
      </c>
      <c r="I545" t="s">
        <v>8798</v>
      </c>
      <c r="J545" t="s">
        <v>8799</v>
      </c>
      <c r="K545" s="86" t="s">
        <v>10419</v>
      </c>
      <c r="L545" s="5" t="str">
        <f t="shared" si="9"/>
        <v>https://user.iter.org/?uid=7DLDSN</v>
      </c>
    </row>
    <row r="546" spans="2:12">
      <c r="B546" t="s">
        <v>865</v>
      </c>
      <c r="C546" s="85" t="s">
        <v>863</v>
      </c>
      <c r="D546" s="3" t="s">
        <v>10420</v>
      </c>
      <c r="E546" t="s">
        <v>10421</v>
      </c>
      <c r="F546" t="s">
        <v>8803</v>
      </c>
      <c r="G546" t="s">
        <v>8797</v>
      </c>
      <c r="H546" t="s">
        <v>268</v>
      </c>
      <c r="I546" t="s">
        <v>8798</v>
      </c>
      <c r="J546" t="s">
        <v>8799</v>
      </c>
      <c r="K546" s="86" t="s">
        <v>10422</v>
      </c>
      <c r="L546" s="5" t="str">
        <f t="shared" ref="L546:L609" si="10">"https://user.iter.org/?uid="&amp;C546</f>
        <v>https://user.iter.org/?uid=6UKMF4</v>
      </c>
    </row>
    <row r="547" spans="2:12">
      <c r="B547" t="s">
        <v>799</v>
      </c>
      <c r="C547" s="85" t="s">
        <v>797</v>
      </c>
      <c r="D547" s="3" t="s">
        <v>10423</v>
      </c>
      <c r="E547" t="s">
        <v>10424</v>
      </c>
      <c r="F547" t="s">
        <v>8803</v>
      </c>
      <c r="G547" t="s">
        <v>8797</v>
      </c>
      <c r="H547" t="s">
        <v>268</v>
      </c>
      <c r="I547" t="s">
        <v>8798</v>
      </c>
      <c r="J547" t="s">
        <v>8799</v>
      </c>
      <c r="K547" s="86" t="s">
        <v>10425</v>
      </c>
      <c r="L547" s="5" t="str">
        <f t="shared" si="10"/>
        <v>https://user.iter.org/?uid=6UKMCM</v>
      </c>
    </row>
    <row r="548" spans="2:12">
      <c r="B548" t="s">
        <v>950</v>
      </c>
      <c r="C548" s="85" t="s">
        <v>948</v>
      </c>
      <c r="D548" s="3" t="s">
        <v>10426</v>
      </c>
      <c r="E548" t="s">
        <v>10427</v>
      </c>
      <c r="F548" t="s">
        <v>8803</v>
      </c>
      <c r="G548" t="s">
        <v>8797</v>
      </c>
      <c r="H548" t="s">
        <v>268</v>
      </c>
      <c r="I548" t="s">
        <v>8798</v>
      </c>
      <c r="J548" t="s">
        <v>8799</v>
      </c>
      <c r="K548" s="86" t="s">
        <v>10428</v>
      </c>
      <c r="L548" s="5" t="str">
        <f t="shared" si="10"/>
        <v>https://user.iter.org/?uid=6UUAA3</v>
      </c>
    </row>
    <row r="549" spans="2:12">
      <c r="B549" t="s">
        <v>913</v>
      </c>
      <c r="C549" s="85" t="s">
        <v>911</v>
      </c>
      <c r="D549" s="3" t="s">
        <v>10429</v>
      </c>
      <c r="E549" t="s">
        <v>10430</v>
      </c>
      <c r="F549" t="s">
        <v>8803</v>
      </c>
      <c r="G549" t="s">
        <v>8797</v>
      </c>
      <c r="H549" t="s">
        <v>268</v>
      </c>
      <c r="I549" t="s">
        <v>8798</v>
      </c>
      <c r="J549" t="s">
        <v>8799</v>
      </c>
      <c r="K549" s="86" t="s">
        <v>10431</v>
      </c>
      <c r="L549" s="5" t="str">
        <f t="shared" si="10"/>
        <v>https://user.iter.org/?uid=6UUST7</v>
      </c>
    </row>
    <row r="550" spans="2:12">
      <c r="B550" t="s">
        <v>985</v>
      </c>
      <c r="C550" s="85" t="s">
        <v>983</v>
      </c>
      <c r="D550" s="3" t="s">
        <v>10432</v>
      </c>
      <c r="E550" t="s">
        <v>10433</v>
      </c>
      <c r="F550" t="s">
        <v>8803</v>
      </c>
      <c r="G550" t="s">
        <v>8797</v>
      </c>
      <c r="H550" t="s">
        <v>268</v>
      </c>
      <c r="I550" t="s">
        <v>8798</v>
      </c>
      <c r="J550" t="s">
        <v>8799</v>
      </c>
      <c r="K550" s="86" t="s">
        <v>10434</v>
      </c>
      <c r="L550" s="5" t="str">
        <f t="shared" si="10"/>
        <v>https://user.iter.org/?uid=6WW5DA</v>
      </c>
    </row>
    <row r="551" spans="2:12">
      <c r="B551" t="s">
        <v>1038</v>
      </c>
      <c r="C551" s="85" t="s">
        <v>1036</v>
      </c>
      <c r="D551" s="3" t="s">
        <v>10435</v>
      </c>
      <c r="E551" t="s">
        <v>10436</v>
      </c>
      <c r="F551" t="s">
        <v>8803</v>
      </c>
      <c r="G551" t="s">
        <v>8797</v>
      </c>
      <c r="H551" t="s">
        <v>268</v>
      </c>
      <c r="I551" t="s">
        <v>8798</v>
      </c>
      <c r="J551" t="s">
        <v>8799</v>
      </c>
      <c r="K551" s="86" t="s">
        <v>10437</v>
      </c>
      <c r="L551" s="5" t="str">
        <f t="shared" si="10"/>
        <v>https://user.iter.org/?uid=6WW4FF</v>
      </c>
    </row>
    <row r="552" spans="2:12">
      <c r="B552" t="s">
        <v>1091</v>
      </c>
      <c r="C552" s="85" t="s">
        <v>1089</v>
      </c>
      <c r="D552" s="3" t="s">
        <v>10438</v>
      </c>
      <c r="E552" t="s">
        <v>10439</v>
      </c>
      <c r="F552" t="s">
        <v>8803</v>
      </c>
      <c r="G552" t="s">
        <v>8797</v>
      </c>
      <c r="H552" t="s">
        <v>268</v>
      </c>
      <c r="I552" t="s">
        <v>8798</v>
      </c>
      <c r="J552" t="s">
        <v>8799</v>
      </c>
      <c r="K552" s="86" t="s">
        <v>10440</v>
      </c>
      <c r="L552" s="5" t="str">
        <f t="shared" si="10"/>
        <v>https://user.iter.org/?uid=7DLGZU</v>
      </c>
    </row>
    <row r="553" spans="2:12">
      <c r="B553" t="s">
        <v>1057</v>
      </c>
      <c r="C553" s="85" t="s">
        <v>1055</v>
      </c>
      <c r="D553" s="3" t="s">
        <v>10441</v>
      </c>
      <c r="E553" t="s">
        <v>10442</v>
      </c>
      <c r="F553" t="s">
        <v>8803</v>
      </c>
      <c r="G553" t="s">
        <v>8797</v>
      </c>
      <c r="H553" t="s">
        <v>268</v>
      </c>
      <c r="I553" t="s">
        <v>8798</v>
      </c>
      <c r="J553" t="s">
        <v>8799</v>
      </c>
      <c r="K553" s="86" t="s">
        <v>10443</v>
      </c>
      <c r="L553" s="5" t="str">
        <f t="shared" si="10"/>
        <v>https://user.iter.org/?uid=6X572Z</v>
      </c>
    </row>
    <row r="554" spans="2:12">
      <c r="B554" t="s">
        <v>1105</v>
      </c>
      <c r="C554" s="85" t="s">
        <v>1103</v>
      </c>
      <c r="D554" s="3" t="s">
        <v>10444</v>
      </c>
      <c r="E554" t="s">
        <v>10445</v>
      </c>
      <c r="F554" t="s">
        <v>8803</v>
      </c>
      <c r="G554" t="s">
        <v>8797</v>
      </c>
      <c r="H554" t="s">
        <v>268</v>
      </c>
      <c r="I554" t="s">
        <v>8798</v>
      </c>
      <c r="J554" t="s">
        <v>8799</v>
      </c>
      <c r="K554" s="86" t="s">
        <v>10446</v>
      </c>
      <c r="L554" s="5" t="str">
        <f t="shared" si="10"/>
        <v>https://user.iter.org/?uid=6X55Q7</v>
      </c>
    </row>
    <row r="555" spans="2:12">
      <c r="B555" t="s">
        <v>887</v>
      </c>
      <c r="C555" s="85" t="s">
        <v>885</v>
      </c>
      <c r="D555" s="3" t="s">
        <v>10447</v>
      </c>
      <c r="E555" t="s">
        <v>10448</v>
      </c>
      <c r="F555" t="s">
        <v>8803</v>
      </c>
      <c r="G555" t="s">
        <v>8797</v>
      </c>
      <c r="H555" t="s">
        <v>268</v>
      </c>
      <c r="I555" t="s">
        <v>8798</v>
      </c>
      <c r="J555" t="s">
        <v>8799</v>
      </c>
      <c r="K555" s="86" t="s">
        <v>10449</v>
      </c>
      <c r="L555" s="5" t="str">
        <f t="shared" si="10"/>
        <v>https://user.iter.org/?uid=6UKMMR</v>
      </c>
    </row>
    <row r="556" spans="2:12">
      <c r="B556" t="s">
        <v>883</v>
      </c>
      <c r="C556" s="85" t="s">
        <v>881</v>
      </c>
      <c r="D556" s="3" t="s">
        <v>10450</v>
      </c>
      <c r="E556" t="s">
        <v>10451</v>
      </c>
      <c r="F556" t="s">
        <v>8803</v>
      </c>
      <c r="G556" t="s">
        <v>8797</v>
      </c>
      <c r="H556" t="s">
        <v>268</v>
      </c>
      <c r="I556" t="s">
        <v>8798</v>
      </c>
      <c r="J556" t="s">
        <v>8799</v>
      </c>
      <c r="K556" s="86" t="s">
        <v>10452</v>
      </c>
      <c r="L556" s="5" t="str">
        <f t="shared" si="10"/>
        <v>https://user.iter.org/?uid=6UKMN8</v>
      </c>
    </row>
    <row r="557" spans="2:12">
      <c r="B557" t="s">
        <v>715</v>
      </c>
      <c r="C557" s="85" t="s">
        <v>713</v>
      </c>
      <c r="D557" s="3" t="s">
        <v>10453</v>
      </c>
      <c r="E557" t="s">
        <v>10454</v>
      </c>
      <c r="F557" t="s">
        <v>8803</v>
      </c>
      <c r="G557" t="s">
        <v>8797</v>
      </c>
      <c r="H557" t="s">
        <v>268</v>
      </c>
      <c r="I557" t="s">
        <v>8798</v>
      </c>
      <c r="J557" t="s">
        <v>8799</v>
      </c>
      <c r="K557" s="86" t="s">
        <v>10455</v>
      </c>
      <c r="L557" s="5" t="str">
        <f t="shared" si="10"/>
        <v>https://user.iter.org/?uid=6WVZ76</v>
      </c>
    </row>
    <row r="558" spans="2:12">
      <c r="B558" t="s">
        <v>721</v>
      </c>
      <c r="C558" s="85" t="s">
        <v>719</v>
      </c>
      <c r="D558" s="3" t="s">
        <v>10456</v>
      </c>
      <c r="E558" t="s">
        <v>10457</v>
      </c>
      <c r="F558" t="s">
        <v>8803</v>
      </c>
      <c r="G558" t="s">
        <v>8797</v>
      </c>
      <c r="H558" t="s">
        <v>268</v>
      </c>
      <c r="I558" t="s">
        <v>8798</v>
      </c>
      <c r="J558" t="s">
        <v>8799</v>
      </c>
      <c r="K558" s="86" t="s">
        <v>10458</v>
      </c>
      <c r="L558" s="5" t="str">
        <f t="shared" si="10"/>
        <v>https://user.iter.org/?uid=6WVZPW</v>
      </c>
    </row>
    <row r="559" spans="2:12">
      <c r="B559" t="s">
        <v>709</v>
      </c>
      <c r="C559" s="85" t="s">
        <v>707</v>
      </c>
      <c r="D559" s="3" t="s">
        <v>10459</v>
      </c>
      <c r="E559" t="s">
        <v>10460</v>
      </c>
      <c r="F559" t="s">
        <v>8803</v>
      </c>
      <c r="G559" t="s">
        <v>8797</v>
      </c>
      <c r="H559" t="s">
        <v>268</v>
      </c>
      <c r="I559" t="s">
        <v>8798</v>
      </c>
      <c r="J559" t="s">
        <v>8799</v>
      </c>
      <c r="K559" s="86" t="s">
        <v>10461</v>
      </c>
      <c r="L559" s="5" t="str">
        <f t="shared" si="10"/>
        <v>https://user.iter.org/?uid=6WVZJC</v>
      </c>
    </row>
    <row r="560" spans="2:12">
      <c r="B560" t="s">
        <v>697</v>
      </c>
      <c r="C560" s="85" t="s">
        <v>695</v>
      </c>
      <c r="D560" s="3" t="s">
        <v>10462</v>
      </c>
      <c r="E560" t="s">
        <v>10463</v>
      </c>
      <c r="F560" t="s">
        <v>8803</v>
      </c>
      <c r="G560" t="s">
        <v>8797</v>
      </c>
      <c r="H560" t="s">
        <v>268</v>
      </c>
      <c r="I560" t="s">
        <v>8798</v>
      </c>
      <c r="J560" t="s">
        <v>8799</v>
      </c>
      <c r="K560" s="86" t="s">
        <v>10464</v>
      </c>
      <c r="L560" s="5" t="str">
        <f t="shared" si="10"/>
        <v>https://user.iter.org/?uid=6WW2EF</v>
      </c>
    </row>
    <row r="561" spans="2:12">
      <c r="B561" t="s">
        <v>10465</v>
      </c>
      <c r="C561" s="85" t="s">
        <v>10466</v>
      </c>
      <c r="D561" s="3" t="s">
        <v>10467</v>
      </c>
      <c r="E561" t="s">
        <v>10468</v>
      </c>
      <c r="F561" t="s">
        <v>540</v>
      </c>
      <c r="G561" t="s">
        <v>8797</v>
      </c>
      <c r="H561" t="s">
        <v>268</v>
      </c>
      <c r="I561" t="s">
        <v>8798</v>
      </c>
      <c r="J561" t="s">
        <v>8799</v>
      </c>
      <c r="K561" s="86" t="s">
        <v>10469</v>
      </c>
      <c r="L561" s="5" t="str">
        <f t="shared" si="10"/>
        <v>https://user.iter.org/?uid=BW38QM</v>
      </c>
    </row>
    <row r="562" spans="2:12">
      <c r="B562" t="s">
        <v>10470</v>
      </c>
      <c r="C562" s="85" t="s">
        <v>10471</v>
      </c>
      <c r="D562" s="3" t="s">
        <v>10472</v>
      </c>
      <c r="E562" t="s">
        <v>10473</v>
      </c>
      <c r="F562" t="s">
        <v>540</v>
      </c>
      <c r="G562" t="s">
        <v>8797</v>
      </c>
      <c r="H562" t="s">
        <v>268</v>
      </c>
      <c r="I562" t="s">
        <v>8798</v>
      </c>
      <c r="J562" t="s">
        <v>8799</v>
      </c>
      <c r="K562" s="86" t="s">
        <v>10474</v>
      </c>
      <c r="L562" s="5" t="str">
        <f t="shared" si="10"/>
        <v>https://user.iter.org/?uid=BW3AMN</v>
      </c>
    </row>
    <row r="563" spans="2:12">
      <c r="B563" t="s">
        <v>10475</v>
      </c>
      <c r="C563" s="85" t="s">
        <v>10476</v>
      </c>
      <c r="D563" s="3" t="s">
        <v>10477</v>
      </c>
      <c r="E563" t="s">
        <v>10478</v>
      </c>
      <c r="F563" t="s">
        <v>540</v>
      </c>
      <c r="G563" t="s">
        <v>8797</v>
      </c>
      <c r="H563" t="s">
        <v>268</v>
      </c>
      <c r="I563" t="s">
        <v>8798</v>
      </c>
      <c r="J563" t="s">
        <v>8799</v>
      </c>
      <c r="K563" s="86" t="s">
        <v>10479</v>
      </c>
      <c r="L563" s="5" t="str">
        <f t="shared" si="10"/>
        <v>https://user.iter.org/?uid=BW39S8</v>
      </c>
    </row>
    <row r="564" spans="2:12">
      <c r="B564" t="s">
        <v>10480</v>
      </c>
      <c r="C564" s="85" t="s">
        <v>10481</v>
      </c>
      <c r="D564" s="3" t="s">
        <v>10482</v>
      </c>
      <c r="E564" t="s">
        <v>10483</v>
      </c>
      <c r="F564" t="s">
        <v>540</v>
      </c>
      <c r="G564" t="s">
        <v>8797</v>
      </c>
      <c r="H564" t="s">
        <v>268</v>
      </c>
      <c r="I564" t="s">
        <v>8798</v>
      </c>
      <c r="J564" t="s">
        <v>8799</v>
      </c>
      <c r="K564" s="86" t="s">
        <v>10484</v>
      </c>
      <c r="L564" s="5" t="str">
        <f t="shared" si="10"/>
        <v>https://user.iter.org/?uid=BW3AN3</v>
      </c>
    </row>
    <row r="565" spans="2:12">
      <c r="B565" t="s">
        <v>10485</v>
      </c>
      <c r="C565" s="85" t="s">
        <v>10486</v>
      </c>
      <c r="D565" s="3" t="s">
        <v>10487</v>
      </c>
      <c r="E565" t="s">
        <v>10488</v>
      </c>
      <c r="F565" t="s">
        <v>540</v>
      </c>
      <c r="G565" t="s">
        <v>8797</v>
      </c>
      <c r="H565" t="s">
        <v>268</v>
      </c>
      <c r="I565" t="s">
        <v>8798</v>
      </c>
      <c r="J565" t="s">
        <v>8799</v>
      </c>
      <c r="K565" s="86" t="s">
        <v>10489</v>
      </c>
      <c r="L565" s="5" t="str">
        <f t="shared" si="10"/>
        <v>https://user.iter.org/?uid=BW39XS</v>
      </c>
    </row>
    <row r="566" spans="2:12">
      <c r="B566" t="s">
        <v>10490</v>
      </c>
      <c r="C566" s="85" t="s">
        <v>10491</v>
      </c>
      <c r="D566" s="3" t="s">
        <v>10492</v>
      </c>
      <c r="E566" t="s">
        <v>10493</v>
      </c>
      <c r="F566" t="s">
        <v>540</v>
      </c>
      <c r="G566" t="s">
        <v>8797</v>
      </c>
      <c r="H566" t="s">
        <v>268</v>
      </c>
      <c r="I566" t="s">
        <v>8798</v>
      </c>
      <c r="J566" t="s">
        <v>8799</v>
      </c>
      <c r="K566" s="86" t="s">
        <v>10494</v>
      </c>
      <c r="L566" s="5" t="str">
        <f t="shared" si="10"/>
        <v>https://user.iter.org/?uid=BW3FQT</v>
      </c>
    </row>
    <row r="567" spans="2:12">
      <c r="B567" t="s">
        <v>10495</v>
      </c>
      <c r="C567" s="85" t="s">
        <v>10496</v>
      </c>
      <c r="D567" s="3" t="s">
        <v>10497</v>
      </c>
      <c r="E567" t="s">
        <v>10498</v>
      </c>
      <c r="F567" t="s">
        <v>540</v>
      </c>
      <c r="G567" t="s">
        <v>8797</v>
      </c>
      <c r="H567" t="s">
        <v>268</v>
      </c>
      <c r="I567" t="s">
        <v>8798</v>
      </c>
      <c r="J567" t="s">
        <v>8799</v>
      </c>
      <c r="K567" s="86" t="s">
        <v>10499</v>
      </c>
      <c r="L567" s="5" t="str">
        <f t="shared" si="10"/>
        <v>https://user.iter.org/?uid=BW3FSS</v>
      </c>
    </row>
    <row r="568" spans="2:12">
      <c r="B568" t="s">
        <v>10500</v>
      </c>
      <c r="C568" s="85" t="s">
        <v>10501</v>
      </c>
      <c r="D568" s="3" t="s">
        <v>10502</v>
      </c>
      <c r="E568" t="s">
        <v>10503</v>
      </c>
      <c r="F568" t="s">
        <v>540</v>
      </c>
      <c r="G568" t="s">
        <v>8797</v>
      </c>
      <c r="H568" t="s">
        <v>268</v>
      </c>
      <c r="I568" t="s">
        <v>8798</v>
      </c>
      <c r="J568" t="s">
        <v>8799</v>
      </c>
      <c r="K568" s="86" t="s">
        <v>10504</v>
      </c>
      <c r="L568" s="5" t="str">
        <f t="shared" si="10"/>
        <v>https://user.iter.org/?uid=BW3FRB</v>
      </c>
    </row>
    <row r="569" spans="2:12">
      <c r="B569" t="s">
        <v>847</v>
      </c>
      <c r="C569" s="85" t="s">
        <v>845</v>
      </c>
      <c r="D569" s="3" t="s">
        <v>10505</v>
      </c>
      <c r="E569" t="s">
        <v>10506</v>
      </c>
      <c r="F569" t="s">
        <v>8803</v>
      </c>
      <c r="G569" t="s">
        <v>8797</v>
      </c>
      <c r="H569" t="s">
        <v>268</v>
      </c>
      <c r="I569" t="s">
        <v>8798</v>
      </c>
      <c r="J569" t="s">
        <v>8799</v>
      </c>
      <c r="K569" s="86" t="s">
        <v>10507</v>
      </c>
      <c r="L569" s="5" t="str">
        <f t="shared" si="10"/>
        <v>https://user.iter.org/?uid=72ATN7</v>
      </c>
    </row>
    <row r="570" spans="2:12">
      <c r="B570" t="s">
        <v>793</v>
      </c>
      <c r="C570" s="85" t="s">
        <v>791</v>
      </c>
      <c r="D570" s="3" t="s">
        <v>10508</v>
      </c>
      <c r="E570" t="s">
        <v>10509</v>
      </c>
      <c r="F570" t="s">
        <v>8803</v>
      </c>
      <c r="G570" t="s">
        <v>8797</v>
      </c>
      <c r="H570" t="s">
        <v>268</v>
      </c>
      <c r="I570" t="s">
        <v>8798</v>
      </c>
      <c r="J570" t="s">
        <v>8799</v>
      </c>
      <c r="K570" s="86" t="s">
        <v>10510</v>
      </c>
      <c r="L570" s="5" t="str">
        <f t="shared" si="10"/>
        <v>https://user.iter.org/?uid=72AWRX</v>
      </c>
    </row>
    <row r="571" spans="2:12">
      <c r="B571" t="s">
        <v>870</v>
      </c>
      <c r="C571" s="85" t="s">
        <v>868</v>
      </c>
      <c r="D571" s="3" t="s">
        <v>10511</v>
      </c>
      <c r="E571" t="s">
        <v>10512</v>
      </c>
      <c r="F571" t="s">
        <v>8803</v>
      </c>
      <c r="G571" t="s">
        <v>8797</v>
      </c>
      <c r="H571" t="s">
        <v>268</v>
      </c>
      <c r="I571" t="s">
        <v>8798</v>
      </c>
      <c r="J571" t="s">
        <v>8799</v>
      </c>
      <c r="K571" s="86" t="s">
        <v>10513</v>
      </c>
      <c r="L571" s="5" t="str">
        <f t="shared" si="10"/>
        <v>https://user.iter.org/?uid=72ATVW</v>
      </c>
    </row>
    <row r="572" spans="2:12">
      <c r="B572" t="s">
        <v>879</v>
      </c>
      <c r="C572" s="85" t="s">
        <v>877</v>
      </c>
      <c r="D572" s="3" t="s">
        <v>10514</v>
      </c>
      <c r="E572" t="s">
        <v>10515</v>
      </c>
      <c r="F572" t="s">
        <v>8803</v>
      </c>
      <c r="G572" t="s">
        <v>8797</v>
      </c>
      <c r="H572" t="s">
        <v>268</v>
      </c>
      <c r="I572" t="s">
        <v>8798</v>
      </c>
      <c r="J572" t="s">
        <v>8799</v>
      </c>
      <c r="K572" s="86" t="s">
        <v>10516</v>
      </c>
      <c r="L572" s="5" t="str">
        <f t="shared" si="10"/>
        <v>https://user.iter.org/?uid=6UKJZK</v>
      </c>
    </row>
    <row r="573" spans="2:12">
      <c r="B573" t="s">
        <v>10517</v>
      </c>
      <c r="C573" s="85" t="s">
        <v>10518</v>
      </c>
      <c r="D573" s="3" t="s">
        <v>10519</v>
      </c>
      <c r="E573" t="s">
        <v>10520</v>
      </c>
      <c r="F573" t="s">
        <v>540</v>
      </c>
      <c r="G573" t="s">
        <v>8797</v>
      </c>
      <c r="H573" t="s">
        <v>268</v>
      </c>
      <c r="I573" t="s">
        <v>8798</v>
      </c>
      <c r="J573" t="s">
        <v>8799</v>
      </c>
      <c r="K573" s="86" t="s">
        <v>10521</v>
      </c>
      <c r="L573" s="5" t="str">
        <f t="shared" si="10"/>
        <v>https://user.iter.org/?uid=B47MJL</v>
      </c>
    </row>
    <row r="574" spans="2:12">
      <c r="B574" t="s">
        <v>10522</v>
      </c>
      <c r="C574" s="85" t="s">
        <v>10523</v>
      </c>
      <c r="D574" s="3" t="s">
        <v>10524</v>
      </c>
      <c r="E574" t="s">
        <v>10525</v>
      </c>
      <c r="F574" t="s">
        <v>540</v>
      </c>
      <c r="G574" t="s">
        <v>8797</v>
      </c>
      <c r="H574" t="s">
        <v>268</v>
      </c>
      <c r="I574" t="s">
        <v>8798</v>
      </c>
      <c r="J574" t="s">
        <v>8799</v>
      </c>
      <c r="K574" s="86" t="s">
        <v>10526</v>
      </c>
      <c r="L574" s="5" t="str">
        <f t="shared" si="10"/>
        <v>https://user.iter.org/?uid=B47GQ8</v>
      </c>
    </row>
    <row r="575" spans="2:12">
      <c r="B575" t="s">
        <v>10527</v>
      </c>
      <c r="C575" s="85" t="s">
        <v>10528</v>
      </c>
      <c r="D575" s="3" t="s">
        <v>10529</v>
      </c>
      <c r="E575" t="s">
        <v>10530</v>
      </c>
      <c r="F575" t="s">
        <v>540</v>
      </c>
      <c r="G575" t="s">
        <v>8797</v>
      </c>
      <c r="H575" t="s">
        <v>268</v>
      </c>
      <c r="I575" t="s">
        <v>8798</v>
      </c>
      <c r="J575" t="s">
        <v>8799</v>
      </c>
      <c r="K575" s="86" t="s">
        <v>10531</v>
      </c>
      <c r="L575" s="5" t="str">
        <f t="shared" si="10"/>
        <v>https://user.iter.org/?uid=B47MK4</v>
      </c>
    </row>
    <row r="576" spans="2:12">
      <c r="B576" t="s">
        <v>10532</v>
      </c>
      <c r="C576" s="85" t="s">
        <v>10533</v>
      </c>
      <c r="D576" s="3" t="s">
        <v>10534</v>
      </c>
      <c r="E576" t="s">
        <v>10535</v>
      </c>
      <c r="F576" t="s">
        <v>540</v>
      </c>
      <c r="G576" t="s">
        <v>8797</v>
      </c>
      <c r="H576" t="s">
        <v>268</v>
      </c>
      <c r="I576" t="s">
        <v>8798</v>
      </c>
      <c r="J576" t="s">
        <v>8799</v>
      </c>
      <c r="K576" s="86" t="s">
        <v>10536</v>
      </c>
      <c r="L576" s="5" t="str">
        <f t="shared" si="10"/>
        <v>https://user.iter.org/?uid=B47GUE</v>
      </c>
    </row>
    <row r="577" spans="2:12">
      <c r="B577" t="s">
        <v>10537</v>
      </c>
      <c r="C577" s="85" t="s">
        <v>10538</v>
      </c>
      <c r="D577" s="3" t="s">
        <v>10539</v>
      </c>
      <c r="E577" t="s">
        <v>10540</v>
      </c>
      <c r="F577" t="s">
        <v>540</v>
      </c>
      <c r="G577" t="s">
        <v>8797</v>
      </c>
      <c r="H577" t="s">
        <v>268</v>
      </c>
      <c r="I577" t="s">
        <v>8798</v>
      </c>
      <c r="J577" t="s">
        <v>8799</v>
      </c>
      <c r="K577" s="86" t="s">
        <v>10541</v>
      </c>
      <c r="L577" s="5" t="str">
        <f t="shared" si="10"/>
        <v>https://user.iter.org/?uid=B47GD6</v>
      </c>
    </row>
    <row r="578" spans="2:12">
      <c r="B578" t="s">
        <v>10542</v>
      </c>
      <c r="C578" s="85" t="s">
        <v>10543</v>
      </c>
      <c r="D578" s="3" t="s">
        <v>10544</v>
      </c>
      <c r="E578" t="s">
        <v>10545</v>
      </c>
      <c r="F578" t="s">
        <v>540</v>
      </c>
      <c r="G578" t="s">
        <v>8797</v>
      </c>
      <c r="H578" t="s">
        <v>268</v>
      </c>
      <c r="I578" t="s">
        <v>8798</v>
      </c>
      <c r="J578" t="s">
        <v>8799</v>
      </c>
      <c r="K578" s="86" t="s">
        <v>10546</v>
      </c>
      <c r="L578" s="5" t="str">
        <f t="shared" si="10"/>
        <v>https://user.iter.org/?uid=B47GXT</v>
      </c>
    </row>
    <row r="579" spans="2:12">
      <c r="B579" t="s">
        <v>10547</v>
      </c>
      <c r="C579" s="85" t="s">
        <v>10548</v>
      </c>
      <c r="D579" s="3" t="s">
        <v>10549</v>
      </c>
      <c r="E579" t="s">
        <v>10550</v>
      </c>
      <c r="F579" t="s">
        <v>540</v>
      </c>
      <c r="G579" t="s">
        <v>8797</v>
      </c>
      <c r="H579" t="s">
        <v>268</v>
      </c>
      <c r="I579" t="s">
        <v>8798</v>
      </c>
      <c r="J579" t="s">
        <v>8799</v>
      </c>
      <c r="K579" s="86" t="s">
        <v>10551</v>
      </c>
      <c r="L579" s="5" t="str">
        <f t="shared" si="10"/>
        <v>https://user.iter.org/?uid=B47GJ9</v>
      </c>
    </row>
    <row r="580" spans="2:12">
      <c r="B580" t="s">
        <v>10552</v>
      </c>
      <c r="C580" s="85" t="s">
        <v>10553</v>
      </c>
      <c r="D580" s="3" t="s">
        <v>10554</v>
      </c>
      <c r="E580" t="s">
        <v>10555</v>
      </c>
      <c r="F580" t="s">
        <v>540</v>
      </c>
      <c r="G580" t="s">
        <v>8797</v>
      </c>
      <c r="H580" t="s">
        <v>268</v>
      </c>
      <c r="I580" t="s">
        <v>8798</v>
      </c>
      <c r="J580" t="s">
        <v>8799</v>
      </c>
      <c r="K580" s="86" t="s">
        <v>10556</v>
      </c>
      <c r="L580" s="5" t="str">
        <f t="shared" si="10"/>
        <v>https://user.iter.org/?uid=B47H5S</v>
      </c>
    </row>
    <row r="581" spans="2:12">
      <c r="B581" t="s">
        <v>955</v>
      </c>
      <c r="C581" s="85" t="s">
        <v>953</v>
      </c>
      <c r="D581" s="3" t="s">
        <v>10557</v>
      </c>
      <c r="E581" t="s">
        <v>10558</v>
      </c>
      <c r="F581" t="s">
        <v>8803</v>
      </c>
      <c r="G581" t="s">
        <v>8797</v>
      </c>
      <c r="H581" t="s">
        <v>268</v>
      </c>
      <c r="I581" t="s">
        <v>8798</v>
      </c>
      <c r="J581" t="s">
        <v>8799</v>
      </c>
      <c r="K581" s="86" t="s">
        <v>10559</v>
      </c>
      <c r="L581" s="5" t="str">
        <f t="shared" si="10"/>
        <v>https://user.iter.org/?uid=6UTQV5</v>
      </c>
    </row>
    <row r="582" spans="2:12">
      <c r="B582" t="s">
        <v>929</v>
      </c>
      <c r="C582" s="85" t="s">
        <v>927</v>
      </c>
      <c r="D582" s="3" t="s">
        <v>10560</v>
      </c>
      <c r="E582" t="s">
        <v>10561</v>
      </c>
      <c r="F582" t="s">
        <v>8803</v>
      </c>
      <c r="G582" t="s">
        <v>8797</v>
      </c>
      <c r="H582" t="s">
        <v>268</v>
      </c>
      <c r="I582" t="s">
        <v>8798</v>
      </c>
      <c r="J582" t="s">
        <v>8799</v>
      </c>
      <c r="K582" s="86" t="s">
        <v>10562</v>
      </c>
      <c r="L582" s="5" t="str">
        <f t="shared" si="10"/>
        <v>https://user.iter.org/?uid=6ULC4F</v>
      </c>
    </row>
    <row r="583" spans="2:12">
      <c r="B583" t="s">
        <v>935</v>
      </c>
      <c r="C583" s="85" t="s">
        <v>933</v>
      </c>
      <c r="D583" s="3" t="s">
        <v>10563</v>
      </c>
      <c r="E583" t="s">
        <v>10564</v>
      </c>
      <c r="F583" t="s">
        <v>8803</v>
      </c>
      <c r="G583" t="s">
        <v>8797</v>
      </c>
      <c r="H583" t="s">
        <v>268</v>
      </c>
      <c r="I583" t="s">
        <v>8798</v>
      </c>
      <c r="J583" t="s">
        <v>8799</v>
      </c>
      <c r="K583" s="86" t="s">
        <v>10565</v>
      </c>
      <c r="L583" s="5" t="str">
        <f t="shared" si="10"/>
        <v>https://user.iter.org/?uid=7CA847</v>
      </c>
    </row>
    <row r="584" spans="2:12">
      <c r="B584" t="s">
        <v>907</v>
      </c>
      <c r="C584" s="85" t="s">
        <v>905</v>
      </c>
      <c r="D584" s="3" t="s">
        <v>10566</v>
      </c>
      <c r="E584" t="s">
        <v>10567</v>
      </c>
      <c r="F584" t="s">
        <v>8803</v>
      </c>
      <c r="G584" t="s">
        <v>8797</v>
      </c>
      <c r="H584" t="s">
        <v>268</v>
      </c>
      <c r="I584" t="s">
        <v>8798</v>
      </c>
      <c r="J584" t="s">
        <v>8799</v>
      </c>
      <c r="K584" s="86" t="s">
        <v>10568</v>
      </c>
      <c r="L584" s="5" t="str">
        <f t="shared" si="10"/>
        <v>https://user.iter.org/?uid=7DK2GR</v>
      </c>
    </row>
    <row r="585" spans="2:12">
      <c r="B585" t="s">
        <v>10569</v>
      </c>
      <c r="C585" s="85" t="s">
        <v>10570</v>
      </c>
      <c r="D585" s="3" t="s">
        <v>10571</v>
      </c>
      <c r="E585" t="s">
        <v>10572</v>
      </c>
      <c r="F585" t="s">
        <v>540</v>
      </c>
      <c r="G585" t="s">
        <v>8797</v>
      </c>
      <c r="H585" t="s">
        <v>268</v>
      </c>
      <c r="I585" t="s">
        <v>8798</v>
      </c>
      <c r="J585" t="s">
        <v>8799</v>
      </c>
      <c r="K585" s="86" t="s">
        <v>10573</v>
      </c>
      <c r="L585" s="5" t="str">
        <f t="shared" si="10"/>
        <v>https://user.iter.org/?uid=C4WKPJ</v>
      </c>
    </row>
    <row r="586" spans="2:12">
      <c r="B586" t="s">
        <v>10574</v>
      </c>
      <c r="C586" s="85" t="s">
        <v>10575</v>
      </c>
      <c r="D586" s="3" t="s">
        <v>10576</v>
      </c>
      <c r="E586" t="s">
        <v>10577</v>
      </c>
      <c r="F586" t="s">
        <v>540</v>
      </c>
      <c r="G586" t="s">
        <v>8797</v>
      </c>
      <c r="H586" t="s">
        <v>268</v>
      </c>
      <c r="I586" t="s">
        <v>8798</v>
      </c>
      <c r="J586" t="s">
        <v>8799</v>
      </c>
      <c r="K586" s="86" t="s">
        <v>10578</v>
      </c>
      <c r="L586" s="5" t="str">
        <f t="shared" si="10"/>
        <v>https://user.iter.org/?uid=C4WL6J</v>
      </c>
    </row>
    <row r="587" spans="2:12">
      <c r="B587" t="s">
        <v>10579</v>
      </c>
      <c r="C587" s="85" t="s">
        <v>10580</v>
      </c>
      <c r="D587" s="3" t="s">
        <v>10581</v>
      </c>
      <c r="E587" t="s">
        <v>10582</v>
      </c>
      <c r="F587" t="s">
        <v>540</v>
      </c>
      <c r="G587" t="s">
        <v>8797</v>
      </c>
      <c r="H587" t="s">
        <v>268</v>
      </c>
      <c r="I587" t="s">
        <v>8798</v>
      </c>
      <c r="J587" t="s">
        <v>8799</v>
      </c>
      <c r="K587" s="86" t="s">
        <v>10583</v>
      </c>
      <c r="L587" s="5" t="str">
        <f t="shared" si="10"/>
        <v>https://user.iter.org/?uid=C4WKTL</v>
      </c>
    </row>
    <row r="588" spans="2:12">
      <c r="B588" t="s">
        <v>10584</v>
      </c>
      <c r="C588" s="85" t="s">
        <v>10585</v>
      </c>
      <c r="D588" s="3" t="s">
        <v>10586</v>
      </c>
      <c r="E588" t="s">
        <v>10587</v>
      </c>
      <c r="F588" t="s">
        <v>540</v>
      </c>
      <c r="G588" t="s">
        <v>8797</v>
      </c>
      <c r="H588" t="s">
        <v>268</v>
      </c>
      <c r="I588" t="s">
        <v>8798</v>
      </c>
      <c r="J588" t="s">
        <v>8799</v>
      </c>
      <c r="K588" s="86" t="s">
        <v>10588</v>
      </c>
      <c r="L588" s="5" t="str">
        <f t="shared" si="10"/>
        <v>https://user.iter.org/?uid=C4WLB4</v>
      </c>
    </row>
    <row r="589" spans="2:12">
      <c r="B589" t="s">
        <v>10589</v>
      </c>
      <c r="C589" s="85" t="s">
        <v>10590</v>
      </c>
      <c r="D589" s="3" t="s">
        <v>10591</v>
      </c>
      <c r="E589" t="s">
        <v>10592</v>
      </c>
      <c r="F589" t="s">
        <v>540</v>
      </c>
      <c r="G589" t="s">
        <v>8797</v>
      </c>
      <c r="H589" t="s">
        <v>268</v>
      </c>
      <c r="I589" t="s">
        <v>8798</v>
      </c>
      <c r="J589" t="s">
        <v>8799</v>
      </c>
      <c r="K589" s="86" t="s">
        <v>10593</v>
      </c>
      <c r="L589" s="5" t="str">
        <f t="shared" si="10"/>
        <v>https://user.iter.org/?uid=C4WKU3</v>
      </c>
    </row>
    <row r="590" spans="2:12">
      <c r="B590" t="s">
        <v>10594</v>
      </c>
      <c r="C590" s="85" t="s">
        <v>10595</v>
      </c>
      <c r="D590" s="3" t="s">
        <v>10596</v>
      </c>
      <c r="E590" t="s">
        <v>10597</v>
      </c>
      <c r="F590" t="s">
        <v>540</v>
      </c>
      <c r="G590" t="s">
        <v>8797</v>
      </c>
      <c r="H590" t="s">
        <v>268</v>
      </c>
      <c r="I590" t="s">
        <v>8798</v>
      </c>
      <c r="J590" t="s">
        <v>8799</v>
      </c>
      <c r="K590" s="86" t="s">
        <v>10598</v>
      </c>
      <c r="L590" s="5" t="str">
        <f t="shared" si="10"/>
        <v>https://user.iter.org/?uid=C4WRGE</v>
      </c>
    </row>
    <row r="591" spans="2:12">
      <c r="B591" t="s">
        <v>10599</v>
      </c>
      <c r="C591" s="85" t="s">
        <v>10600</v>
      </c>
      <c r="D591" s="3" t="s">
        <v>10601</v>
      </c>
      <c r="E591" t="s">
        <v>10602</v>
      </c>
      <c r="F591" t="s">
        <v>540</v>
      </c>
      <c r="G591" t="s">
        <v>8797</v>
      </c>
      <c r="H591" t="s">
        <v>268</v>
      </c>
      <c r="I591" t="s">
        <v>8798</v>
      </c>
      <c r="J591" t="s">
        <v>8799</v>
      </c>
      <c r="K591" s="86" t="s">
        <v>10603</v>
      </c>
      <c r="L591" s="5" t="str">
        <f t="shared" si="10"/>
        <v>https://user.iter.org/?uid=C4WL2G</v>
      </c>
    </row>
    <row r="592" spans="2:12">
      <c r="B592" t="s">
        <v>10604</v>
      </c>
      <c r="C592" s="85" t="s">
        <v>10605</v>
      </c>
      <c r="D592" s="3" t="s">
        <v>10606</v>
      </c>
      <c r="E592" t="s">
        <v>10607</v>
      </c>
      <c r="F592" t="s">
        <v>540</v>
      </c>
      <c r="G592" t="s">
        <v>8797</v>
      </c>
      <c r="H592" t="s">
        <v>268</v>
      </c>
      <c r="I592" t="s">
        <v>8798</v>
      </c>
      <c r="J592" t="s">
        <v>8799</v>
      </c>
      <c r="K592" s="86" t="s">
        <v>10608</v>
      </c>
      <c r="L592" s="5" t="str">
        <f t="shared" si="10"/>
        <v>https://user.iter.org/?uid=3CFM23</v>
      </c>
    </row>
    <row r="593" spans="2:12">
      <c r="B593" t="s">
        <v>10609</v>
      </c>
      <c r="C593" s="85" t="s">
        <v>10610</v>
      </c>
      <c r="D593" s="3" t="s">
        <v>10611</v>
      </c>
      <c r="E593" t="s">
        <v>10612</v>
      </c>
      <c r="F593" t="s">
        <v>540</v>
      </c>
      <c r="G593" t="s">
        <v>8797</v>
      </c>
      <c r="H593" t="s">
        <v>268</v>
      </c>
      <c r="I593" t="s">
        <v>8798</v>
      </c>
      <c r="J593" t="s">
        <v>8799</v>
      </c>
      <c r="K593" s="86" t="s">
        <v>10613</v>
      </c>
      <c r="L593" s="5" t="str">
        <f t="shared" si="10"/>
        <v>https://user.iter.org/?uid=C37EUR</v>
      </c>
    </row>
    <row r="594" spans="2:12">
      <c r="B594" t="s">
        <v>10614</v>
      </c>
      <c r="C594" s="85" t="s">
        <v>10615</v>
      </c>
      <c r="D594" s="3" t="s">
        <v>10616</v>
      </c>
      <c r="E594" t="s">
        <v>10617</v>
      </c>
      <c r="F594" t="s">
        <v>540</v>
      </c>
      <c r="G594" t="s">
        <v>8797</v>
      </c>
      <c r="H594" t="s">
        <v>268</v>
      </c>
      <c r="I594" t="s">
        <v>8798</v>
      </c>
      <c r="J594" t="s">
        <v>8799</v>
      </c>
      <c r="K594" s="86" t="s">
        <v>10618</v>
      </c>
      <c r="L594" s="5" t="str">
        <f t="shared" si="10"/>
        <v>https://user.iter.org/?uid=C37MX5</v>
      </c>
    </row>
    <row r="595" spans="2:12">
      <c r="B595" t="s">
        <v>10619</v>
      </c>
      <c r="C595" s="85" t="s">
        <v>10620</v>
      </c>
      <c r="D595" s="3" t="s">
        <v>10621</v>
      </c>
      <c r="E595" t="s">
        <v>10622</v>
      </c>
      <c r="F595" t="s">
        <v>540</v>
      </c>
      <c r="G595" t="s">
        <v>8797</v>
      </c>
      <c r="H595" t="s">
        <v>268</v>
      </c>
      <c r="I595" t="s">
        <v>8798</v>
      </c>
      <c r="J595" t="s">
        <v>8799</v>
      </c>
      <c r="K595" s="86" t="s">
        <v>10623</v>
      </c>
      <c r="L595" s="5" t="str">
        <f t="shared" si="10"/>
        <v>https://user.iter.org/?uid=C37G36</v>
      </c>
    </row>
    <row r="596" spans="2:12">
      <c r="B596" t="s">
        <v>10624</v>
      </c>
      <c r="C596" s="85" t="s">
        <v>10625</v>
      </c>
      <c r="D596" s="3" t="s">
        <v>10626</v>
      </c>
      <c r="E596" t="s">
        <v>10627</v>
      </c>
      <c r="F596" t="s">
        <v>540</v>
      </c>
      <c r="G596" t="s">
        <v>8797</v>
      </c>
      <c r="H596" t="s">
        <v>268</v>
      </c>
      <c r="I596" t="s">
        <v>8798</v>
      </c>
      <c r="J596" t="s">
        <v>8799</v>
      </c>
      <c r="K596" s="86" t="s">
        <v>10628</v>
      </c>
      <c r="L596" s="5" t="str">
        <f t="shared" si="10"/>
        <v>https://user.iter.org/?uid=C37MYN</v>
      </c>
    </row>
    <row r="597" spans="2:12">
      <c r="B597" t="s">
        <v>10629</v>
      </c>
      <c r="C597" s="85" t="s">
        <v>10630</v>
      </c>
      <c r="D597" s="3" t="s">
        <v>10631</v>
      </c>
      <c r="E597" t="s">
        <v>10632</v>
      </c>
      <c r="F597" t="s">
        <v>540</v>
      </c>
      <c r="G597" t="s">
        <v>8797</v>
      </c>
      <c r="H597" t="s">
        <v>268</v>
      </c>
      <c r="I597" t="s">
        <v>8798</v>
      </c>
      <c r="J597" t="s">
        <v>8799</v>
      </c>
      <c r="K597" s="86" t="s">
        <v>10633</v>
      </c>
      <c r="L597" s="5" t="str">
        <f t="shared" si="10"/>
        <v>https://user.iter.org/?uid=C37GAJ</v>
      </c>
    </row>
    <row r="598" spans="2:12">
      <c r="B598" t="s">
        <v>10634</v>
      </c>
      <c r="C598" s="85" t="s">
        <v>10635</v>
      </c>
      <c r="D598" s="3" t="s">
        <v>10636</v>
      </c>
      <c r="E598" t="s">
        <v>10637</v>
      </c>
      <c r="F598" t="s">
        <v>540</v>
      </c>
      <c r="G598" t="s">
        <v>8797</v>
      </c>
      <c r="H598" t="s">
        <v>268</v>
      </c>
      <c r="I598" t="s">
        <v>8798</v>
      </c>
      <c r="J598" t="s">
        <v>8799</v>
      </c>
      <c r="K598" s="86" t="s">
        <v>10638</v>
      </c>
      <c r="L598" s="5" t="str">
        <f t="shared" si="10"/>
        <v>https://user.iter.org/?uid=C37RT4</v>
      </c>
    </row>
    <row r="599" spans="2:12">
      <c r="B599" t="s">
        <v>10639</v>
      </c>
      <c r="C599" s="85" t="s">
        <v>10640</v>
      </c>
      <c r="D599" s="3" t="s">
        <v>10641</v>
      </c>
      <c r="E599" t="s">
        <v>10642</v>
      </c>
      <c r="F599" t="s">
        <v>540</v>
      </c>
      <c r="G599" t="s">
        <v>8797</v>
      </c>
      <c r="H599" t="s">
        <v>268</v>
      </c>
      <c r="I599" t="s">
        <v>8798</v>
      </c>
      <c r="J599" t="s">
        <v>8799</v>
      </c>
      <c r="K599" s="86" t="s">
        <v>10643</v>
      </c>
      <c r="L599" s="5" t="str">
        <f t="shared" si="10"/>
        <v>https://user.iter.org/?uid=C37HJN</v>
      </c>
    </row>
    <row r="600" spans="2:12">
      <c r="B600" t="s">
        <v>10644</v>
      </c>
      <c r="C600" s="85" t="s">
        <v>10645</v>
      </c>
      <c r="D600" s="3" t="s">
        <v>10646</v>
      </c>
      <c r="E600" t="s">
        <v>10647</v>
      </c>
      <c r="F600" t="s">
        <v>540</v>
      </c>
      <c r="G600" t="s">
        <v>8797</v>
      </c>
      <c r="H600" t="s">
        <v>268</v>
      </c>
      <c r="I600" t="s">
        <v>8798</v>
      </c>
      <c r="J600" t="s">
        <v>8799</v>
      </c>
      <c r="K600" s="86" t="s">
        <v>10648</v>
      </c>
      <c r="L600" s="5" t="str">
        <f t="shared" si="10"/>
        <v>https://user.iter.org/?uid=C37T39</v>
      </c>
    </row>
    <row r="601" spans="2:12">
      <c r="B601" t="s">
        <v>1027</v>
      </c>
      <c r="C601" s="85" t="s">
        <v>1025</v>
      </c>
      <c r="D601" s="3" t="s">
        <v>10649</v>
      </c>
      <c r="E601" t="s">
        <v>10650</v>
      </c>
      <c r="F601" t="s">
        <v>8803</v>
      </c>
      <c r="G601" t="s">
        <v>8797</v>
      </c>
      <c r="H601" t="s">
        <v>268</v>
      </c>
      <c r="I601" t="s">
        <v>8798</v>
      </c>
      <c r="J601" t="s">
        <v>8799</v>
      </c>
      <c r="K601" s="86" t="s">
        <v>10651</v>
      </c>
      <c r="L601" s="5" t="str">
        <f t="shared" si="10"/>
        <v>https://user.iter.org/?uid=6WW2FX</v>
      </c>
    </row>
    <row r="602" spans="2:12">
      <c r="B602" t="s">
        <v>1023</v>
      </c>
      <c r="C602" s="85" t="s">
        <v>1021</v>
      </c>
      <c r="D602" s="3" t="s">
        <v>10652</v>
      </c>
      <c r="E602" t="s">
        <v>10653</v>
      </c>
      <c r="F602" t="s">
        <v>8803</v>
      </c>
      <c r="G602" t="s">
        <v>8797</v>
      </c>
      <c r="H602" t="s">
        <v>268</v>
      </c>
      <c r="I602" t="s">
        <v>8798</v>
      </c>
      <c r="J602" t="s">
        <v>8799</v>
      </c>
      <c r="K602" s="86" t="s">
        <v>10654</v>
      </c>
      <c r="L602" s="5" t="str">
        <f t="shared" si="10"/>
        <v>https://user.iter.org/?uid=6WW463</v>
      </c>
    </row>
    <row r="603" spans="2:12">
      <c r="B603" t="s">
        <v>1033</v>
      </c>
      <c r="C603" s="85" t="s">
        <v>1031</v>
      </c>
      <c r="D603" s="3" t="s">
        <v>10655</v>
      </c>
      <c r="E603" t="s">
        <v>10656</v>
      </c>
      <c r="F603" t="s">
        <v>8803</v>
      </c>
      <c r="G603" t="s">
        <v>8797</v>
      </c>
      <c r="H603" t="s">
        <v>268</v>
      </c>
      <c r="I603" t="s">
        <v>8798</v>
      </c>
      <c r="J603" t="s">
        <v>8799</v>
      </c>
      <c r="K603" s="86" t="s">
        <v>10657</v>
      </c>
      <c r="L603" s="5" t="str">
        <f t="shared" si="10"/>
        <v>https://user.iter.org/?uid=6WW3DS</v>
      </c>
    </row>
    <row r="604" spans="2:12">
      <c r="B604" t="s">
        <v>974</v>
      </c>
      <c r="C604" s="85" t="s">
        <v>972</v>
      </c>
      <c r="D604" s="3" t="s">
        <v>10658</v>
      </c>
      <c r="E604" t="s">
        <v>10659</v>
      </c>
      <c r="F604" t="s">
        <v>8803</v>
      </c>
      <c r="G604" t="s">
        <v>8797</v>
      </c>
      <c r="H604" t="s">
        <v>268</v>
      </c>
      <c r="I604" t="s">
        <v>8798</v>
      </c>
      <c r="J604" t="s">
        <v>8799</v>
      </c>
      <c r="K604" s="86" t="s">
        <v>10660</v>
      </c>
      <c r="L604" s="5" t="str">
        <f t="shared" si="10"/>
        <v>https://user.iter.org/?uid=6WW49L</v>
      </c>
    </row>
    <row r="605" spans="2:12">
      <c r="B605" t="s">
        <v>1141</v>
      </c>
      <c r="C605" s="85" t="s">
        <v>1139</v>
      </c>
      <c r="D605" s="3" t="s">
        <v>10661</v>
      </c>
      <c r="E605" t="s">
        <v>10662</v>
      </c>
      <c r="F605" t="s">
        <v>8803</v>
      </c>
      <c r="G605" t="s">
        <v>8797</v>
      </c>
      <c r="H605" t="s">
        <v>268</v>
      </c>
      <c r="I605" t="s">
        <v>8798</v>
      </c>
      <c r="J605" t="s">
        <v>8799</v>
      </c>
      <c r="K605" s="86" t="s">
        <v>10663</v>
      </c>
      <c r="L605" s="5" t="str">
        <f t="shared" si="10"/>
        <v>https://user.iter.org/?uid=6WWENE</v>
      </c>
    </row>
    <row r="606" spans="2:12">
      <c r="B606" t="s">
        <v>1080</v>
      </c>
      <c r="C606" s="85" t="s">
        <v>1078</v>
      </c>
      <c r="D606" s="3" t="s">
        <v>10664</v>
      </c>
      <c r="E606" t="s">
        <v>10665</v>
      </c>
      <c r="F606" t="s">
        <v>8803</v>
      </c>
      <c r="G606" t="s">
        <v>8797</v>
      </c>
      <c r="H606" t="s">
        <v>268</v>
      </c>
      <c r="I606" t="s">
        <v>8798</v>
      </c>
      <c r="J606" t="s">
        <v>8799</v>
      </c>
      <c r="K606" s="86" t="s">
        <v>10666</v>
      </c>
      <c r="L606" s="5" t="str">
        <f t="shared" si="10"/>
        <v>https://user.iter.org/?uid=6X53BN</v>
      </c>
    </row>
    <row r="607" spans="2:12">
      <c r="B607" t="s">
        <v>1085</v>
      </c>
      <c r="C607" s="85" t="s">
        <v>1083</v>
      </c>
      <c r="D607" s="3" t="s">
        <v>10667</v>
      </c>
      <c r="E607" t="s">
        <v>10668</v>
      </c>
      <c r="F607" t="s">
        <v>8803</v>
      </c>
      <c r="G607" t="s">
        <v>8797</v>
      </c>
      <c r="H607" t="s">
        <v>268</v>
      </c>
      <c r="I607" t="s">
        <v>8798</v>
      </c>
      <c r="J607" t="s">
        <v>8799</v>
      </c>
      <c r="K607" s="86" t="s">
        <v>10669</v>
      </c>
      <c r="L607" s="5" t="str">
        <f t="shared" si="10"/>
        <v>https://user.iter.org/?uid=6X54JJ</v>
      </c>
    </row>
    <row r="608" spans="2:12">
      <c r="B608" t="s">
        <v>1121</v>
      </c>
      <c r="C608" s="85" t="s">
        <v>1119</v>
      </c>
      <c r="D608" s="3" t="s">
        <v>10670</v>
      </c>
      <c r="E608" t="s">
        <v>10671</v>
      </c>
      <c r="F608" t="s">
        <v>8803</v>
      </c>
      <c r="G608" t="s">
        <v>8797</v>
      </c>
      <c r="H608" t="s">
        <v>268</v>
      </c>
      <c r="I608" t="s">
        <v>8798</v>
      </c>
      <c r="J608" t="s">
        <v>8799</v>
      </c>
      <c r="K608" s="86" t="s">
        <v>10672</v>
      </c>
      <c r="L608" s="5" t="str">
        <f t="shared" si="10"/>
        <v>https://user.iter.org/?uid=6X555Z</v>
      </c>
    </row>
    <row r="609" spans="2:12">
      <c r="B609" t="s">
        <v>1070</v>
      </c>
      <c r="C609" s="85" t="s">
        <v>1068</v>
      </c>
      <c r="D609" s="3" t="s">
        <v>10673</v>
      </c>
      <c r="E609" t="s">
        <v>10674</v>
      </c>
      <c r="F609" t="s">
        <v>8803</v>
      </c>
      <c r="G609" t="s">
        <v>8797</v>
      </c>
      <c r="H609" t="s">
        <v>268</v>
      </c>
      <c r="I609" t="s">
        <v>8798</v>
      </c>
      <c r="J609" t="s">
        <v>8799</v>
      </c>
      <c r="K609" s="86" t="s">
        <v>10675</v>
      </c>
      <c r="L609" s="5" t="str">
        <f t="shared" si="10"/>
        <v>https://user.iter.org/?uid=7CBJMG</v>
      </c>
    </row>
    <row r="610" spans="2:12">
      <c r="B610" t="s">
        <v>1149</v>
      </c>
      <c r="C610" s="85" t="s">
        <v>1147</v>
      </c>
      <c r="D610" s="3" t="s">
        <v>10676</v>
      </c>
      <c r="E610" t="s">
        <v>10677</v>
      </c>
      <c r="F610" t="s">
        <v>8803</v>
      </c>
      <c r="G610" t="s">
        <v>8797</v>
      </c>
      <c r="H610" t="s">
        <v>268</v>
      </c>
      <c r="I610" t="s">
        <v>8798</v>
      </c>
      <c r="J610" t="s">
        <v>8799</v>
      </c>
      <c r="K610" s="86" t="s">
        <v>10678</v>
      </c>
      <c r="L610" s="5" t="str">
        <f t="shared" ref="L610:L642" si="11">"https://user.iter.org/?uid="&amp;C610</f>
        <v>https://user.iter.org/?uid=7CBHEG</v>
      </c>
    </row>
    <row r="611" spans="2:12">
      <c r="B611" t="s">
        <v>1117</v>
      </c>
      <c r="C611" s="85" t="s">
        <v>1115</v>
      </c>
      <c r="D611" s="3" t="s">
        <v>10679</v>
      </c>
      <c r="E611" t="s">
        <v>10680</v>
      </c>
      <c r="F611" t="s">
        <v>8803</v>
      </c>
      <c r="G611" t="s">
        <v>8797</v>
      </c>
      <c r="H611" t="s">
        <v>268</v>
      </c>
      <c r="I611" t="s">
        <v>8798</v>
      </c>
      <c r="J611" t="s">
        <v>8799</v>
      </c>
      <c r="K611" s="86" t="s">
        <v>10681</v>
      </c>
      <c r="L611" s="5" t="str">
        <f t="shared" si="11"/>
        <v>https://user.iter.org/?uid=7CBL69</v>
      </c>
    </row>
    <row r="612" spans="2:12">
      <c r="B612" t="s">
        <v>10682</v>
      </c>
      <c r="C612" s="85" t="s">
        <v>10683</v>
      </c>
      <c r="D612" s="3" t="s">
        <v>10684</v>
      </c>
      <c r="E612" t="s">
        <v>10685</v>
      </c>
      <c r="F612" t="s">
        <v>540</v>
      </c>
      <c r="G612" t="s">
        <v>8797</v>
      </c>
      <c r="H612" t="s">
        <v>268</v>
      </c>
      <c r="I612" t="s">
        <v>8798</v>
      </c>
      <c r="J612" t="s">
        <v>8799</v>
      </c>
      <c r="K612" s="86" t="s">
        <v>10686</v>
      </c>
      <c r="L612" s="5" t="str">
        <f t="shared" si="11"/>
        <v>https://user.iter.org/?uid=C3FFXF</v>
      </c>
    </row>
    <row r="613" spans="2:12">
      <c r="B613" t="s">
        <v>10687</v>
      </c>
      <c r="C613" s="85" t="s">
        <v>10688</v>
      </c>
      <c r="D613" s="3" t="s">
        <v>10689</v>
      </c>
      <c r="E613" t="s">
        <v>10690</v>
      </c>
      <c r="F613" t="s">
        <v>540</v>
      </c>
      <c r="G613" t="s">
        <v>8797</v>
      </c>
      <c r="H613" t="s">
        <v>268</v>
      </c>
      <c r="I613" t="s">
        <v>8798</v>
      </c>
      <c r="J613" t="s">
        <v>8799</v>
      </c>
      <c r="K613" s="86" t="s">
        <v>10691</v>
      </c>
      <c r="L613" s="5" t="str">
        <f t="shared" si="11"/>
        <v>https://user.iter.org/?uid=C3FH2D</v>
      </c>
    </row>
    <row r="614" spans="2:12">
      <c r="B614" t="s">
        <v>10692</v>
      </c>
      <c r="C614" s="85" t="s">
        <v>10693</v>
      </c>
      <c r="D614" s="3" t="s">
        <v>10694</v>
      </c>
      <c r="E614" t="s">
        <v>10695</v>
      </c>
      <c r="F614" t="s">
        <v>540</v>
      </c>
      <c r="G614" t="s">
        <v>8797</v>
      </c>
      <c r="H614" t="s">
        <v>268</v>
      </c>
      <c r="I614" t="s">
        <v>8798</v>
      </c>
      <c r="J614" t="s">
        <v>8799</v>
      </c>
      <c r="K614" s="86" t="s">
        <v>10696</v>
      </c>
      <c r="L614" s="5" t="str">
        <f t="shared" si="11"/>
        <v>https://user.iter.org/?uid=C3FG35</v>
      </c>
    </row>
    <row r="615" spans="2:12">
      <c r="B615" t="s">
        <v>10697</v>
      </c>
      <c r="C615" s="85" t="s">
        <v>10698</v>
      </c>
      <c r="D615" s="3" t="s">
        <v>10699</v>
      </c>
      <c r="E615" t="s">
        <v>10700</v>
      </c>
      <c r="F615" t="s">
        <v>540</v>
      </c>
      <c r="G615" t="s">
        <v>8797</v>
      </c>
      <c r="H615" t="s">
        <v>268</v>
      </c>
      <c r="I615" t="s">
        <v>8798</v>
      </c>
      <c r="J615" t="s">
        <v>8799</v>
      </c>
      <c r="K615" s="86" t="s">
        <v>10701</v>
      </c>
      <c r="L615" s="5" t="str">
        <f t="shared" si="11"/>
        <v>https://user.iter.org/?uid=C3FH6B</v>
      </c>
    </row>
    <row r="616" spans="2:12">
      <c r="B616" t="s">
        <v>10702</v>
      </c>
      <c r="C616" s="85" t="s">
        <v>10703</v>
      </c>
      <c r="D616" s="3" t="s">
        <v>10704</v>
      </c>
      <c r="E616" t="s">
        <v>10705</v>
      </c>
      <c r="F616" t="s">
        <v>540</v>
      </c>
      <c r="G616" t="s">
        <v>8797</v>
      </c>
      <c r="H616" t="s">
        <v>268</v>
      </c>
      <c r="I616" t="s">
        <v>8798</v>
      </c>
      <c r="J616" t="s">
        <v>8799</v>
      </c>
      <c r="K616" s="86" t="s">
        <v>10706</v>
      </c>
      <c r="L616" s="5" t="str">
        <f t="shared" si="11"/>
        <v>https://user.iter.org/?uid=C3FG56</v>
      </c>
    </row>
    <row r="617" spans="2:12">
      <c r="B617" t="s">
        <v>10707</v>
      </c>
      <c r="C617" s="85" t="s">
        <v>10708</v>
      </c>
      <c r="D617" s="3" t="s">
        <v>10709</v>
      </c>
      <c r="E617" t="s">
        <v>10710</v>
      </c>
      <c r="F617" t="s">
        <v>540</v>
      </c>
      <c r="G617" t="s">
        <v>8797</v>
      </c>
      <c r="H617" t="s">
        <v>268</v>
      </c>
      <c r="I617" t="s">
        <v>8798</v>
      </c>
      <c r="J617" t="s">
        <v>8799</v>
      </c>
      <c r="K617" s="86" t="s">
        <v>10711</v>
      </c>
      <c r="L617" s="5" t="str">
        <f t="shared" si="11"/>
        <v>https://user.iter.org/?uid=C3FH7T</v>
      </c>
    </row>
    <row r="618" spans="2:12">
      <c r="B618" t="s">
        <v>10712</v>
      </c>
      <c r="C618" s="85" t="s">
        <v>10713</v>
      </c>
      <c r="D618" s="3" t="s">
        <v>10714</v>
      </c>
      <c r="E618" t="s">
        <v>10715</v>
      </c>
      <c r="F618" t="s">
        <v>540</v>
      </c>
      <c r="G618" t="s">
        <v>8797</v>
      </c>
      <c r="H618" t="s">
        <v>268</v>
      </c>
      <c r="I618" t="s">
        <v>8798</v>
      </c>
      <c r="J618" t="s">
        <v>8799</v>
      </c>
      <c r="K618" s="86" t="s">
        <v>10716</v>
      </c>
      <c r="L618" s="5" t="str">
        <f t="shared" si="11"/>
        <v>https://user.iter.org/?uid=C3FGJD</v>
      </c>
    </row>
    <row r="619" spans="2:12">
      <c r="B619" t="s">
        <v>10717</v>
      </c>
      <c r="C619" s="85" t="s">
        <v>10718</v>
      </c>
      <c r="D619" s="3" t="s">
        <v>10719</v>
      </c>
      <c r="E619" t="s">
        <v>10720</v>
      </c>
      <c r="F619" t="s">
        <v>540</v>
      </c>
      <c r="G619" t="s">
        <v>8797</v>
      </c>
      <c r="H619" t="s">
        <v>268</v>
      </c>
      <c r="I619" t="s">
        <v>8798</v>
      </c>
      <c r="J619" t="s">
        <v>8799</v>
      </c>
      <c r="K619" s="86" t="s">
        <v>10721</v>
      </c>
      <c r="L619" s="5" t="str">
        <f t="shared" si="11"/>
        <v>https://user.iter.org/?uid=C3FHDS</v>
      </c>
    </row>
    <row r="620" spans="2:12">
      <c r="B620" t="s">
        <v>4419</v>
      </c>
      <c r="C620" s="85" t="s">
        <v>4418</v>
      </c>
      <c r="D620" s="3" t="s">
        <v>10722</v>
      </c>
      <c r="E620" t="s">
        <v>10723</v>
      </c>
      <c r="F620" t="s">
        <v>8803</v>
      </c>
      <c r="G620" t="s">
        <v>8797</v>
      </c>
      <c r="H620" t="s">
        <v>268</v>
      </c>
      <c r="I620" t="s">
        <v>8798</v>
      </c>
      <c r="J620" t="s">
        <v>8799</v>
      </c>
      <c r="K620" s="86" t="s">
        <v>10724</v>
      </c>
      <c r="L620" s="5" t="str">
        <f t="shared" si="11"/>
        <v>https://user.iter.org/?uid=4LB3H4</v>
      </c>
    </row>
    <row r="621" spans="2:12">
      <c r="B621" t="s">
        <v>4440</v>
      </c>
      <c r="C621" s="85" t="s">
        <v>4439</v>
      </c>
      <c r="D621" s="3" t="s">
        <v>10725</v>
      </c>
      <c r="E621" t="s">
        <v>10726</v>
      </c>
      <c r="F621" t="s">
        <v>8803</v>
      </c>
      <c r="G621" t="s">
        <v>8797</v>
      </c>
      <c r="H621" t="s">
        <v>268</v>
      </c>
      <c r="I621" t="s">
        <v>8798</v>
      </c>
      <c r="J621" t="s">
        <v>8799</v>
      </c>
      <c r="K621" s="86" t="s">
        <v>10727</v>
      </c>
      <c r="L621" s="5" t="str">
        <f t="shared" si="11"/>
        <v>https://user.iter.org/?uid=4U8LJS</v>
      </c>
    </row>
    <row r="622" spans="2:12">
      <c r="B622" t="s">
        <v>4383</v>
      </c>
      <c r="C622" s="85" t="s">
        <v>4382</v>
      </c>
      <c r="D622" s="3" t="s">
        <v>10728</v>
      </c>
      <c r="E622" t="s">
        <v>10729</v>
      </c>
      <c r="F622" t="s">
        <v>540</v>
      </c>
      <c r="G622" t="s">
        <v>8797</v>
      </c>
      <c r="H622" t="s">
        <v>268</v>
      </c>
      <c r="I622" t="s">
        <v>8798</v>
      </c>
      <c r="J622" t="s">
        <v>8799</v>
      </c>
      <c r="K622" s="86" t="s">
        <v>10730</v>
      </c>
      <c r="L622" s="5" t="str">
        <f t="shared" si="11"/>
        <v>https://user.iter.org/?uid=BYA2PN</v>
      </c>
    </row>
    <row r="623" spans="2:12">
      <c r="B623" t="s">
        <v>4405</v>
      </c>
      <c r="C623" s="85" t="s">
        <v>4404</v>
      </c>
      <c r="D623" s="3" t="s">
        <v>10731</v>
      </c>
      <c r="E623" t="s">
        <v>10732</v>
      </c>
      <c r="F623" t="s">
        <v>540</v>
      </c>
      <c r="G623" t="s">
        <v>8797</v>
      </c>
      <c r="H623" t="s">
        <v>268</v>
      </c>
      <c r="I623" t="s">
        <v>8798</v>
      </c>
      <c r="J623" t="s">
        <v>8799</v>
      </c>
      <c r="K623" s="86" t="s">
        <v>10733</v>
      </c>
      <c r="L623" s="5" t="str">
        <f t="shared" si="11"/>
        <v>https://user.iter.org/?uid=BYA2KL</v>
      </c>
    </row>
    <row r="624" spans="2:12">
      <c r="B624" t="s">
        <v>4392</v>
      </c>
      <c r="C624" s="85" t="s">
        <v>4391</v>
      </c>
      <c r="D624" s="3" t="s">
        <v>10734</v>
      </c>
      <c r="E624" t="s">
        <v>10735</v>
      </c>
      <c r="F624" t="s">
        <v>540</v>
      </c>
      <c r="G624" t="s">
        <v>8797</v>
      </c>
      <c r="H624" t="s">
        <v>268</v>
      </c>
      <c r="I624" t="s">
        <v>8798</v>
      </c>
      <c r="J624" t="s">
        <v>8799</v>
      </c>
      <c r="K624" s="86" t="s">
        <v>10736</v>
      </c>
      <c r="L624" s="5" t="str">
        <f t="shared" si="11"/>
        <v>https://user.iter.org/?uid=BYA2W2</v>
      </c>
    </row>
    <row r="625" spans="2:12">
      <c r="B625" t="s">
        <v>4409</v>
      </c>
      <c r="C625" s="85" t="s">
        <v>4408</v>
      </c>
      <c r="D625" s="3" t="s">
        <v>10737</v>
      </c>
      <c r="E625" t="s">
        <v>10738</v>
      </c>
      <c r="F625" t="s">
        <v>540</v>
      </c>
      <c r="G625" t="s">
        <v>8797</v>
      </c>
      <c r="H625" t="s">
        <v>268</v>
      </c>
      <c r="I625" t="s">
        <v>8798</v>
      </c>
      <c r="J625" t="s">
        <v>8799</v>
      </c>
      <c r="K625" s="86" t="s">
        <v>10739</v>
      </c>
      <c r="L625" s="5" t="str">
        <f t="shared" si="11"/>
        <v>https://user.iter.org/?uid=BYA2N6</v>
      </c>
    </row>
    <row r="626" spans="2:12">
      <c r="B626" t="s">
        <v>4346</v>
      </c>
      <c r="C626" s="85" t="s">
        <v>4345</v>
      </c>
      <c r="D626" s="3" t="s">
        <v>10740</v>
      </c>
      <c r="E626" t="s">
        <v>10741</v>
      </c>
      <c r="F626" t="s">
        <v>8803</v>
      </c>
      <c r="G626" t="s">
        <v>8797</v>
      </c>
      <c r="H626" t="s">
        <v>268</v>
      </c>
      <c r="I626" t="s">
        <v>8798</v>
      </c>
      <c r="J626" t="s">
        <v>8799</v>
      </c>
      <c r="K626" s="86" t="s">
        <v>10742</v>
      </c>
      <c r="L626" s="5" t="str">
        <f t="shared" si="11"/>
        <v>https://user.iter.org/?uid=4LB668</v>
      </c>
    </row>
    <row r="627" spans="2:12">
      <c r="B627" t="s">
        <v>4338</v>
      </c>
      <c r="C627" s="85" t="s">
        <v>4337</v>
      </c>
      <c r="D627" s="3" t="s">
        <v>10743</v>
      </c>
      <c r="E627" t="s">
        <v>10744</v>
      </c>
      <c r="F627" t="s">
        <v>8803</v>
      </c>
      <c r="G627" t="s">
        <v>8797</v>
      </c>
      <c r="H627" t="s">
        <v>268</v>
      </c>
      <c r="I627" t="s">
        <v>8798</v>
      </c>
      <c r="J627" t="s">
        <v>8799</v>
      </c>
      <c r="K627" s="86" t="s">
        <v>10745</v>
      </c>
      <c r="L627" s="5" t="str">
        <f t="shared" si="11"/>
        <v>https://user.iter.org/?uid=4LB69P</v>
      </c>
    </row>
    <row r="628" spans="2:12">
      <c r="B628" t="s">
        <v>4462</v>
      </c>
      <c r="C628" s="85" t="s">
        <v>4461</v>
      </c>
      <c r="D628" s="3" t="s">
        <v>10746</v>
      </c>
      <c r="E628" t="s">
        <v>10747</v>
      </c>
      <c r="F628" t="s">
        <v>8803</v>
      </c>
      <c r="G628" t="s">
        <v>8797</v>
      </c>
      <c r="H628" t="s">
        <v>268</v>
      </c>
      <c r="I628" t="s">
        <v>8798</v>
      </c>
      <c r="J628" t="s">
        <v>8799</v>
      </c>
      <c r="K628" s="86" t="s">
        <v>10748</v>
      </c>
      <c r="L628" s="5" t="str">
        <f t="shared" si="11"/>
        <v>https://user.iter.org/?uid=4LBCHE</v>
      </c>
    </row>
    <row r="629" spans="2:12">
      <c r="B629" t="s">
        <v>4373</v>
      </c>
      <c r="C629" s="85" t="s">
        <v>4372</v>
      </c>
      <c r="D629" s="3" t="s">
        <v>10749</v>
      </c>
      <c r="E629" t="s">
        <v>10750</v>
      </c>
      <c r="F629" t="s">
        <v>8803</v>
      </c>
      <c r="G629" t="s">
        <v>8797</v>
      </c>
      <c r="H629" t="s">
        <v>268</v>
      </c>
      <c r="I629" t="s">
        <v>8798</v>
      </c>
      <c r="J629" t="s">
        <v>8799</v>
      </c>
      <c r="K629" s="86" t="s">
        <v>10751</v>
      </c>
      <c r="L629" s="5" t="str">
        <f t="shared" si="11"/>
        <v>https://user.iter.org/?uid=4LB6PY</v>
      </c>
    </row>
    <row r="630" spans="2:12">
      <c r="B630" t="s">
        <v>4443</v>
      </c>
      <c r="C630" s="85" t="s">
        <v>4442</v>
      </c>
      <c r="D630" s="3" t="s">
        <v>10752</v>
      </c>
      <c r="E630" t="s">
        <v>10753</v>
      </c>
      <c r="F630" t="s">
        <v>8803</v>
      </c>
      <c r="G630" t="s">
        <v>8797</v>
      </c>
      <c r="H630" t="s">
        <v>268</v>
      </c>
      <c r="I630" t="s">
        <v>8798</v>
      </c>
      <c r="J630" t="s">
        <v>8799</v>
      </c>
      <c r="K630" s="86" t="s">
        <v>10754</v>
      </c>
      <c r="L630" s="5" t="str">
        <f t="shared" si="11"/>
        <v>https://user.iter.org/?uid=4LBDDL</v>
      </c>
    </row>
    <row r="631" spans="2:12">
      <c r="B631" t="s">
        <v>4341</v>
      </c>
      <c r="C631" s="85" t="s">
        <v>10755</v>
      </c>
      <c r="D631" s="3" t="s">
        <v>10756</v>
      </c>
      <c r="E631" t="s">
        <v>10757</v>
      </c>
      <c r="F631" t="s">
        <v>8813</v>
      </c>
      <c r="G631" t="s">
        <v>8797</v>
      </c>
      <c r="H631" t="s">
        <v>268</v>
      </c>
      <c r="I631" t="s">
        <v>8798</v>
      </c>
      <c r="J631" t="s">
        <v>8799</v>
      </c>
      <c r="K631" s="86" t="s">
        <v>10758</v>
      </c>
      <c r="L631" s="5" t="str">
        <f t="shared" si="11"/>
        <v>https://user.iter.org/?uid=7G2CEL</v>
      </c>
    </row>
    <row r="632" spans="2:12">
      <c r="B632" t="s">
        <v>4351</v>
      </c>
      <c r="C632" s="85" t="s">
        <v>4350</v>
      </c>
      <c r="D632" s="3" t="s">
        <v>10759</v>
      </c>
      <c r="E632" t="s">
        <v>10760</v>
      </c>
      <c r="F632" t="s">
        <v>8803</v>
      </c>
      <c r="G632" t="s">
        <v>8797</v>
      </c>
      <c r="H632" t="s">
        <v>268</v>
      </c>
      <c r="I632" t="s">
        <v>8798</v>
      </c>
      <c r="J632" t="s">
        <v>8799</v>
      </c>
      <c r="K632" s="86" t="s">
        <v>10761</v>
      </c>
      <c r="L632" s="5" t="str">
        <f t="shared" si="11"/>
        <v>https://user.iter.org/?uid=4LBDVC</v>
      </c>
    </row>
    <row r="633" spans="2:12">
      <c r="B633" t="s">
        <v>4447</v>
      </c>
      <c r="C633" s="85" t="s">
        <v>4446</v>
      </c>
      <c r="D633" s="3" t="s">
        <v>10762</v>
      </c>
      <c r="E633" t="s">
        <v>10763</v>
      </c>
      <c r="F633" t="s">
        <v>8803</v>
      </c>
      <c r="G633" t="s">
        <v>8797</v>
      </c>
      <c r="H633" t="s">
        <v>268</v>
      </c>
      <c r="I633" t="s">
        <v>8798</v>
      </c>
      <c r="J633" t="s">
        <v>8799</v>
      </c>
      <c r="K633" s="86" t="s">
        <v>10764</v>
      </c>
      <c r="L633" s="5" t="str">
        <f t="shared" si="11"/>
        <v>https://user.iter.org/?uid=4LBESL</v>
      </c>
    </row>
    <row r="634" spans="2:12">
      <c r="B634" t="s">
        <v>4330</v>
      </c>
      <c r="C634" s="85" t="s">
        <v>4329</v>
      </c>
      <c r="D634" s="3" t="s">
        <v>10765</v>
      </c>
      <c r="E634" t="s">
        <v>10766</v>
      </c>
      <c r="F634" t="s">
        <v>540</v>
      </c>
      <c r="G634" t="s">
        <v>8797</v>
      </c>
      <c r="H634" t="s">
        <v>268</v>
      </c>
      <c r="I634" t="s">
        <v>8798</v>
      </c>
      <c r="J634" t="s">
        <v>8799</v>
      </c>
      <c r="K634" s="86" t="s">
        <v>10767</v>
      </c>
      <c r="L634" s="5" t="str">
        <f t="shared" si="11"/>
        <v>https://user.iter.org/?uid=BYA786</v>
      </c>
    </row>
    <row r="635" spans="2:12">
      <c r="B635" t="s">
        <v>4368</v>
      </c>
      <c r="C635" s="85" t="s">
        <v>4367</v>
      </c>
      <c r="D635" s="3" t="s">
        <v>10768</v>
      </c>
      <c r="E635" t="s">
        <v>10769</v>
      </c>
      <c r="F635" t="s">
        <v>540</v>
      </c>
      <c r="G635" t="s">
        <v>8797</v>
      </c>
      <c r="H635" t="s">
        <v>268</v>
      </c>
      <c r="I635" t="s">
        <v>8798</v>
      </c>
      <c r="J635" t="s">
        <v>8799</v>
      </c>
      <c r="K635" s="86" t="s">
        <v>10770</v>
      </c>
      <c r="L635" s="5" t="str">
        <f t="shared" si="11"/>
        <v>https://user.iter.org/?uid=BYA67D</v>
      </c>
    </row>
    <row r="636" spans="2:12">
      <c r="B636" t="s">
        <v>725</v>
      </c>
      <c r="C636" s="85" t="s">
        <v>10771</v>
      </c>
      <c r="D636" s="3" t="s">
        <v>10772</v>
      </c>
      <c r="E636" t="s">
        <v>10220</v>
      </c>
      <c r="F636" t="s">
        <v>8813</v>
      </c>
      <c r="G636" t="s">
        <v>8797</v>
      </c>
      <c r="H636" t="s">
        <v>268</v>
      </c>
      <c r="I636" t="s">
        <v>8798</v>
      </c>
      <c r="J636" t="s">
        <v>8799</v>
      </c>
      <c r="K636" s="86" t="s">
        <v>10773</v>
      </c>
      <c r="L636" s="5" t="str">
        <f t="shared" si="11"/>
        <v>https://user.iter.org/?uid=7CNBF6</v>
      </c>
    </row>
    <row r="637" spans="2:12">
      <c r="B637" t="s">
        <v>817</v>
      </c>
      <c r="C637" s="85" t="s">
        <v>10774</v>
      </c>
      <c r="D637" s="3" t="s">
        <v>10775</v>
      </c>
      <c r="E637" t="s">
        <v>10220</v>
      </c>
      <c r="F637" t="s">
        <v>8813</v>
      </c>
      <c r="G637" t="s">
        <v>8797</v>
      </c>
      <c r="H637" t="s">
        <v>268</v>
      </c>
      <c r="I637" t="s">
        <v>8798</v>
      </c>
      <c r="J637" t="s">
        <v>8799</v>
      </c>
      <c r="K637" s="86" t="s">
        <v>10776</v>
      </c>
      <c r="L637" s="5" t="str">
        <f t="shared" si="11"/>
        <v>https://user.iter.org/?uid=6WE9XJ</v>
      </c>
    </row>
    <row r="638" spans="2:12">
      <c r="B638" t="s">
        <v>946</v>
      </c>
      <c r="C638" s="85" t="s">
        <v>10777</v>
      </c>
      <c r="D638" s="3" t="s">
        <v>10778</v>
      </c>
      <c r="E638" t="s">
        <v>10779</v>
      </c>
      <c r="F638" t="s">
        <v>8813</v>
      </c>
      <c r="G638" t="s">
        <v>8797</v>
      </c>
      <c r="H638" t="s">
        <v>268</v>
      </c>
      <c r="I638" t="s">
        <v>8798</v>
      </c>
      <c r="J638" t="s">
        <v>8799</v>
      </c>
      <c r="K638" s="86" t="s">
        <v>10780</v>
      </c>
      <c r="L638" s="5" t="str">
        <f t="shared" si="11"/>
        <v>https://user.iter.org/?uid=6WEQBL</v>
      </c>
    </row>
    <row r="639" spans="2:12">
      <c r="B639" t="s">
        <v>1042</v>
      </c>
      <c r="C639" s="85" t="s">
        <v>10781</v>
      </c>
      <c r="D639" s="3" t="s">
        <v>10782</v>
      </c>
      <c r="E639" t="s">
        <v>10779</v>
      </c>
      <c r="F639" t="s">
        <v>8813</v>
      </c>
      <c r="G639" t="s">
        <v>8797</v>
      </c>
      <c r="H639" t="s">
        <v>268</v>
      </c>
      <c r="I639" t="s">
        <v>8798</v>
      </c>
      <c r="J639" t="s">
        <v>8799</v>
      </c>
      <c r="K639" s="86" t="s">
        <v>10783</v>
      </c>
      <c r="L639" s="5" t="str">
        <f t="shared" si="11"/>
        <v>https://user.iter.org/?uid=7CNLPL</v>
      </c>
    </row>
    <row r="640" spans="2:12">
      <c r="B640" t="s">
        <v>1064</v>
      </c>
      <c r="C640" s="85" t="s">
        <v>10784</v>
      </c>
      <c r="D640" s="3" t="s">
        <v>10785</v>
      </c>
      <c r="E640" t="s">
        <v>10786</v>
      </c>
      <c r="F640" t="s">
        <v>8813</v>
      </c>
      <c r="G640" t="s">
        <v>8797</v>
      </c>
      <c r="H640" t="s">
        <v>268</v>
      </c>
      <c r="I640" t="s">
        <v>8798</v>
      </c>
      <c r="J640" t="s">
        <v>8799</v>
      </c>
      <c r="K640" s="86" t="s">
        <v>10787</v>
      </c>
      <c r="L640" s="5" t="str">
        <f t="shared" si="11"/>
        <v>https://user.iter.org/?uid=7CMW82</v>
      </c>
    </row>
    <row r="641" spans="2:12">
      <c r="B641" t="s">
        <v>730</v>
      </c>
      <c r="C641" s="85" t="s">
        <v>728</v>
      </c>
      <c r="D641" s="3" t="s">
        <v>10788</v>
      </c>
      <c r="E641" t="s">
        <v>10789</v>
      </c>
      <c r="F641" t="s">
        <v>8803</v>
      </c>
      <c r="G641" t="s">
        <v>8797</v>
      </c>
      <c r="H641" t="s">
        <v>268</v>
      </c>
      <c r="I641" t="s">
        <v>8798</v>
      </c>
      <c r="J641" t="s">
        <v>8799</v>
      </c>
      <c r="K641" s="86" t="s">
        <v>10790</v>
      </c>
      <c r="L641" s="5" t="str">
        <f t="shared" si="11"/>
        <v>https://user.iter.org/?uid=6WW37T</v>
      </c>
    </row>
    <row r="642" spans="2:12">
      <c r="B642" s="87" t="s">
        <v>703</v>
      </c>
      <c r="C642" s="88" t="s">
        <v>701</v>
      </c>
      <c r="D642" s="89" t="s">
        <v>10791</v>
      </c>
      <c r="E642" s="87" t="s">
        <v>10792</v>
      </c>
      <c r="F642" s="87" t="s">
        <v>8803</v>
      </c>
      <c r="G642" s="87" t="s">
        <v>8797</v>
      </c>
      <c r="H642" s="87" t="s">
        <v>268</v>
      </c>
      <c r="I642" s="87" t="s">
        <v>8798</v>
      </c>
      <c r="J642" s="87" t="s">
        <v>8799</v>
      </c>
      <c r="K642" s="90" t="s">
        <v>10793</v>
      </c>
      <c r="L642" s="5" t="str">
        <f t="shared" si="11"/>
        <v>https://user.iter.org/?uid=6WW2Y8</v>
      </c>
    </row>
    <row r="643" spans="2:12">
      <c r="L643" s="5"/>
    </row>
    <row r="644" spans="2:12">
      <c r="C644" t="s">
        <v>8819</v>
      </c>
      <c r="D644" s="3" t="s">
        <v>10794</v>
      </c>
      <c r="L644" s="5"/>
    </row>
    <row r="645" spans="2:12">
      <c r="C645" t="s">
        <v>8821</v>
      </c>
      <c r="D645" t="s">
        <v>10795</v>
      </c>
      <c r="L645" s="5"/>
    </row>
    <row r="646" spans="2:12">
      <c r="C646" s="85"/>
      <c r="D646" s="3"/>
      <c r="J646" s="86"/>
      <c r="K646" s="86"/>
      <c r="L646" s="5"/>
    </row>
    <row r="647" spans="2:12">
      <c r="C647" s="8" t="s">
        <v>10796</v>
      </c>
      <c r="D647" s="8"/>
      <c r="E647" s="8"/>
      <c r="F647" s="8"/>
      <c r="G647" s="8"/>
      <c r="H647" s="8"/>
      <c r="I647" s="8"/>
      <c r="J647" s="8"/>
      <c r="K647" s="8"/>
      <c r="L647" s="5"/>
    </row>
    <row r="648" spans="2:12">
      <c r="L648" s="5"/>
    </row>
    <row r="649" spans="2:12">
      <c r="B649" t="s">
        <v>8392</v>
      </c>
      <c r="C649" s="85" t="s">
        <v>8391</v>
      </c>
      <c r="D649" s="3" t="s">
        <v>444</v>
      </c>
      <c r="E649" t="s">
        <v>10797</v>
      </c>
      <c r="F649" t="s">
        <v>540</v>
      </c>
      <c r="G649" t="s">
        <v>8879</v>
      </c>
      <c r="H649" t="s">
        <v>268</v>
      </c>
      <c r="I649" t="s">
        <v>8798</v>
      </c>
      <c r="J649" t="s">
        <v>8891</v>
      </c>
      <c r="K649" s="86" t="s">
        <v>10798</v>
      </c>
      <c r="L649" s="5" t="str">
        <f t="shared" ref="L649:L702" si="12">"https://user.iter.org/?uid="&amp;C649</f>
        <v>https://user.iter.org/?uid=8VGC8Y</v>
      </c>
    </row>
    <row r="650" spans="2:12">
      <c r="B650" t="s">
        <v>8380</v>
      </c>
      <c r="C650" s="85" t="s">
        <v>8379</v>
      </c>
      <c r="D650" s="3" t="s">
        <v>10799</v>
      </c>
      <c r="E650" t="s">
        <v>10797</v>
      </c>
      <c r="F650" t="s">
        <v>540</v>
      </c>
      <c r="G650" t="s">
        <v>8879</v>
      </c>
      <c r="H650" t="s">
        <v>268</v>
      </c>
      <c r="I650" t="s">
        <v>8798</v>
      </c>
      <c r="J650" t="s">
        <v>8891</v>
      </c>
      <c r="K650" s="86" t="s">
        <v>10800</v>
      </c>
      <c r="L650" s="5" t="str">
        <f t="shared" si="12"/>
        <v>https://user.iter.org/?uid=8VC93Q</v>
      </c>
    </row>
    <row r="651" spans="2:12">
      <c r="B651" t="s">
        <v>10801</v>
      </c>
      <c r="C651" s="85" t="s">
        <v>10802</v>
      </c>
      <c r="D651" s="3" t="s">
        <v>10803</v>
      </c>
      <c r="E651" t="s">
        <v>10804</v>
      </c>
      <c r="F651" t="s">
        <v>540</v>
      </c>
      <c r="G651" t="s">
        <v>8879</v>
      </c>
      <c r="H651" t="s">
        <v>268</v>
      </c>
      <c r="I651" t="s">
        <v>8798</v>
      </c>
      <c r="J651" t="s">
        <v>8799</v>
      </c>
      <c r="K651" s="86" t="s">
        <v>10805</v>
      </c>
      <c r="L651" s="5" t="str">
        <f t="shared" si="12"/>
        <v>https://user.iter.org/?uid=7CFX6G</v>
      </c>
    </row>
    <row r="652" spans="2:12">
      <c r="B652" t="s">
        <v>8368</v>
      </c>
      <c r="C652" s="85" t="s">
        <v>8367</v>
      </c>
      <c r="D652" s="3" t="s">
        <v>10806</v>
      </c>
      <c r="E652" t="s">
        <v>10797</v>
      </c>
      <c r="F652" t="s">
        <v>540</v>
      </c>
      <c r="G652" t="s">
        <v>8879</v>
      </c>
      <c r="H652" t="s">
        <v>268</v>
      </c>
      <c r="I652" t="s">
        <v>8798</v>
      </c>
      <c r="J652" t="s">
        <v>8891</v>
      </c>
      <c r="K652" s="86" t="s">
        <v>10807</v>
      </c>
      <c r="L652" s="5" t="str">
        <f t="shared" si="12"/>
        <v>https://user.iter.org/?uid=8VDL2F</v>
      </c>
    </row>
    <row r="653" spans="2:12">
      <c r="B653" t="s">
        <v>8389</v>
      </c>
      <c r="C653" s="85" t="s">
        <v>8388</v>
      </c>
      <c r="D653" s="3" t="s">
        <v>10808</v>
      </c>
      <c r="E653" t="s">
        <v>10797</v>
      </c>
      <c r="F653" t="s">
        <v>540</v>
      </c>
      <c r="G653" t="s">
        <v>8879</v>
      </c>
      <c r="H653" t="s">
        <v>268</v>
      </c>
      <c r="I653" t="s">
        <v>8798</v>
      </c>
      <c r="J653" t="s">
        <v>8891</v>
      </c>
      <c r="K653" s="86" t="s">
        <v>10809</v>
      </c>
      <c r="L653" s="5" t="str">
        <f t="shared" si="12"/>
        <v>https://user.iter.org/?uid=8VBKXD</v>
      </c>
    </row>
    <row r="654" spans="2:12">
      <c r="B654" t="s">
        <v>8371</v>
      </c>
      <c r="C654" s="85" t="s">
        <v>8370</v>
      </c>
      <c r="D654" s="3" t="s">
        <v>10810</v>
      </c>
      <c r="E654" t="s">
        <v>10811</v>
      </c>
      <c r="F654" t="s">
        <v>540</v>
      </c>
      <c r="G654" t="s">
        <v>8879</v>
      </c>
      <c r="H654" t="s">
        <v>268</v>
      </c>
      <c r="I654" t="s">
        <v>8798</v>
      </c>
      <c r="J654" t="s">
        <v>8891</v>
      </c>
      <c r="K654" s="86" t="s">
        <v>10812</v>
      </c>
      <c r="L654" s="5" t="str">
        <f t="shared" si="12"/>
        <v>https://user.iter.org/?uid=8W2C6N</v>
      </c>
    </row>
    <row r="655" spans="2:12">
      <c r="B655" t="s">
        <v>8374</v>
      </c>
      <c r="C655" s="85" t="s">
        <v>8373</v>
      </c>
      <c r="D655" s="3" t="s">
        <v>10813</v>
      </c>
      <c r="E655" t="s">
        <v>10811</v>
      </c>
      <c r="F655" t="s">
        <v>540</v>
      </c>
      <c r="G655" t="s">
        <v>8879</v>
      </c>
      <c r="H655" t="s">
        <v>268</v>
      </c>
      <c r="I655" t="s">
        <v>8798</v>
      </c>
      <c r="J655" t="s">
        <v>8891</v>
      </c>
      <c r="K655" s="86" t="s">
        <v>10814</v>
      </c>
      <c r="L655" s="5" t="str">
        <f t="shared" si="12"/>
        <v>https://user.iter.org/?uid=8VBNS4</v>
      </c>
    </row>
    <row r="656" spans="2:12">
      <c r="B656" t="s">
        <v>8386</v>
      </c>
      <c r="C656" s="85" t="s">
        <v>8385</v>
      </c>
      <c r="D656" s="3" t="s">
        <v>10815</v>
      </c>
      <c r="E656" t="s">
        <v>10811</v>
      </c>
      <c r="F656" t="s">
        <v>540</v>
      </c>
      <c r="G656" t="s">
        <v>8879</v>
      </c>
      <c r="H656" t="s">
        <v>268</v>
      </c>
      <c r="I656" t="s">
        <v>8798</v>
      </c>
      <c r="J656" t="s">
        <v>8891</v>
      </c>
      <c r="K656" s="86" t="s">
        <v>10816</v>
      </c>
      <c r="L656" s="5" t="str">
        <f t="shared" si="12"/>
        <v>https://user.iter.org/?uid=8VDT6P</v>
      </c>
    </row>
    <row r="657" spans="2:12">
      <c r="B657" t="s">
        <v>8377</v>
      </c>
      <c r="C657" s="85" t="s">
        <v>8376</v>
      </c>
      <c r="D657" s="3" t="s">
        <v>10815</v>
      </c>
      <c r="E657" t="s">
        <v>10811</v>
      </c>
      <c r="F657" t="s">
        <v>540</v>
      </c>
      <c r="G657" t="s">
        <v>8879</v>
      </c>
      <c r="H657" t="s">
        <v>268</v>
      </c>
      <c r="I657" t="s">
        <v>8798</v>
      </c>
      <c r="J657" t="s">
        <v>8891</v>
      </c>
      <c r="K657" s="86" t="s">
        <v>10817</v>
      </c>
      <c r="L657" s="5" t="str">
        <f t="shared" si="12"/>
        <v>https://user.iter.org/?uid=8VBP2Y</v>
      </c>
    </row>
    <row r="658" spans="2:12">
      <c r="B658" t="s">
        <v>8383</v>
      </c>
      <c r="C658" s="85" t="s">
        <v>8382</v>
      </c>
      <c r="D658" s="3" t="s">
        <v>10818</v>
      </c>
      <c r="E658" t="s">
        <v>10819</v>
      </c>
      <c r="F658" t="s">
        <v>540</v>
      </c>
      <c r="G658" t="s">
        <v>8879</v>
      </c>
      <c r="H658" t="s">
        <v>268</v>
      </c>
      <c r="I658" t="s">
        <v>8798</v>
      </c>
      <c r="J658" t="s">
        <v>8891</v>
      </c>
      <c r="K658" s="86" t="s">
        <v>10820</v>
      </c>
      <c r="L658" s="5" t="str">
        <f t="shared" si="12"/>
        <v>https://user.iter.org/?uid=8VBP7J</v>
      </c>
    </row>
    <row r="659" spans="2:12">
      <c r="B659" s="87" t="s">
        <v>8365</v>
      </c>
      <c r="C659" s="88" t="s">
        <v>8364</v>
      </c>
      <c r="D659" s="89" t="s">
        <v>10821</v>
      </c>
      <c r="E659" s="87" t="s">
        <v>10819</v>
      </c>
      <c r="F659" s="87" t="s">
        <v>540</v>
      </c>
      <c r="G659" s="87" t="s">
        <v>8879</v>
      </c>
      <c r="H659" s="87" t="s">
        <v>268</v>
      </c>
      <c r="I659" s="87" t="s">
        <v>8798</v>
      </c>
      <c r="J659" s="87" t="s">
        <v>8891</v>
      </c>
      <c r="K659" s="90" t="s">
        <v>10822</v>
      </c>
      <c r="L659" s="5" t="str">
        <f t="shared" si="12"/>
        <v>https://user.iter.org/?uid=8VBP8Z</v>
      </c>
    </row>
    <row r="660" spans="2:12">
      <c r="L660" s="5"/>
    </row>
    <row r="661" spans="2:12">
      <c r="C661" t="s">
        <v>8819</v>
      </c>
      <c r="D661" s="3" t="s">
        <v>10823</v>
      </c>
      <c r="L661" s="5"/>
    </row>
    <row r="662" spans="2:12">
      <c r="C662" t="s">
        <v>8821</v>
      </c>
      <c r="D662" t="s">
        <v>10824</v>
      </c>
      <c r="L662" s="5"/>
    </row>
    <row r="663" spans="2:12">
      <c r="C663" s="85"/>
      <c r="D663" s="23"/>
      <c r="K663" s="86"/>
      <c r="L663" s="5"/>
    </row>
    <row r="664" spans="2:12">
      <c r="C664" s="8" t="s">
        <v>10825</v>
      </c>
      <c r="D664" s="8"/>
      <c r="E664" s="8"/>
      <c r="F664" s="8"/>
      <c r="G664" s="8"/>
      <c r="H664" s="8"/>
      <c r="I664" s="8"/>
      <c r="J664" s="8"/>
      <c r="K664" s="8"/>
      <c r="L664" s="5"/>
    </row>
    <row r="665" spans="2:12">
      <c r="L665" s="5"/>
    </row>
    <row r="666" spans="2:12">
      <c r="B666" t="s">
        <v>1246</v>
      </c>
      <c r="C666" s="85" t="s">
        <v>1244</v>
      </c>
      <c r="D666" s="3" t="s">
        <v>10826</v>
      </c>
      <c r="E666" t="s">
        <v>10827</v>
      </c>
      <c r="F666" t="s">
        <v>540</v>
      </c>
      <c r="G666" t="s">
        <v>8797</v>
      </c>
      <c r="H666" t="s">
        <v>268</v>
      </c>
      <c r="I666" t="s">
        <v>8798</v>
      </c>
      <c r="J666" t="s">
        <v>8891</v>
      </c>
      <c r="K666" s="86" t="s">
        <v>10828</v>
      </c>
      <c r="L666" s="5" t="str">
        <f t="shared" si="12"/>
        <v>https://user.iter.org/?uid=98HTZE</v>
      </c>
    </row>
    <row r="667" spans="2:12">
      <c r="B667" t="s">
        <v>1329</v>
      </c>
      <c r="C667" s="85" t="s">
        <v>1328</v>
      </c>
      <c r="D667" s="3" t="s">
        <v>10829</v>
      </c>
      <c r="E667" t="s">
        <v>10830</v>
      </c>
      <c r="F667" t="s">
        <v>540</v>
      </c>
      <c r="G667" t="s">
        <v>8797</v>
      </c>
      <c r="H667" t="s">
        <v>268</v>
      </c>
      <c r="I667" t="s">
        <v>8798</v>
      </c>
      <c r="J667" t="s">
        <v>8891</v>
      </c>
      <c r="K667" s="86" t="s">
        <v>10831</v>
      </c>
      <c r="L667" s="5" t="str">
        <f t="shared" si="12"/>
        <v>https://user.iter.org/?uid=99Y8NG</v>
      </c>
    </row>
    <row r="668" spans="2:12">
      <c r="B668" t="s">
        <v>1464</v>
      </c>
      <c r="C668" s="85" t="s">
        <v>1463</v>
      </c>
      <c r="D668" s="3" t="s">
        <v>10832</v>
      </c>
      <c r="E668" t="s">
        <v>10830</v>
      </c>
      <c r="F668" t="s">
        <v>540</v>
      </c>
      <c r="G668" t="s">
        <v>8797</v>
      </c>
      <c r="H668" t="s">
        <v>268</v>
      </c>
      <c r="I668" t="s">
        <v>8798</v>
      </c>
      <c r="J668" t="s">
        <v>8891</v>
      </c>
      <c r="K668" s="86" t="s">
        <v>10833</v>
      </c>
      <c r="L668" s="5" t="str">
        <f t="shared" si="12"/>
        <v>https://user.iter.org/?uid=98S3DU</v>
      </c>
    </row>
    <row r="669" spans="2:12">
      <c r="B669" t="s">
        <v>1450</v>
      </c>
      <c r="C669" s="85" t="s">
        <v>1449</v>
      </c>
      <c r="D669" s="3" t="s">
        <v>10834</v>
      </c>
      <c r="E669" t="s">
        <v>10835</v>
      </c>
      <c r="F669" t="s">
        <v>540</v>
      </c>
      <c r="G669" t="s">
        <v>8797</v>
      </c>
      <c r="H669" t="s">
        <v>268</v>
      </c>
      <c r="I669" t="s">
        <v>8798</v>
      </c>
      <c r="J669" t="s">
        <v>8891</v>
      </c>
      <c r="K669" s="86" t="s">
        <v>10836</v>
      </c>
      <c r="L669" s="5" t="str">
        <f t="shared" si="12"/>
        <v>https://user.iter.org/?uid=9AAX3G</v>
      </c>
    </row>
    <row r="670" spans="2:12">
      <c r="B670" t="s">
        <v>1597</v>
      </c>
      <c r="C670" s="85" t="s">
        <v>1596</v>
      </c>
      <c r="D670" s="3" t="s">
        <v>10837</v>
      </c>
      <c r="E670" t="s">
        <v>10838</v>
      </c>
      <c r="F670" t="s">
        <v>8803</v>
      </c>
      <c r="G670" t="s">
        <v>8797</v>
      </c>
      <c r="H670" t="s">
        <v>268</v>
      </c>
      <c r="I670" t="s">
        <v>8798</v>
      </c>
      <c r="J670" t="s">
        <v>8891</v>
      </c>
      <c r="K670" s="86" t="s">
        <v>10839</v>
      </c>
      <c r="L670" s="5" t="str">
        <f t="shared" si="12"/>
        <v>https://user.iter.org/?uid=5XX635</v>
      </c>
    </row>
    <row r="671" spans="2:12">
      <c r="B671" t="s">
        <v>1600</v>
      </c>
      <c r="C671" s="85" t="s">
        <v>1599</v>
      </c>
      <c r="D671" s="3" t="s">
        <v>10840</v>
      </c>
      <c r="E671" t="s">
        <v>10841</v>
      </c>
      <c r="F671" t="s">
        <v>8803</v>
      </c>
      <c r="G671" t="s">
        <v>8797</v>
      </c>
      <c r="H671" t="s">
        <v>268</v>
      </c>
      <c r="I671" t="s">
        <v>8798</v>
      </c>
      <c r="J671" t="s">
        <v>8891</v>
      </c>
      <c r="K671" s="86" t="s">
        <v>10842</v>
      </c>
      <c r="L671" s="5" t="str">
        <f t="shared" si="12"/>
        <v>https://user.iter.org/?uid=68GV93</v>
      </c>
    </row>
    <row r="672" spans="2:12">
      <c r="B672" t="s">
        <v>2121</v>
      </c>
      <c r="C672" s="85" t="s">
        <v>2120</v>
      </c>
      <c r="D672" s="3" t="s">
        <v>10843</v>
      </c>
      <c r="E672" t="s">
        <v>10844</v>
      </c>
      <c r="F672" t="s">
        <v>8803</v>
      </c>
      <c r="G672" t="s">
        <v>8797</v>
      </c>
      <c r="H672" t="s">
        <v>268</v>
      </c>
      <c r="I672" t="s">
        <v>8798</v>
      </c>
      <c r="J672" t="s">
        <v>8891</v>
      </c>
      <c r="K672" s="86" t="s">
        <v>10845</v>
      </c>
      <c r="L672" s="5" t="str">
        <f t="shared" si="12"/>
        <v>https://user.iter.org/?uid=5Y2AEZ</v>
      </c>
    </row>
    <row r="673" spans="2:12">
      <c r="B673" t="s">
        <v>2107</v>
      </c>
      <c r="C673" s="85" t="s">
        <v>2106</v>
      </c>
      <c r="D673" s="3" t="s">
        <v>10846</v>
      </c>
      <c r="E673" t="s">
        <v>10847</v>
      </c>
      <c r="F673" t="s">
        <v>8803</v>
      </c>
      <c r="G673" t="s">
        <v>8797</v>
      </c>
      <c r="H673" t="s">
        <v>268</v>
      </c>
      <c r="I673" t="s">
        <v>8798</v>
      </c>
      <c r="J673" t="s">
        <v>8891</v>
      </c>
      <c r="K673" s="86" t="s">
        <v>10848</v>
      </c>
      <c r="L673" s="5" t="str">
        <f t="shared" si="12"/>
        <v>https://user.iter.org/?uid=68HC9T</v>
      </c>
    </row>
    <row r="674" spans="2:12">
      <c r="B674" t="s">
        <v>1234</v>
      </c>
      <c r="C674" s="85" t="s">
        <v>10849</v>
      </c>
      <c r="D674" s="3" t="s">
        <v>10850</v>
      </c>
      <c r="E674" t="s">
        <v>10851</v>
      </c>
      <c r="F674" t="s">
        <v>8803</v>
      </c>
      <c r="G674" t="s">
        <v>8797</v>
      </c>
      <c r="H674" t="s">
        <v>268</v>
      </c>
      <c r="I674" t="s">
        <v>8798</v>
      </c>
      <c r="J674" t="s">
        <v>8891</v>
      </c>
      <c r="K674" s="86" t="s">
        <v>10852</v>
      </c>
      <c r="L674" s="5" t="str">
        <f t="shared" si="12"/>
        <v>https://user.iter.org/?uid=7FZPVP</v>
      </c>
    </row>
    <row r="675" spans="2:12">
      <c r="B675" t="s">
        <v>1221</v>
      </c>
      <c r="C675" s="85" t="s">
        <v>1220</v>
      </c>
      <c r="D675" s="3" t="s">
        <v>10853</v>
      </c>
      <c r="E675" t="s">
        <v>10854</v>
      </c>
      <c r="F675" t="s">
        <v>540</v>
      </c>
      <c r="G675" t="s">
        <v>8797</v>
      </c>
      <c r="H675" t="s">
        <v>268</v>
      </c>
      <c r="I675" t="s">
        <v>8798</v>
      </c>
      <c r="J675" t="s">
        <v>8799</v>
      </c>
      <c r="K675" s="86" t="s">
        <v>10855</v>
      </c>
      <c r="L675" s="5" t="str">
        <f t="shared" si="12"/>
        <v>https://user.iter.org/?uid=98HU27</v>
      </c>
    </row>
    <row r="676" spans="2:12">
      <c r="B676" t="s">
        <v>1238</v>
      </c>
      <c r="C676" s="85" t="s">
        <v>1237</v>
      </c>
      <c r="D676" s="3" t="s">
        <v>10856</v>
      </c>
      <c r="E676" t="s">
        <v>10857</v>
      </c>
      <c r="F676" t="s">
        <v>540</v>
      </c>
      <c r="G676" t="s">
        <v>8797</v>
      </c>
      <c r="H676" t="s">
        <v>268</v>
      </c>
      <c r="I676" t="s">
        <v>8798</v>
      </c>
      <c r="J676" t="s">
        <v>8799</v>
      </c>
      <c r="K676" s="86" t="s">
        <v>10858</v>
      </c>
      <c r="L676" s="5" t="str">
        <f t="shared" si="12"/>
        <v>https://user.iter.org/?uid=99SYGZ</v>
      </c>
    </row>
    <row r="677" spans="2:12">
      <c r="B677" t="s">
        <v>10859</v>
      </c>
      <c r="C677" s="85" t="s">
        <v>10860</v>
      </c>
      <c r="D677" s="3" t="s">
        <v>10861</v>
      </c>
      <c r="E677" t="s">
        <v>10862</v>
      </c>
      <c r="F677" t="s">
        <v>540</v>
      </c>
      <c r="G677" t="s">
        <v>8797</v>
      </c>
      <c r="H677" t="s">
        <v>268</v>
      </c>
      <c r="I677" t="s">
        <v>8798</v>
      </c>
      <c r="J677" t="s">
        <v>8799</v>
      </c>
      <c r="K677" s="86" t="s">
        <v>10863</v>
      </c>
      <c r="L677" s="5" t="str">
        <f t="shared" si="12"/>
        <v>https://user.iter.org/?uid=C5TK3W</v>
      </c>
    </row>
    <row r="678" spans="2:12">
      <c r="B678" t="s">
        <v>10864</v>
      </c>
      <c r="C678" s="85" t="s">
        <v>10865</v>
      </c>
      <c r="D678" s="3" t="s">
        <v>10866</v>
      </c>
      <c r="E678" t="s">
        <v>10867</v>
      </c>
      <c r="F678" t="s">
        <v>540</v>
      </c>
      <c r="G678" t="s">
        <v>8797</v>
      </c>
      <c r="H678" t="s">
        <v>268</v>
      </c>
      <c r="I678" t="s">
        <v>8798</v>
      </c>
      <c r="J678" t="s">
        <v>8799</v>
      </c>
      <c r="K678" s="86" t="s">
        <v>10868</v>
      </c>
      <c r="L678" s="5" t="str">
        <f t="shared" si="12"/>
        <v>https://user.iter.org/?uid=C5TSZR</v>
      </c>
    </row>
    <row r="679" spans="2:12">
      <c r="B679" t="s">
        <v>10869</v>
      </c>
      <c r="C679" s="85" t="s">
        <v>10870</v>
      </c>
      <c r="D679" s="3" t="s">
        <v>10871</v>
      </c>
      <c r="E679" t="s">
        <v>10872</v>
      </c>
      <c r="F679" t="s">
        <v>540</v>
      </c>
      <c r="G679" t="s">
        <v>8797</v>
      </c>
      <c r="H679" t="s">
        <v>268</v>
      </c>
      <c r="I679" t="s">
        <v>8798</v>
      </c>
      <c r="J679" t="s">
        <v>8799</v>
      </c>
      <c r="K679" s="86" t="s">
        <v>10873</v>
      </c>
      <c r="L679" s="5" t="str">
        <f t="shared" si="12"/>
        <v>https://user.iter.org/?uid=BVX8VC</v>
      </c>
    </row>
    <row r="680" spans="2:12">
      <c r="B680" t="s">
        <v>1347</v>
      </c>
      <c r="C680" s="85" t="s">
        <v>10874</v>
      </c>
      <c r="D680" s="3" t="s">
        <v>10875</v>
      </c>
      <c r="E680" t="s">
        <v>10876</v>
      </c>
      <c r="F680" t="s">
        <v>8803</v>
      </c>
      <c r="G680" t="s">
        <v>8797</v>
      </c>
      <c r="H680" t="s">
        <v>268</v>
      </c>
      <c r="I680" t="s">
        <v>8798</v>
      </c>
      <c r="J680" t="s">
        <v>8891</v>
      </c>
      <c r="K680" s="86" t="s">
        <v>10877</v>
      </c>
      <c r="L680" s="5" t="str">
        <f t="shared" si="12"/>
        <v>https://user.iter.org/?uid=7FZQ5B</v>
      </c>
    </row>
    <row r="681" spans="2:12">
      <c r="B681" t="s">
        <v>1319</v>
      </c>
      <c r="C681" s="85" t="s">
        <v>1318</v>
      </c>
      <c r="D681" s="3" t="s">
        <v>10878</v>
      </c>
      <c r="E681" t="s">
        <v>10879</v>
      </c>
      <c r="F681" t="s">
        <v>540</v>
      </c>
      <c r="G681" t="s">
        <v>8797</v>
      </c>
      <c r="H681" t="s">
        <v>268</v>
      </c>
      <c r="I681" t="s">
        <v>8798</v>
      </c>
      <c r="J681" t="s">
        <v>8799</v>
      </c>
      <c r="K681" s="86" t="s">
        <v>10880</v>
      </c>
      <c r="L681" s="5" t="str">
        <f t="shared" si="12"/>
        <v>https://user.iter.org/?uid=99QYE9</v>
      </c>
    </row>
    <row r="682" spans="2:12">
      <c r="B682" t="s">
        <v>1334</v>
      </c>
      <c r="C682" s="85" t="s">
        <v>1333</v>
      </c>
      <c r="D682" s="3" t="s">
        <v>10881</v>
      </c>
      <c r="E682" t="s">
        <v>10882</v>
      </c>
      <c r="F682" t="s">
        <v>540</v>
      </c>
      <c r="G682" t="s">
        <v>8797</v>
      </c>
      <c r="H682" t="s">
        <v>268</v>
      </c>
      <c r="I682" t="s">
        <v>8798</v>
      </c>
      <c r="J682" t="s">
        <v>8799</v>
      </c>
      <c r="K682" s="86" t="s">
        <v>10883</v>
      </c>
      <c r="L682" s="5" t="str">
        <f t="shared" si="12"/>
        <v>https://user.iter.org/?uid=99TTYN</v>
      </c>
    </row>
    <row r="683" spans="2:12">
      <c r="B683" t="s">
        <v>10884</v>
      </c>
      <c r="C683" s="85" t="s">
        <v>10885</v>
      </c>
      <c r="D683" s="3" t="s">
        <v>10886</v>
      </c>
      <c r="E683" t="s">
        <v>10887</v>
      </c>
      <c r="F683" t="s">
        <v>540</v>
      </c>
      <c r="G683" t="s">
        <v>8797</v>
      </c>
      <c r="H683" t="s">
        <v>268</v>
      </c>
      <c r="I683" t="s">
        <v>8798</v>
      </c>
      <c r="J683" t="s">
        <v>8799</v>
      </c>
      <c r="K683" s="86" t="s">
        <v>10888</v>
      </c>
      <c r="L683" s="5" t="str">
        <f t="shared" si="12"/>
        <v>https://user.iter.org/?uid=BVXSB2</v>
      </c>
    </row>
    <row r="684" spans="2:12">
      <c r="B684" t="s">
        <v>10889</v>
      </c>
      <c r="C684" s="85" t="s">
        <v>10890</v>
      </c>
      <c r="D684" s="3" t="s">
        <v>10891</v>
      </c>
      <c r="E684" t="s">
        <v>10892</v>
      </c>
      <c r="F684" t="s">
        <v>540</v>
      </c>
      <c r="G684" t="s">
        <v>8797</v>
      </c>
      <c r="H684" t="s">
        <v>268</v>
      </c>
      <c r="I684" t="s">
        <v>8798</v>
      </c>
      <c r="J684" t="s">
        <v>8799</v>
      </c>
      <c r="K684" s="86" t="s">
        <v>10893</v>
      </c>
      <c r="L684" s="5" t="str">
        <f t="shared" si="12"/>
        <v>https://user.iter.org/?uid=BVXS55</v>
      </c>
    </row>
    <row r="685" spans="2:12">
      <c r="B685" t="s">
        <v>1457</v>
      </c>
      <c r="C685" s="85" t="s">
        <v>10894</v>
      </c>
      <c r="D685" s="3" t="s">
        <v>10895</v>
      </c>
      <c r="E685" t="s">
        <v>10896</v>
      </c>
      <c r="F685" t="s">
        <v>8803</v>
      </c>
      <c r="G685" t="s">
        <v>8797</v>
      </c>
      <c r="H685" t="s">
        <v>268</v>
      </c>
      <c r="I685" t="s">
        <v>8798</v>
      </c>
      <c r="J685" t="s">
        <v>8891</v>
      </c>
      <c r="K685" s="86" t="s">
        <v>10897</v>
      </c>
      <c r="L685" s="5" t="str">
        <f t="shared" si="12"/>
        <v>https://user.iter.org/?uid=7FZS7T</v>
      </c>
    </row>
    <row r="686" spans="2:12">
      <c r="B686" t="s">
        <v>1461</v>
      </c>
      <c r="C686" s="85" t="s">
        <v>1460</v>
      </c>
      <c r="D686" s="3" t="s">
        <v>10898</v>
      </c>
      <c r="E686" t="s">
        <v>10899</v>
      </c>
      <c r="F686" t="s">
        <v>540</v>
      </c>
      <c r="G686" t="s">
        <v>8797</v>
      </c>
      <c r="H686" t="s">
        <v>268</v>
      </c>
      <c r="I686" t="s">
        <v>8798</v>
      </c>
      <c r="J686" t="s">
        <v>8799</v>
      </c>
      <c r="K686" s="86" t="s">
        <v>10900</v>
      </c>
      <c r="L686" s="5" t="str">
        <f t="shared" si="12"/>
        <v>https://user.iter.org/?uid=99RFLU</v>
      </c>
    </row>
    <row r="687" spans="2:12">
      <c r="B687" t="s">
        <v>1446</v>
      </c>
      <c r="C687" s="85" t="s">
        <v>1445</v>
      </c>
      <c r="D687" s="3" t="s">
        <v>10901</v>
      </c>
      <c r="E687" t="s">
        <v>10902</v>
      </c>
      <c r="F687" t="s">
        <v>540</v>
      </c>
      <c r="G687" t="s">
        <v>8797</v>
      </c>
      <c r="H687" t="s">
        <v>268</v>
      </c>
      <c r="I687" t="s">
        <v>8798</v>
      </c>
      <c r="J687" t="s">
        <v>8799</v>
      </c>
      <c r="K687" s="86" t="s">
        <v>10903</v>
      </c>
      <c r="L687" s="5" t="str">
        <f t="shared" si="12"/>
        <v>https://user.iter.org/?uid=9A3EVL</v>
      </c>
    </row>
    <row r="688" spans="2:12">
      <c r="B688" t="s">
        <v>10904</v>
      </c>
      <c r="C688" s="85" t="s">
        <v>10905</v>
      </c>
      <c r="D688" s="3" t="s">
        <v>10906</v>
      </c>
      <c r="E688" t="s">
        <v>10907</v>
      </c>
      <c r="F688" t="s">
        <v>540</v>
      </c>
      <c r="G688" t="s">
        <v>8797</v>
      </c>
      <c r="H688" t="s">
        <v>268</v>
      </c>
      <c r="I688" t="s">
        <v>8798</v>
      </c>
      <c r="J688" t="s">
        <v>8799</v>
      </c>
      <c r="K688" s="86" t="s">
        <v>10908</v>
      </c>
      <c r="L688" s="5" t="str">
        <f t="shared" si="12"/>
        <v>https://user.iter.org/?uid=BF78B9</v>
      </c>
    </row>
    <row r="689" spans="2:12">
      <c r="B689" t="s">
        <v>10909</v>
      </c>
      <c r="C689" s="85" t="s">
        <v>10910</v>
      </c>
      <c r="D689" s="3" t="s">
        <v>10911</v>
      </c>
      <c r="E689" t="s">
        <v>10912</v>
      </c>
      <c r="F689" t="s">
        <v>540</v>
      </c>
      <c r="G689" t="s">
        <v>8797</v>
      </c>
      <c r="H689" t="s">
        <v>268</v>
      </c>
      <c r="I689" t="s">
        <v>8798</v>
      </c>
      <c r="J689" t="s">
        <v>8799</v>
      </c>
      <c r="K689" s="86" t="s">
        <v>10913</v>
      </c>
      <c r="L689" s="5" t="str">
        <f t="shared" si="12"/>
        <v>https://user.iter.org/?uid=BVXX7T</v>
      </c>
    </row>
    <row r="690" spans="2:12">
      <c r="B690" t="s">
        <v>1635</v>
      </c>
      <c r="C690" s="85" t="s">
        <v>10914</v>
      </c>
      <c r="D690" s="3" t="s">
        <v>10915</v>
      </c>
      <c r="E690" t="s">
        <v>10916</v>
      </c>
      <c r="F690" t="s">
        <v>8813</v>
      </c>
      <c r="G690" t="s">
        <v>8797</v>
      </c>
      <c r="H690" t="s">
        <v>268</v>
      </c>
      <c r="I690" t="s">
        <v>8798</v>
      </c>
      <c r="J690" t="s">
        <v>8891</v>
      </c>
      <c r="K690" s="86" t="s">
        <v>10917</v>
      </c>
      <c r="L690" s="5" t="str">
        <f t="shared" si="12"/>
        <v>https://user.iter.org/?uid=7G26YW</v>
      </c>
    </row>
    <row r="691" spans="2:12">
      <c r="B691" t="s">
        <v>1587</v>
      </c>
      <c r="C691" s="85" t="s">
        <v>1586</v>
      </c>
      <c r="D691" s="3" t="s">
        <v>10918</v>
      </c>
      <c r="E691" t="s">
        <v>10919</v>
      </c>
      <c r="F691" t="s">
        <v>8803</v>
      </c>
      <c r="G691" t="s">
        <v>8797</v>
      </c>
      <c r="H691" t="s">
        <v>268</v>
      </c>
      <c r="I691" t="s">
        <v>8798</v>
      </c>
      <c r="J691" t="s">
        <v>8799</v>
      </c>
      <c r="K691" s="86" t="s">
        <v>10920</v>
      </c>
      <c r="L691" s="5" t="str">
        <f t="shared" si="12"/>
        <v>https://user.iter.org/?uid=68GQBP</v>
      </c>
    </row>
    <row r="692" spans="2:12">
      <c r="B692" t="s">
        <v>1590</v>
      </c>
      <c r="C692" s="85" t="s">
        <v>1589</v>
      </c>
      <c r="D692" s="3" t="s">
        <v>10921</v>
      </c>
      <c r="E692" t="s">
        <v>10922</v>
      </c>
      <c r="F692" t="s">
        <v>8803</v>
      </c>
      <c r="G692" t="s">
        <v>8797</v>
      </c>
      <c r="H692" t="s">
        <v>268</v>
      </c>
      <c r="I692" t="s">
        <v>8798</v>
      </c>
      <c r="J692" t="s">
        <v>8799</v>
      </c>
      <c r="K692" s="86" t="s">
        <v>10923</v>
      </c>
      <c r="L692" s="5" t="str">
        <f t="shared" si="12"/>
        <v>https://user.iter.org/?uid=68GPPD</v>
      </c>
    </row>
    <row r="693" spans="2:12">
      <c r="B693" t="s">
        <v>10924</v>
      </c>
      <c r="C693" s="85" t="s">
        <v>10925</v>
      </c>
      <c r="D693" s="3" t="s">
        <v>10926</v>
      </c>
      <c r="E693" t="s">
        <v>10927</v>
      </c>
      <c r="F693" t="s">
        <v>540</v>
      </c>
      <c r="G693" t="s">
        <v>8797</v>
      </c>
      <c r="H693" t="s">
        <v>268</v>
      </c>
      <c r="I693" t="s">
        <v>8798</v>
      </c>
      <c r="J693" t="s">
        <v>8799</v>
      </c>
      <c r="K693" s="86" t="s">
        <v>10928</v>
      </c>
      <c r="L693" s="5" t="str">
        <f t="shared" si="12"/>
        <v>https://user.iter.org/?uid=BF7GD8</v>
      </c>
    </row>
    <row r="694" spans="2:12">
      <c r="B694" t="s">
        <v>10929</v>
      </c>
      <c r="C694" s="85" t="s">
        <v>10930</v>
      </c>
      <c r="D694" s="3" t="s">
        <v>10931</v>
      </c>
      <c r="E694" t="s">
        <v>10932</v>
      </c>
      <c r="F694" t="s">
        <v>540</v>
      </c>
      <c r="G694" t="s">
        <v>8797</v>
      </c>
      <c r="H694" t="s">
        <v>268</v>
      </c>
      <c r="I694" t="s">
        <v>8798</v>
      </c>
      <c r="J694" t="s">
        <v>8799</v>
      </c>
      <c r="K694" s="86" t="s">
        <v>10933</v>
      </c>
      <c r="L694" s="5" t="str">
        <f t="shared" si="12"/>
        <v>https://user.iter.org/?uid=BF79US</v>
      </c>
    </row>
    <row r="695" spans="2:12">
      <c r="B695" t="s">
        <v>2102</v>
      </c>
      <c r="C695" s="85" t="s">
        <v>10934</v>
      </c>
      <c r="D695" s="3" t="s">
        <v>10935</v>
      </c>
      <c r="E695" t="s">
        <v>10936</v>
      </c>
      <c r="F695" t="s">
        <v>8813</v>
      </c>
      <c r="G695" t="s">
        <v>8797</v>
      </c>
      <c r="H695" t="s">
        <v>268</v>
      </c>
      <c r="I695" t="s">
        <v>8798</v>
      </c>
      <c r="J695" t="s">
        <v>8891</v>
      </c>
      <c r="K695" s="86" t="s">
        <v>10937</v>
      </c>
      <c r="L695" s="5" t="str">
        <f t="shared" si="12"/>
        <v>https://user.iter.org/?uid=7FZNG9</v>
      </c>
    </row>
    <row r="696" spans="2:12">
      <c r="B696" t="s">
        <v>2075</v>
      </c>
      <c r="C696" s="85" t="s">
        <v>2074</v>
      </c>
      <c r="D696" s="3" t="s">
        <v>10938</v>
      </c>
      <c r="E696" t="s">
        <v>10939</v>
      </c>
      <c r="F696" t="s">
        <v>8803</v>
      </c>
      <c r="G696" t="s">
        <v>8797</v>
      </c>
      <c r="H696" t="s">
        <v>268</v>
      </c>
      <c r="I696" t="s">
        <v>8798</v>
      </c>
      <c r="J696" t="s">
        <v>8799</v>
      </c>
      <c r="K696" s="86" t="s">
        <v>10940</v>
      </c>
      <c r="L696" s="5" t="str">
        <f t="shared" si="12"/>
        <v>https://user.iter.org/?uid=68H723</v>
      </c>
    </row>
    <row r="697" spans="2:12">
      <c r="B697" t="s">
        <v>2116</v>
      </c>
      <c r="C697" s="85" t="s">
        <v>2115</v>
      </c>
      <c r="D697" s="3" t="s">
        <v>10941</v>
      </c>
      <c r="E697" t="s">
        <v>10942</v>
      </c>
      <c r="F697" t="s">
        <v>8803</v>
      </c>
      <c r="G697" t="s">
        <v>8797</v>
      </c>
      <c r="H697" t="s">
        <v>268</v>
      </c>
      <c r="I697" t="s">
        <v>8798</v>
      </c>
      <c r="J697" t="s">
        <v>8799</v>
      </c>
      <c r="K697" s="86" t="s">
        <v>10943</v>
      </c>
      <c r="L697" s="5" t="str">
        <f t="shared" si="12"/>
        <v>https://user.iter.org/?uid=68H8SF</v>
      </c>
    </row>
    <row r="698" spans="2:12">
      <c r="B698" t="s">
        <v>10944</v>
      </c>
      <c r="C698" s="85" t="s">
        <v>10945</v>
      </c>
      <c r="D698" s="3" t="s">
        <v>10946</v>
      </c>
      <c r="E698" t="s">
        <v>10947</v>
      </c>
      <c r="F698" t="s">
        <v>540</v>
      </c>
      <c r="G698" t="s">
        <v>8797</v>
      </c>
      <c r="H698" t="s">
        <v>268</v>
      </c>
      <c r="I698" t="s">
        <v>8798</v>
      </c>
      <c r="J698" t="s">
        <v>8799</v>
      </c>
      <c r="K698" s="86" t="s">
        <v>10948</v>
      </c>
      <c r="L698" s="5" t="str">
        <f t="shared" si="12"/>
        <v>https://user.iter.org/?uid=BW2V35</v>
      </c>
    </row>
    <row r="699" spans="2:12">
      <c r="B699" t="s">
        <v>10949</v>
      </c>
      <c r="C699" s="85" t="s">
        <v>10950</v>
      </c>
      <c r="D699" s="3" t="s">
        <v>10951</v>
      </c>
      <c r="E699" t="s">
        <v>10952</v>
      </c>
      <c r="F699" t="s">
        <v>540</v>
      </c>
      <c r="G699" t="s">
        <v>8797</v>
      </c>
      <c r="H699" t="s">
        <v>268</v>
      </c>
      <c r="I699" t="s">
        <v>8798</v>
      </c>
      <c r="J699" t="s">
        <v>8799</v>
      </c>
      <c r="K699" s="86" t="s">
        <v>10953</v>
      </c>
      <c r="L699" s="5" t="str">
        <f t="shared" si="12"/>
        <v>https://user.iter.org/?uid=BW2V4N</v>
      </c>
    </row>
    <row r="700" spans="2:12">
      <c r="B700" t="s">
        <v>10954</v>
      </c>
      <c r="C700" s="85" t="s">
        <v>10955</v>
      </c>
      <c r="D700" s="3" t="s">
        <v>10956</v>
      </c>
      <c r="E700" t="s">
        <v>10957</v>
      </c>
      <c r="F700" t="s">
        <v>540</v>
      </c>
      <c r="G700" t="s">
        <v>8797</v>
      </c>
      <c r="H700" t="s">
        <v>268</v>
      </c>
      <c r="I700" t="s">
        <v>8798</v>
      </c>
      <c r="J700" t="s">
        <v>8799</v>
      </c>
      <c r="K700" s="86" t="s">
        <v>10958</v>
      </c>
      <c r="L700" s="5" t="str">
        <f t="shared" si="12"/>
        <v>https://user.iter.org/?uid=BW2V56</v>
      </c>
    </row>
    <row r="701" spans="2:12">
      <c r="B701" t="s">
        <v>10959</v>
      </c>
      <c r="C701" s="85" t="s">
        <v>10960</v>
      </c>
      <c r="D701" s="3" t="s">
        <v>10961</v>
      </c>
      <c r="E701" t="s">
        <v>10962</v>
      </c>
      <c r="F701" t="s">
        <v>540</v>
      </c>
      <c r="G701" t="s">
        <v>8797</v>
      </c>
      <c r="H701" t="s">
        <v>268</v>
      </c>
      <c r="I701" t="s">
        <v>8798</v>
      </c>
      <c r="J701" t="s">
        <v>8799</v>
      </c>
      <c r="K701" s="86" t="s">
        <v>10963</v>
      </c>
      <c r="L701" s="5" t="str">
        <f t="shared" si="12"/>
        <v>https://user.iter.org/?uid=BW2VS9</v>
      </c>
    </row>
    <row r="702" spans="2:12">
      <c r="B702" t="s">
        <v>10964</v>
      </c>
      <c r="C702" s="85" t="s">
        <v>10965</v>
      </c>
      <c r="D702" s="3" t="s">
        <v>10966</v>
      </c>
      <c r="E702" t="s">
        <v>10967</v>
      </c>
      <c r="F702" t="s">
        <v>540</v>
      </c>
      <c r="G702" t="s">
        <v>8797</v>
      </c>
      <c r="H702" t="s">
        <v>268</v>
      </c>
      <c r="I702" t="s">
        <v>8798</v>
      </c>
      <c r="J702" t="s">
        <v>8799</v>
      </c>
      <c r="K702" s="86" t="s">
        <v>10968</v>
      </c>
      <c r="L702" s="5" t="str">
        <f t="shared" si="12"/>
        <v>https://user.iter.org/?uid=BW2VUA</v>
      </c>
    </row>
    <row r="703" spans="2:12">
      <c r="B703" t="s">
        <v>10969</v>
      </c>
      <c r="C703" s="85" t="s">
        <v>10970</v>
      </c>
      <c r="D703" s="3" t="s">
        <v>10971</v>
      </c>
      <c r="E703" t="s">
        <v>10972</v>
      </c>
      <c r="F703" t="s">
        <v>540</v>
      </c>
      <c r="G703" t="s">
        <v>8797</v>
      </c>
      <c r="H703" t="s">
        <v>268</v>
      </c>
      <c r="I703" t="s">
        <v>8798</v>
      </c>
      <c r="J703" t="s">
        <v>8799</v>
      </c>
      <c r="K703" s="86" t="s">
        <v>10973</v>
      </c>
      <c r="L703" s="5" t="str">
        <f t="shared" ref="L703:L739" si="13">"https://user.iter.org/?uid="&amp;C703</f>
        <v>https://user.iter.org/?uid=BW2W3E</v>
      </c>
    </row>
    <row r="704" spans="2:12">
      <c r="B704" t="s">
        <v>2066</v>
      </c>
      <c r="C704" s="85" t="s">
        <v>2065</v>
      </c>
      <c r="D704" s="3" t="s">
        <v>10974</v>
      </c>
      <c r="E704" t="s">
        <v>10975</v>
      </c>
      <c r="F704" t="s">
        <v>8803</v>
      </c>
      <c r="G704" t="s">
        <v>8797</v>
      </c>
      <c r="H704" t="s">
        <v>268</v>
      </c>
      <c r="I704" t="s">
        <v>8798</v>
      </c>
      <c r="J704" t="s">
        <v>8799</v>
      </c>
      <c r="K704" s="86" t="s">
        <v>10976</v>
      </c>
      <c r="L704" s="5" t="str">
        <f t="shared" si="13"/>
        <v>https://user.iter.org/?uid=68HAL5</v>
      </c>
    </row>
    <row r="705" spans="2:13">
      <c r="B705" t="s">
        <v>2124</v>
      </c>
      <c r="C705" s="85" t="s">
        <v>2123</v>
      </c>
      <c r="D705" s="3" t="s">
        <v>10977</v>
      </c>
      <c r="E705" t="s">
        <v>10978</v>
      </c>
      <c r="F705" t="s">
        <v>8803</v>
      </c>
      <c r="G705" t="s">
        <v>8797</v>
      </c>
      <c r="H705" t="s">
        <v>268</v>
      </c>
      <c r="I705" t="s">
        <v>8798</v>
      </c>
      <c r="J705" t="s">
        <v>8799</v>
      </c>
      <c r="K705" s="86" t="s">
        <v>10979</v>
      </c>
      <c r="L705" s="5" t="str">
        <f t="shared" si="13"/>
        <v>https://user.iter.org/?uid=68H9FZ</v>
      </c>
    </row>
    <row r="706" spans="2:13">
      <c r="B706" t="s">
        <v>10980</v>
      </c>
      <c r="C706" s="85" t="s">
        <v>10981</v>
      </c>
      <c r="D706" s="3" t="s">
        <v>10982</v>
      </c>
      <c r="E706" t="s">
        <v>10983</v>
      </c>
      <c r="F706" t="s">
        <v>540</v>
      </c>
      <c r="G706" t="s">
        <v>8797</v>
      </c>
      <c r="H706" t="s">
        <v>268</v>
      </c>
      <c r="I706" t="s">
        <v>8798</v>
      </c>
      <c r="J706" t="s">
        <v>8799</v>
      </c>
      <c r="K706" s="86" t="s">
        <v>10984</v>
      </c>
      <c r="L706" s="5" t="str">
        <f t="shared" si="13"/>
        <v>https://user.iter.org/?uid=BW34GA</v>
      </c>
    </row>
    <row r="707" spans="2:13">
      <c r="B707" t="s">
        <v>10985</v>
      </c>
      <c r="C707" s="85" t="s">
        <v>10986</v>
      </c>
      <c r="D707" s="3" t="s">
        <v>10987</v>
      </c>
      <c r="E707" t="s">
        <v>10988</v>
      </c>
      <c r="F707" t="s">
        <v>540</v>
      </c>
      <c r="G707" t="s">
        <v>8797</v>
      </c>
      <c r="H707" t="s">
        <v>268</v>
      </c>
      <c r="I707" t="s">
        <v>8798</v>
      </c>
      <c r="J707" t="s">
        <v>8799</v>
      </c>
      <c r="K707" s="86" t="s">
        <v>10989</v>
      </c>
      <c r="L707" s="5" t="str">
        <f t="shared" si="13"/>
        <v>https://user.iter.org/?uid=BW34K3</v>
      </c>
    </row>
    <row r="708" spans="2:13">
      <c r="B708" t="s">
        <v>2080</v>
      </c>
      <c r="C708" s="85" t="s">
        <v>2079</v>
      </c>
      <c r="D708" s="3" t="s">
        <v>10990</v>
      </c>
      <c r="E708" t="s">
        <v>10991</v>
      </c>
      <c r="F708" t="s">
        <v>8803</v>
      </c>
      <c r="G708" t="s">
        <v>8797</v>
      </c>
      <c r="H708" t="s">
        <v>268</v>
      </c>
      <c r="I708" t="s">
        <v>8798</v>
      </c>
      <c r="J708" t="s">
        <v>8799</v>
      </c>
      <c r="K708" s="86" t="s">
        <v>10992</v>
      </c>
      <c r="L708" s="5" t="str">
        <f t="shared" si="13"/>
        <v>https://user.iter.org/?uid=68HAS2</v>
      </c>
    </row>
    <row r="709" spans="2:13">
      <c r="B709" t="s">
        <v>1625</v>
      </c>
      <c r="C709" s="85" t="s">
        <v>1624</v>
      </c>
      <c r="D709" s="3" t="s">
        <v>10993</v>
      </c>
      <c r="E709" t="s">
        <v>10994</v>
      </c>
      <c r="F709" t="s">
        <v>8803</v>
      </c>
      <c r="G709" t="s">
        <v>8797</v>
      </c>
      <c r="H709" t="s">
        <v>268</v>
      </c>
      <c r="I709" t="s">
        <v>8798</v>
      </c>
      <c r="J709" t="s">
        <v>8799</v>
      </c>
      <c r="K709" s="86" t="s">
        <v>10995</v>
      </c>
      <c r="L709" s="5" t="str">
        <f t="shared" si="13"/>
        <v>https://user.iter.org/?uid=68GSGP</v>
      </c>
    </row>
    <row r="710" spans="2:13">
      <c r="B710" t="s">
        <v>1662</v>
      </c>
      <c r="C710" s="85" t="s">
        <v>1661</v>
      </c>
      <c r="D710" s="3" t="s">
        <v>10996</v>
      </c>
      <c r="E710" t="s">
        <v>10997</v>
      </c>
      <c r="F710" t="s">
        <v>8803</v>
      </c>
      <c r="G710" t="s">
        <v>8797</v>
      </c>
      <c r="H710" t="s">
        <v>268</v>
      </c>
      <c r="I710" t="s">
        <v>8798</v>
      </c>
      <c r="J710" t="s">
        <v>8799</v>
      </c>
      <c r="K710" s="86" t="s">
        <v>10998</v>
      </c>
      <c r="L710" s="5" t="str">
        <f t="shared" si="13"/>
        <v>https://user.iter.org/?uid=68GSS2</v>
      </c>
    </row>
    <row r="711" spans="2:13">
      <c r="B711" t="s">
        <v>1611</v>
      </c>
      <c r="C711" s="85" t="s">
        <v>1609</v>
      </c>
      <c r="D711" s="3" t="s">
        <v>10999</v>
      </c>
      <c r="E711" t="s">
        <v>11000</v>
      </c>
      <c r="F711" t="s">
        <v>540</v>
      </c>
      <c r="G711" t="s">
        <v>8797</v>
      </c>
      <c r="H711" t="s">
        <v>268</v>
      </c>
      <c r="I711" t="s">
        <v>8798</v>
      </c>
      <c r="J711" t="s">
        <v>8799</v>
      </c>
      <c r="K711" s="86" t="s">
        <v>11001</v>
      </c>
      <c r="L711" s="5" t="str">
        <f t="shared" si="13"/>
        <v>https://user.iter.org/?uid=99X4S9</v>
      </c>
    </row>
    <row r="712" spans="2:13">
      <c r="B712" t="s">
        <v>1607</v>
      </c>
      <c r="C712" s="85" t="s">
        <v>1605</v>
      </c>
      <c r="D712" s="3" t="s">
        <v>11002</v>
      </c>
      <c r="E712" t="s">
        <v>11003</v>
      </c>
      <c r="F712" t="s">
        <v>540</v>
      </c>
      <c r="G712" t="s">
        <v>8797</v>
      </c>
      <c r="H712" t="s">
        <v>268</v>
      </c>
      <c r="I712" t="s">
        <v>8798</v>
      </c>
      <c r="J712" t="s">
        <v>8799</v>
      </c>
      <c r="K712" s="86" t="s">
        <v>11004</v>
      </c>
      <c r="L712" s="5" t="str">
        <f t="shared" si="13"/>
        <v>https://user.iter.org/?uid=99X44N</v>
      </c>
    </row>
    <row r="713" spans="2:13">
      <c r="B713" t="s">
        <v>1632</v>
      </c>
      <c r="C713" s="85" t="s">
        <v>1630</v>
      </c>
      <c r="D713" s="3" t="s">
        <v>11005</v>
      </c>
      <c r="E713" t="s">
        <v>11006</v>
      </c>
      <c r="F713" t="s">
        <v>8803</v>
      </c>
      <c r="G713" t="s">
        <v>8797</v>
      </c>
      <c r="H713" t="s">
        <v>268</v>
      </c>
      <c r="I713" t="s">
        <v>8798</v>
      </c>
      <c r="J713" t="s">
        <v>8799</v>
      </c>
      <c r="K713" s="86" t="s">
        <v>11007</v>
      </c>
      <c r="L713" s="5" t="str">
        <f t="shared" si="13"/>
        <v>https://user.iter.org/?uid=6A3RRV</v>
      </c>
    </row>
    <row r="714" spans="2:13">
      <c r="B714" t="s">
        <v>2084</v>
      </c>
      <c r="C714" s="85" t="s">
        <v>2083</v>
      </c>
      <c r="D714" s="3" t="s">
        <v>11008</v>
      </c>
      <c r="E714" t="s">
        <v>11009</v>
      </c>
      <c r="F714" t="s">
        <v>8803</v>
      </c>
      <c r="G714" t="s">
        <v>8797</v>
      </c>
      <c r="H714" t="s">
        <v>268</v>
      </c>
      <c r="I714" t="s">
        <v>8798</v>
      </c>
      <c r="J714" t="s">
        <v>8799</v>
      </c>
      <c r="K714" s="86" t="s">
        <v>11010</v>
      </c>
      <c r="L714" s="5" t="str">
        <f t="shared" si="13"/>
        <v>https://user.iter.org/?uid=68H5BY</v>
      </c>
    </row>
    <row r="715" spans="2:13">
      <c r="B715" t="s">
        <v>1343</v>
      </c>
      <c r="C715" s="85" t="s">
        <v>1341</v>
      </c>
      <c r="D715" s="3" t="s">
        <v>11011</v>
      </c>
      <c r="E715" t="s">
        <v>11012</v>
      </c>
      <c r="F715" t="s">
        <v>540</v>
      </c>
      <c r="G715" t="s">
        <v>8797</v>
      </c>
      <c r="H715" t="s">
        <v>268</v>
      </c>
      <c r="I715" t="s">
        <v>8798</v>
      </c>
      <c r="J715" t="s">
        <v>8799</v>
      </c>
      <c r="K715" s="86" t="s">
        <v>11013</v>
      </c>
      <c r="L715" s="5" t="str">
        <f t="shared" si="13"/>
        <v>https://user.iter.org/?uid=99WVP5</v>
      </c>
    </row>
    <row r="716" spans="2:13">
      <c r="B716" t="s">
        <v>1324</v>
      </c>
      <c r="C716" s="85" t="s">
        <v>1322</v>
      </c>
      <c r="D716" s="3" t="s">
        <v>11014</v>
      </c>
      <c r="E716" t="s">
        <v>11015</v>
      </c>
      <c r="F716" t="s">
        <v>540</v>
      </c>
      <c r="G716" t="s">
        <v>8797</v>
      </c>
      <c r="H716" t="s">
        <v>268</v>
      </c>
      <c r="I716" t="s">
        <v>8798</v>
      </c>
      <c r="J716" t="s">
        <v>8799</v>
      </c>
      <c r="K716" s="86" t="s">
        <v>11016</v>
      </c>
      <c r="L716" s="5" t="str">
        <f t="shared" si="13"/>
        <v>https://user.iter.org/?uid=99WZNN</v>
      </c>
    </row>
    <row r="717" spans="2:13">
      <c r="B717" t="s">
        <v>1622</v>
      </c>
      <c r="C717" s="85" t="s">
        <v>1621</v>
      </c>
      <c r="D717" s="3" t="s">
        <v>11017</v>
      </c>
      <c r="E717" t="s">
        <v>11018</v>
      </c>
      <c r="F717" t="s">
        <v>8803</v>
      </c>
      <c r="G717" t="s">
        <v>8797</v>
      </c>
      <c r="H717" t="s">
        <v>268</v>
      </c>
      <c r="I717" t="s">
        <v>8798</v>
      </c>
      <c r="J717" t="s">
        <v>8799</v>
      </c>
      <c r="K717" s="86" t="s">
        <v>11019</v>
      </c>
      <c r="L717" s="5" t="str">
        <f t="shared" si="13"/>
        <v>https://user.iter.org/?uid=68GSCR</v>
      </c>
      <c r="M717" s="8"/>
    </row>
    <row r="718" spans="2:13">
      <c r="B718" t="s">
        <v>1628</v>
      </c>
      <c r="C718" s="85" t="s">
        <v>1627</v>
      </c>
      <c r="D718" s="3" t="s">
        <v>11020</v>
      </c>
      <c r="E718" t="s">
        <v>11021</v>
      </c>
      <c r="F718" t="s">
        <v>8803</v>
      </c>
      <c r="G718" t="s">
        <v>8797</v>
      </c>
      <c r="H718" t="s">
        <v>268</v>
      </c>
      <c r="I718" t="s">
        <v>8798</v>
      </c>
      <c r="J718" t="s">
        <v>8799</v>
      </c>
      <c r="K718" s="86" t="s">
        <v>11022</v>
      </c>
      <c r="L718" s="5" t="str">
        <f t="shared" si="13"/>
        <v>https://user.iter.org/?uid=68GS8T</v>
      </c>
    </row>
    <row r="719" spans="2:13">
      <c r="B719" t="s">
        <v>2092</v>
      </c>
      <c r="C719" s="85" t="s">
        <v>2091</v>
      </c>
      <c r="D719" s="3" t="s">
        <v>11023</v>
      </c>
      <c r="E719" t="s">
        <v>11024</v>
      </c>
      <c r="F719" t="s">
        <v>8803</v>
      </c>
      <c r="G719" t="s">
        <v>8797</v>
      </c>
      <c r="H719" t="s">
        <v>268</v>
      </c>
      <c r="I719" t="s">
        <v>8798</v>
      </c>
      <c r="J719" t="s">
        <v>8799</v>
      </c>
      <c r="K719" s="86" t="s">
        <v>11025</v>
      </c>
      <c r="L719" s="5" t="str">
        <f t="shared" si="13"/>
        <v>https://user.iter.org/?uid=68HCP4</v>
      </c>
    </row>
    <row r="720" spans="2:13">
      <c r="B720" t="s">
        <v>2097</v>
      </c>
      <c r="C720" s="85" t="s">
        <v>2096</v>
      </c>
      <c r="D720" s="3" t="s">
        <v>11026</v>
      </c>
      <c r="E720" t="s">
        <v>11027</v>
      </c>
      <c r="F720" t="s">
        <v>8803</v>
      </c>
      <c r="G720" t="s">
        <v>8797</v>
      </c>
      <c r="H720" t="s">
        <v>268</v>
      </c>
      <c r="I720" t="s">
        <v>8798</v>
      </c>
      <c r="J720" t="s">
        <v>8799</v>
      </c>
      <c r="K720" s="86" t="s">
        <v>11028</v>
      </c>
      <c r="L720" s="5" t="str">
        <f t="shared" si="13"/>
        <v>https://user.iter.org/?uid=68HCFQ</v>
      </c>
    </row>
    <row r="721" spans="2:12">
      <c r="B721" t="s">
        <v>1640</v>
      </c>
      <c r="C721" s="85" t="s">
        <v>1638</v>
      </c>
      <c r="D721" s="3" t="s">
        <v>11029</v>
      </c>
      <c r="E721" t="s">
        <v>11030</v>
      </c>
      <c r="F721" t="s">
        <v>8803</v>
      </c>
      <c r="G721" t="s">
        <v>8797</v>
      </c>
      <c r="H721" t="s">
        <v>268</v>
      </c>
      <c r="I721" t="s">
        <v>8798</v>
      </c>
      <c r="J721" t="s">
        <v>8799</v>
      </c>
      <c r="K721" s="86" t="s">
        <v>11031</v>
      </c>
      <c r="L721" s="5" t="str">
        <f t="shared" si="13"/>
        <v>https://user.iter.org/?uid=6A3TZ8</v>
      </c>
    </row>
    <row r="722" spans="2:12">
      <c r="B722" t="s">
        <v>11032</v>
      </c>
      <c r="C722" s="85" t="s">
        <v>11033</v>
      </c>
      <c r="D722" s="3" t="s">
        <v>11034</v>
      </c>
      <c r="E722" t="s">
        <v>11035</v>
      </c>
      <c r="F722" t="s">
        <v>540</v>
      </c>
      <c r="G722" t="s">
        <v>8797</v>
      </c>
      <c r="H722" t="s">
        <v>268</v>
      </c>
      <c r="I722" t="s">
        <v>8798</v>
      </c>
      <c r="J722" t="s">
        <v>8799</v>
      </c>
      <c r="K722" s="86" t="s">
        <v>11036</v>
      </c>
      <c r="L722" s="5" t="str">
        <f t="shared" si="13"/>
        <v>https://user.iter.org/?uid=AULTJQ</v>
      </c>
    </row>
    <row r="723" spans="2:12">
      <c r="B723" t="s">
        <v>1615</v>
      </c>
      <c r="C723" s="85" t="s">
        <v>1613</v>
      </c>
      <c r="D723" s="3" t="s">
        <v>11037</v>
      </c>
      <c r="E723" t="s">
        <v>11038</v>
      </c>
      <c r="F723" t="s">
        <v>540</v>
      </c>
      <c r="G723" t="s">
        <v>8797</v>
      </c>
      <c r="H723" t="s">
        <v>268</v>
      </c>
      <c r="I723" t="s">
        <v>8880</v>
      </c>
      <c r="J723" t="s">
        <v>8891</v>
      </c>
      <c r="K723" s="86" t="s">
        <v>11039</v>
      </c>
      <c r="L723" s="5" t="str">
        <f t="shared" si="13"/>
        <v>https://user.iter.org/?uid=68GQXZ</v>
      </c>
    </row>
    <row r="724" spans="2:12">
      <c r="B724" t="s">
        <v>1603</v>
      </c>
      <c r="C724" s="85" t="s">
        <v>1602</v>
      </c>
      <c r="D724" s="3" t="s">
        <v>11040</v>
      </c>
      <c r="E724" t="s">
        <v>11041</v>
      </c>
      <c r="F724" t="s">
        <v>540</v>
      </c>
      <c r="G724" t="s">
        <v>8797</v>
      </c>
      <c r="H724" t="s">
        <v>268</v>
      </c>
      <c r="I724" t="s">
        <v>8798</v>
      </c>
      <c r="J724" t="s">
        <v>8799</v>
      </c>
      <c r="K724" s="86" t="s">
        <v>11042</v>
      </c>
      <c r="L724" s="5" t="str">
        <f t="shared" si="13"/>
        <v>https://user.iter.org/?uid=9A67GG</v>
      </c>
    </row>
    <row r="725" spans="2:12">
      <c r="B725" t="s">
        <v>2071</v>
      </c>
      <c r="C725" s="85" t="s">
        <v>2070</v>
      </c>
      <c r="D725" s="3" t="s">
        <v>11043</v>
      </c>
      <c r="E725" t="s">
        <v>11044</v>
      </c>
      <c r="F725" t="s">
        <v>8803</v>
      </c>
      <c r="G725" t="s">
        <v>8797</v>
      </c>
      <c r="H725" t="s">
        <v>268</v>
      </c>
      <c r="I725" t="s">
        <v>8798</v>
      </c>
      <c r="J725" t="s">
        <v>8799</v>
      </c>
      <c r="K725" s="86" t="s">
        <v>11045</v>
      </c>
      <c r="L725" s="5" t="str">
        <f t="shared" si="13"/>
        <v>https://user.iter.org/?uid=68H6WZ</v>
      </c>
    </row>
    <row r="726" spans="2:12">
      <c r="B726" t="s">
        <v>1241</v>
      </c>
      <c r="C726" s="85" t="s">
        <v>1240</v>
      </c>
      <c r="D726" s="3" t="s">
        <v>11046</v>
      </c>
      <c r="E726" t="s">
        <v>11047</v>
      </c>
      <c r="F726" t="s">
        <v>540</v>
      </c>
      <c r="G726" t="s">
        <v>8797</v>
      </c>
      <c r="H726" t="s">
        <v>268</v>
      </c>
      <c r="I726" t="s">
        <v>8798</v>
      </c>
      <c r="J726" t="s">
        <v>8799</v>
      </c>
      <c r="K726" s="86" t="s">
        <v>11048</v>
      </c>
      <c r="L726" s="5" t="str">
        <f t="shared" si="13"/>
        <v>https://user.iter.org/?uid=99WRYF</v>
      </c>
    </row>
    <row r="727" spans="2:12">
      <c r="B727" t="s">
        <v>1454</v>
      </c>
      <c r="C727" s="85" t="s">
        <v>1453</v>
      </c>
      <c r="D727" s="3" t="s">
        <v>11049</v>
      </c>
      <c r="E727" t="s">
        <v>11050</v>
      </c>
      <c r="F727" t="s">
        <v>540</v>
      </c>
      <c r="G727" t="s">
        <v>8797</v>
      </c>
      <c r="H727" t="s">
        <v>268</v>
      </c>
      <c r="I727" t="s">
        <v>8798</v>
      </c>
      <c r="J727" t="s">
        <v>8799</v>
      </c>
      <c r="K727" s="86" t="s">
        <v>11051</v>
      </c>
      <c r="L727" s="5" t="str">
        <f t="shared" si="13"/>
        <v>https://user.iter.org/?uid=99W9X4</v>
      </c>
    </row>
    <row r="728" spans="2:12">
      <c r="B728" t="s">
        <v>2087</v>
      </c>
      <c r="C728" s="85" t="s">
        <v>2086</v>
      </c>
      <c r="D728" s="3" t="s">
        <v>11052</v>
      </c>
      <c r="E728" t="s">
        <v>11053</v>
      </c>
      <c r="F728" t="s">
        <v>8803</v>
      </c>
      <c r="G728" t="s">
        <v>8797</v>
      </c>
      <c r="H728" t="s">
        <v>268</v>
      </c>
      <c r="I728" t="s">
        <v>8798</v>
      </c>
      <c r="J728" t="s">
        <v>8799</v>
      </c>
      <c r="K728" s="86" t="s">
        <v>11054</v>
      </c>
      <c r="L728" s="5" t="str">
        <f t="shared" si="13"/>
        <v>https://user.iter.org/?uid=68HAYX</v>
      </c>
    </row>
    <row r="729" spans="2:12">
      <c r="B729" t="s">
        <v>2111</v>
      </c>
      <c r="C729" s="85" t="s">
        <v>2110</v>
      </c>
      <c r="D729" s="3" t="s">
        <v>11055</v>
      </c>
      <c r="E729" t="s">
        <v>11056</v>
      </c>
      <c r="F729" t="s">
        <v>8803</v>
      </c>
      <c r="G729" t="s">
        <v>8797</v>
      </c>
      <c r="H729" t="s">
        <v>268</v>
      </c>
      <c r="I729" t="s">
        <v>8798</v>
      </c>
      <c r="J729" t="s">
        <v>8799</v>
      </c>
      <c r="K729" s="86" t="s">
        <v>11057</v>
      </c>
      <c r="L729" s="5" t="str">
        <f t="shared" si="13"/>
        <v>https://user.iter.org/?uid=68H996</v>
      </c>
    </row>
    <row r="730" spans="2:12">
      <c r="B730" t="s">
        <v>1338</v>
      </c>
      <c r="C730" s="85" t="s">
        <v>1337</v>
      </c>
      <c r="D730" s="3" t="s">
        <v>11058</v>
      </c>
      <c r="E730" t="s">
        <v>11059</v>
      </c>
      <c r="F730" t="s">
        <v>540</v>
      </c>
      <c r="G730" t="s">
        <v>8797</v>
      </c>
      <c r="H730" t="s">
        <v>268</v>
      </c>
      <c r="I730" t="s">
        <v>8798</v>
      </c>
      <c r="J730" t="s">
        <v>8799</v>
      </c>
      <c r="K730" s="86" t="s">
        <v>11060</v>
      </c>
      <c r="L730" s="5" t="str">
        <f t="shared" si="13"/>
        <v>https://user.iter.org/?uid=99VL6P</v>
      </c>
    </row>
    <row r="731" spans="2:12">
      <c r="B731" t="s">
        <v>1584</v>
      </c>
      <c r="C731" s="85" t="s">
        <v>1583</v>
      </c>
      <c r="D731" s="3" t="s">
        <v>11061</v>
      </c>
      <c r="E731" t="s">
        <v>11062</v>
      </c>
      <c r="F731" t="s">
        <v>8803</v>
      </c>
      <c r="G731" t="s">
        <v>8797</v>
      </c>
      <c r="H731" t="s">
        <v>268</v>
      </c>
      <c r="I731" t="s">
        <v>8798</v>
      </c>
      <c r="J731" t="s">
        <v>8799</v>
      </c>
      <c r="K731" s="86" t="s">
        <v>11063</v>
      </c>
      <c r="L731" s="5" t="str">
        <f t="shared" si="13"/>
        <v>https://user.iter.org/?uid=6A3NJ4</v>
      </c>
    </row>
    <row r="732" spans="2:12">
      <c r="B732" t="s">
        <v>1580</v>
      </c>
      <c r="C732" s="85" t="s">
        <v>1578</v>
      </c>
      <c r="D732" s="3" t="s">
        <v>11064</v>
      </c>
      <c r="E732" t="s">
        <v>11065</v>
      </c>
      <c r="F732" t="s">
        <v>8803</v>
      </c>
      <c r="G732" t="s">
        <v>8797</v>
      </c>
      <c r="H732" t="s">
        <v>268</v>
      </c>
      <c r="I732" t="s">
        <v>8798</v>
      </c>
      <c r="J732" t="s">
        <v>8799</v>
      </c>
      <c r="K732" s="86" t="s">
        <v>11066</v>
      </c>
      <c r="L732" s="5" t="str">
        <f t="shared" si="13"/>
        <v>https://user.iter.org/?uid=68GT5M</v>
      </c>
    </row>
    <row r="733" spans="2:12">
      <c r="B733" t="s">
        <v>11067</v>
      </c>
      <c r="C733" s="85" t="s">
        <v>11068</v>
      </c>
      <c r="D733" s="3" t="s">
        <v>11069</v>
      </c>
      <c r="E733" t="s">
        <v>11070</v>
      </c>
      <c r="F733" t="s">
        <v>540</v>
      </c>
      <c r="G733" t="s">
        <v>8797</v>
      </c>
      <c r="H733" t="s">
        <v>268</v>
      </c>
      <c r="I733" t="s">
        <v>8798</v>
      </c>
      <c r="J733" t="s">
        <v>8799</v>
      </c>
      <c r="K733" s="86" t="s">
        <v>11071</v>
      </c>
      <c r="L733" s="5" t="str">
        <f t="shared" si="13"/>
        <v>https://user.iter.org/?uid=CQYBPK</v>
      </c>
    </row>
    <row r="734" spans="2:12">
      <c r="B734" t="s">
        <v>1594</v>
      </c>
      <c r="C734" s="85" t="s">
        <v>1592</v>
      </c>
      <c r="D734" s="3" t="s">
        <v>11072</v>
      </c>
      <c r="E734" t="s">
        <v>11073</v>
      </c>
      <c r="F734" t="s">
        <v>8803</v>
      </c>
      <c r="G734" t="s">
        <v>8797</v>
      </c>
      <c r="H734" t="s">
        <v>268</v>
      </c>
      <c r="I734" t="s">
        <v>8798</v>
      </c>
      <c r="J734" t="s">
        <v>8799</v>
      </c>
      <c r="K734" s="86" t="s">
        <v>11074</v>
      </c>
      <c r="L734" s="5" t="str">
        <f t="shared" si="13"/>
        <v>https://user.iter.org/?uid=68GR33</v>
      </c>
    </row>
    <row r="735" spans="2:12">
      <c r="B735" t="s">
        <v>1651</v>
      </c>
      <c r="C735" s="85" t="s">
        <v>1649</v>
      </c>
      <c r="D735" s="3" t="s">
        <v>11075</v>
      </c>
      <c r="E735" t="s">
        <v>11076</v>
      </c>
      <c r="F735" t="s">
        <v>8803</v>
      </c>
      <c r="G735" t="s">
        <v>8797</v>
      </c>
      <c r="H735" t="s">
        <v>268</v>
      </c>
      <c r="I735" t="s">
        <v>8798</v>
      </c>
      <c r="J735" t="s">
        <v>8799</v>
      </c>
      <c r="K735" s="86" t="s">
        <v>11077</v>
      </c>
      <c r="L735" s="5" t="str">
        <f t="shared" si="13"/>
        <v>https://user.iter.org/?uid=68GRRW</v>
      </c>
    </row>
    <row r="736" spans="2:12">
      <c r="B736" t="s">
        <v>1229</v>
      </c>
      <c r="C736" s="85" t="s">
        <v>1228</v>
      </c>
      <c r="D736" s="3" t="s">
        <v>11078</v>
      </c>
      <c r="E736" t="s">
        <v>11079</v>
      </c>
      <c r="F736" t="s">
        <v>540</v>
      </c>
      <c r="G736" t="s">
        <v>8797</v>
      </c>
      <c r="H736" t="s">
        <v>268</v>
      </c>
      <c r="I736" t="s">
        <v>8798</v>
      </c>
      <c r="J736" t="s">
        <v>8799</v>
      </c>
      <c r="K736" s="86" t="s">
        <v>11080</v>
      </c>
      <c r="L736" s="5" t="str">
        <f t="shared" si="13"/>
        <v>https://user.iter.org/?uid=9A7CDB</v>
      </c>
    </row>
    <row r="737" spans="2:12">
      <c r="B737" t="s">
        <v>1224</v>
      </c>
      <c r="C737" s="85" t="s">
        <v>1223</v>
      </c>
      <c r="D737" s="3" t="s">
        <v>11081</v>
      </c>
      <c r="E737" t="s">
        <v>11082</v>
      </c>
      <c r="F737" t="s">
        <v>540</v>
      </c>
      <c r="G737" t="s">
        <v>8797</v>
      </c>
      <c r="H737" t="s">
        <v>268</v>
      </c>
      <c r="I737" t="s">
        <v>8798</v>
      </c>
      <c r="J737" t="s">
        <v>8799</v>
      </c>
      <c r="K737" s="86" t="s">
        <v>11083</v>
      </c>
      <c r="L737" s="5" t="str">
        <f t="shared" si="13"/>
        <v>https://user.iter.org/?uid=9A72BW</v>
      </c>
    </row>
    <row r="738" spans="2:12">
      <c r="B738" t="s">
        <v>1657</v>
      </c>
      <c r="C738" s="85" t="s">
        <v>1655</v>
      </c>
      <c r="D738" s="3" t="s">
        <v>11084</v>
      </c>
      <c r="E738" t="s">
        <v>11085</v>
      </c>
      <c r="F738" t="s">
        <v>8803</v>
      </c>
      <c r="G738" t="s">
        <v>8797</v>
      </c>
      <c r="H738" t="s">
        <v>268</v>
      </c>
      <c r="I738" t="s">
        <v>8798</v>
      </c>
      <c r="J738" t="s">
        <v>8799</v>
      </c>
      <c r="K738" s="86" t="s">
        <v>11086</v>
      </c>
      <c r="L738" s="5" t="str">
        <f t="shared" si="13"/>
        <v>https://user.iter.org/?uid=68GRMU</v>
      </c>
    </row>
    <row r="739" spans="2:12">
      <c r="B739" s="87" t="s">
        <v>1619</v>
      </c>
      <c r="C739" s="88" t="s">
        <v>1617</v>
      </c>
      <c r="D739" s="89" t="s">
        <v>11087</v>
      </c>
      <c r="E739" s="87" t="s">
        <v>11088</v>
      </c>
      <c r="F739" s="87" t="s">
        <v>8803</v>
      </c>
      <c r="G739" s="87" t="s">
        <v>8797</v>
      </c>
      <c r="H739" s="87" t="s">
        <v>268</v>
      </c>
      <c r="I739" s="87" t="s">
        <v>8798</v>
      </c>
      <c r="J739" s="87" t="s">
        <v>8799</v>
      </c>
      <c r="K739" s="90" t="s">
        <v>11089</v>
      </c>
      <c r="L739" s="5" t="str">
        <f t="shared" si="13"/>
        <v>https://user.iter.org/?uid=6A3QA8</v>
      </c>
    </row>
    <row r="740" spans="2:12">
      <c r="L740" s="5"/>
    </row>
    <row r="741" spans="2:12">
      <c r="C741" t="s">
        <v>8819</v>
      </c>
      <c r="D741" s="3" t="s">
        <v>11090</v>
      </c>
      <c r="L741" s="5"/>
    </row>
    <row r="742" spans="2:12">
      <c r="C742" t="s">
        <v>8821</v>
      </c>
      <c r="D742" t="s">
        <v>11091</v>
      </c>
      <c r="L742" s="5"/>
    </row>
    <row r="743" spans="2:12">
      <c r="C743" s="85"/>
      <c r="D743" s="23"/>
      <c r="K743" s="86"/>
    </row>
    <row r="744" spans="2:12">
      <c r="C744" s="8" t="s">
        <v>11092</v>
      </c>
      <c r="D744" s="8"/>
      <c r="E744" s="8"/>
      <c r="F744" s="8"/>
      <c r="G744" s="8"/>
      <c r="H744" s="8"/>
      <c r="I744" s="8"/>
      <c r="J744" s="8"/>
      <c r="K744" s="8"/>
      <c r="L744" s="5"/>
    </row>
    <row r="745" spans="2:12">
      <c r="L745" s="5"/>
    </row>
    <row r="746" spans="2:12">
      <c r="B746" t="s">
        <v>4823</v>
      </c>
      <c r="C746" s="85" t="s">
        <v>4822</v>
      </c>
      <c r="D746" s="3" t="s">
        <v>11093</v>
      </c>
      <c r="E746" t="s">
        <v>11094</v>
      </c>
      <c r="F746" t="s">
        <v>540</v>
      </c>
      <c r="G746" t="s">
        <v>8797</v>
      </c>
      <c r="H746" t="s">
        <v>268</v>
      </c>
      <c r="I746" t="s">
        <v>8798</v>
      </c>
      <c r="J746" t="s">
        <v>8799</v>
      </c>
      <c r="K746" s="86" t="s">
        <v>11095</v>
      </c>
      <c r="L746" s="5" t="str">
        <f t="shared" ref="L746:L747" si="14">"https://user.iter.org/?uid="&amp;C746</f>
        <v>https://user.iter.org/?uid=9P8XBN</v>
      </c>
    </row>
    <row r="747" spans="2:12">
      <c r="B747" t="s">
        <v>4827</v>
      </c>
      <c r="C747" s="88" t="s">
        <v>4826</v>
      </c>
      <c r="D747" s="89" t="s">
        <v>11096</v>
      </c>
      <c r="E747" s="87" t="s">
        <v>11097</v>
      </c>
      <c r="F747" s="87" t="s">
        <v>540</v>
      </c>
      <c r="G747" s="87" t="s">
        <v>8797</v>
      </c>
      <c r="H747" s="87" t="s">
        <v>268</v>
      </c>
      <c r="I747" s="87" t="s">
        <v>8798</v>
      </c>
      <c r="J747" s="87" t="s">
        <v>8799</v>
      </c>
      <c r="K747" s="90" t="s">
        <v>11098</v>
      </c>
      <c r="L747" s="5" t="str">
        <f t="shared" si="14"/>
        <v>https://user.iter.org/?uid=9P9C7P</v>
      </c>
    </row>
    <row r="749" spans="2:12">
      <c r="C749" t="s">
        <v>8819</v>
      </c>
      <c r="D749" s="3" t="s">
        <v>11099</v>
      </c>
    </row>
    <row r="750" spans="2:12">
      <c r="C750" t="s">
        <v>8821</v>
      </c>
      <c r="D750" t="s">
        <v>11100</v>
      </c>
    </row>
    <row r="751" spans="2:12">
      <c r="C751" s="85"/>
      <c r="D751" s="23"/>
      <c r="K751" s="86"/>
    </row>
    <row r="752" spans="2:12">
      <c r="C752" s="8" t="s">
        <v>11101</v>
      </c>
      <c r="D752" s="8"/>
      <c r="E752" s="8"/>
      <c r="F752" s="8"/>
      <c r="G752" s="8"/>
      <c r="H752" s="8"/>
      <c r="I752" s="8"/>
      <c r="J752" s="8"/>
      <c r="K752" s="8"/>
      <c r="L752" s="8"/>
    </row>
    <row r="754" spans="2:12">
      <c r="B754" t="s">
        <v>4724</v>
      </c>
      <c r="C754" s="85" t="s">
        <v>11102</v>
      </c>
      <c r="D754" s="3" t="s">
        <v>11103</v>
      </c>
      <c r="E754" t="s">
        <v>11104</v>
      </c>
      <c r="F754" t="s">
        <v>8813</v>
      </c>
      <c r="G754" t="s">
        <v>8797</v>
      </c>
      <c r="H754" t="s">
        <v>268</v>
      </c>
      <c r="I754" t="s">
        <v>8798</v>
      </c>
      <c r="J754" t="s">
        <v>8799</v>
      </c>
      <c r="K754" s="86" t="s">
        <v>11105</v>
      </c>
      <c r="L754" s="5" t="str">
        <f t="shared" ref="L754:L775" si="15">"https://user.iter.org/?uid="&amp;C754</f>
        <v>https://user.iter.org/?uid=7FZF7Y</v>
      </c>
    </row>
    <row r="755" spans="2:12">
      <c r="B755" t="s">
        <v>4727</v>
      </c>
      <c r="C755" s="85" t="s">
        <v>4726</v>
      </c>
      <c r="D755" s="3" t="s">
        <v>425</v>
      </c>
      <c r="E755" t="s">
        <v>11106</v>
      </c>
      <c r="F755" t="s">
        <v>8803</v>
      </c>
      <c r="G755" t="s">
        <v>8797</v>
      </c>
      <c r="H755" t="s">
        <v>268</v>
      </c>
      <c r="I755" t="s">
        <v>8798</v>
      </c>
      <c r="J755" t="s">
        <v>8799</v>
      </c>
      <c r="K755" s="86" t="s">
        <v>11107</v>
      </c>
      <c r="L755" s="5" t="str">
        <f t="shared" si="15"/>
        <v>https://user.iter.org/?uid=3MQ9VX</v>
      </c>
    </row>
    <row r="756" spans="2:12">
      <c r="B756" t="s">
        <v>11108</v>
      </c>
      <c r="C756" s="85" t="s">
        <v>11109</v>
      </c>
      <c r="D756" s="3" t="s">
        <v>427</v>
      </c>
      <c r="E756" t="s">
        <v>11110</v>
      </c>
      <c r="F756" t="s">
        <v>540</v>
      </c>
      <c r="G756" t="s">
        <v>8797</v>
      </c>
      <c r="H756" t="s">
        <v>268</v>
      </c>
      <c r="I756" t="s">
        <v>8798</v>
      </c>
      <c r="J756" t="s">
        <v>8799</v>
      </c>
      <c r="K756" s="86" t="s">
        <v>11111</v>
      </c>
      <c r="L756" s="5" t="str">
        <f t="shared" si="15"/>
        <v>https://user.iter.org/?uid=C4LT2H</v>
      </c>
    </row>
    <row r="757" spans="2:12">
      <c r="B757" t="s">
        <v>11112</v>
      </c>
      <c r="C757" s="85" t="s">
        <v>11113</v>
      </c>
      <c r="D757" s="3" t="s">
        <v>429</v>
      </c>
      <c r="E757" t="s">
        <v>11114</v>
      </c>
      <c r="F757" t="s">
        <v>540</v>
      </c>
      <c r="G757" t="s">
        <v>8797</v>
      </c>
      <c r="H757" t="s">
        <v>268</v>
      </c>
      <c r="I757" t="s">
        <v>8798</v>
      </c>
      <c r="J757" t="s">
        <v>8799</v>
      </c>
      <c r="K757" s="86" t="s">
        <v>11115</v>
      </c>
      <c r="L757" s="5" t="str">
        <f t="shared" si="15"/>
        <v>https://user.iter.org/?uid=C4LT3Z</v>
      </c>
    </row>
    <row r="758" spans="2:12">
      <c r="B758" t="s">
        <v>11116</v>
      </c>
      <c r="C758" s="85" t="s">
        <v>11117</v>
      </c>
      <c r="D758" s="3" t="s">
        <v>437</v>
      </c>
      <c r="E758" t="s">
        <v>11118</v>
      </c>
      <c r="F758" t="s">
        <v>540</v>
      </c>
      <c r="G758" t="s">
        <v>8797</v>
      </c>
      <c r="H758" t="s">
        <v>268</v>
      </c>
      <c r="I758" t="s">
        <v>8798</v>
      </c>
      <c r="J758" t="s">
        <v>8799</v>
      </c>
      <c r="K758" s="86" t="s">
        <v>11119</v>
      </c>
      <c r="L758" s="5" t="str">
        <f t="shared" si="15"/>
        <v>https://user.iter.org/?uid=ADS5M3</v>
      </c>
    </row>
    <row r="759" spans="2:12">
      <c r="B759" t="s">
        <v>11120</v>
      </c>
      <c r="C759" s="85" t="s">
        <v>11121</v>
      </c>
      <c r="D759" s="3" t="s">
        <v>435</v>
      </c>
      <c r="E759" t="s">
        <v>11122</v>
      </c>
      <c r="F759" t="s">
        <v>540</v>
      </c>
      <c r="G759" t="s">
        <v>8797</v>
      </c>
      <c r="H759" t="s">
        <v>268</v>
      </c>
      <c r="I759" t="s">
        <v>8798</v>
      </c>
      <c r="J759" t="s">
        <v>8799</v>
      </c>
      <c r="K759" s="86" t="s">
        <v>11123</v>
      </c>
      <c r="L759" s="5" t="str">
        <f t="shared" si="15"/>
        <v>https://user.iter.org/?uid=ADS57W</v>
      </c>
    </row>
    <row r="760" spans="2:12">
      <c r="B760" t="s">
        <v>4730</v>
      </c>
      <c r="C760" s="85" t="s">
        <v>11124</v>
      </c>
      <c r="D760" s="3" t="s">
        <v>283</v>
      </c>
      <c r="E760" t="s">
        <v>11106</v>
      </c>
      <c r="F760" t="s">
        <v>8813</v>
      </c>
      <c r="G760" t="s">
        <v>8797</v>
      </c>
      <c r="H760" t="s">
        <v>268</v>
      </c>
      <c r="I760" t="s">
        <v>8798</v>
      </c>
      <c r="J760" t="s">
        <v>8799</v>
      </c>
      <c r="K760" s="86" t="s">
        <v>11125</v>
      </c>
      <c r="L760" s="5" t="str">
        <f t="shared" si="15"/>
        <v>https://user.iter.org/?uid=7G29GE</v>
      </c>
    </row>
    <row r="761" spans="2:12">
      <c r="B761" t="s">
        <v>4736</v>
      </c>
      <c r="C761" s="85" t="s">
        <v>4735</v>
      </c>
      <c r="D761" s="3" t="s">
        <v>301</v>
      </c>
      <c r="E761" t="s">
        <v>11106</v>
      </c>
      <c r="F761" t="s">
        <v>8803</v>
      </c>
      <c r="G761" t="s">
        <v>8797</v>
      </c>
      <c r="H761" t="s">
        <v>268</v>
      </c>
      <c r="I761" t="s">
        <v>8798</v>
      </c>
      <c r="J761" t="s">
        <v>8799</v>
      </c>
      <c r="K761" s="86" t="s">
        <v>11126</v>
      </c>
      <c r="L761" s="5" t="str">
        <f t="shared" si="15"/>
        <v>https://user.iter.org/?uid=3TATV7</v>
      </c>
    </row>
    <row r="762" spans="2:12">
      <c r="B762" t="s">
        <v>4745</v>
      </c>
      <c r="C762" s="85" t="s">
        <v>4744</v>
      </c>
      <c r="D762" s="3" t="s">
        <v>11127</v>
      </c>
      <c r="E762" t="s">
        <v>11106</v>
      </c>
      <c r="F762" t="s">
        <v>8803</v>
      </c>
      <c r="G762" t="s">
        <v>8797</v>
      </c>
      <c r="H762" t="s">
        <v>268</v>
      </c>
      <c r="I762" t="s">
        <v>8798</v>
      </c>
      <c r="J762" t="s">
        <v>8799</v>
      </c>
      <c r="K762" s="86" t="s">
        <v>11128</v>
      </c>
      <c r="L762" s="5" t="str">
        <f t="shared" si="15"/>
        <v>https://user.iter.org/?uid=3TCVM3</v>
      </c>
    </row>
    <row r="763" spans="2:12">
      <c r="B763" t="s">
        <v>4748</v>
      </c>
      <c r="C763" s="85" t="s">
        <v>4747</v>
      </c>
      <c r="D763" s="3" t="s">
        <v>352</v>
      </c>
      <c r="E763" t="s">
        <v>11129</v>
      </c>
      <c r="F763" t="s">
        <v>8803</v>
      </c>
      <c r="G763" t="s">
        <v>8797</v>
      </c>
      <c r="H763" t="s">
        <v>268</v>
      </c>
      <c r="I763" t="s">
        <v>8798</v>
      </c>
      <c r="J763" t="s">
        <v>8799</v>
      </c>
      <c r="K763" s="86" t="s">
        <v>11130</v>
      </c>
      <c r="L763" s="5" t="str">
        <f t="shared" si="15"/>
        <v>https://user.iter.org/?uid=3MHLPU</v>
      </c>
    </row>
    <row r="764" spans="2:12">
      <c r="B764" t="s">
        <v>4739</v>
      </c>
      <c r="C764" s="85" t="s">
        <v>11131</v>
      </c>
      <c r="D764" s="3" t="s">
        <v>11132</v>
      </c>
      <c r="E764" t="s">
        <v>11129</v>
      </c>
      <c r="F764" t="s">
        <v>8813</v>
      </c>
      <c r="G764" t="s">
        <v>8797</v>
      </c>
      <c r="H764" t="s">
        <v>268</v>
      </c>
      <c r="I764" t="s">
        <v>8798</v>
      </c>
      <c r="J764" t="s">
        <v>8799</v>
      </c>
      <c r="K764" s="86" t="s">
        <v>11133</v>
      </c>
      <c r="L764" s="5" t="str">
        <f t="shared" si="15"/>
        <v>https://user.iter.org/?uid=7G229H</v>
      </c>
    </row>
    <row r="765" spans="2:12">
      <c r="B765" t="s">
        <v>4793</v>
      </c>
      <c r="C765" s="85" t="s">
        <v>4792</v>
      </c>
      <c r="D765" s="3" t="s">
        <v>403</v>
      </c>
      <c r="E765" t="s">
        <v>11129</v>
      </c>
      <c r="F765" t="s">
        <v>8803</v>
      </c>
      <c r="G765" t="s">
        <v>8797</v>
      </c>
      <c r="H765" t="s">
        <v>268</v>
      </c>
      <c r="I765" t="s">
        <v>8798</v>
      </c>
      <c r="J765" t="s">
        <v>8799</v>
      </c>
      <c r="K765" s="86" t="s">
        <v>11134</v>
      </c>
      <c r="L765" s="5" t="str">
        <f t="shared" si="15"/>
        <v>https://user.iter.org/?uid=3TH34D</v>
      </c>
    </row>
    <row r="766" spans="2:12">
      <c r="B766" t="s">
        <v>4742</v>
      </c>
      <c r="C766" s="85" t="s">
        <v>4741</v>
      </c>
      <c r="D766" s="3" t="s">
        <v>391</v>
      </c>
      <c r="E766" t="s">
        <v>11129</v>
      </c>
      <c r="F766" t="s">
        <v>8803</v>
      </c>
      <c r="G766" t="s">
        <v>8797</v>
      </c>
      <c r="H766" t="s">
        <v>268</v>
      </c>
      <c r="I766" t="s">
        <v>8798</v>
      </c>
      <c r="J766" t="s">
        <v>8799</v>
      </c>
      <c r="K766" s="86" t="s">
        <v>11135</v>
      </c>
      <c r="L766" s="5" t="str">
        <f t="shared" si="15"/>
        <v>https://user.iter.org/?uid=3ZJF8T</v>
      </c>
    </row>
    <row r="767" spans="2:12">
      <c r="B767" t="s">
        <v>4789</v>
      </c>
      <c r="C767" s="85" t="s">
        <v>4788</v>
      </c>
      <c r="D767" s="3" t="s">
        <v>395</v>
      </c>
      <c r="E767" t="s">
        <v>11136</v>
      </c>
      <c r="F767" t="s">
        <v>8803</v>
      </c>
      <c r="G767" t="s">
        <v>8797</v>
      </c>
      <c r="H767" t="s">
        <v>268</v>
      </c>
      <c r="I767" t="s">
        <v>8798</v>
      </c>
      <c r="J767" t="s">
        <v>8799</v>
      </c>
      <c r="K767" s="86" t="s">
        <v>11137</v>
      </c>
      <c r="L767" s="5" t="str">
        <f t="shared" si="15"/>
        <v>https://user.iter.org/?uid=3UQ36B</v>
      </c>
    </row>
    <row r="768" spans="2:12">
      <c r="B768" t="s">
        <v>4796</v>
      </c>
      <c r="C768" s="85" t="s">
        <v>4795</v>
      </c>
      <c r="D768" s="3" t="s">
        <v>393</v>
      </c>
      <c r="E768" t="s">
        <v>11136</v>
      </c>
      <c r="F768" t="s">
        <v>8803</v>
      </c>
      <c r="G768" t="s">
        <v>8797</v>
      </c>
      <c r="H768" t="s">
        <v>268</v>
      </c>
      <c r="I768" t="s">
        <v>8798</v>
      </c>
      <c r="J768" t="s">
        <v>8799</v>
      </c>
      <c r="K768" s="86" t="s">
        <v>11138</v>
      </c>
      <c r="L768" s="5" t="str">
        <f t="shared" si="15"/>
        <v>https://user.iter.org/?uid=3UPYYZ</v>
      </c>
    </row>
    <row r="769" spans="2:12">
      <c r="B769" t="s">
        <v>4800</v>
      </c>
      <c r="C769" s="85" t="s">
        <v>4799</v>
      </c>
      <c r="D769" s="3" t="s">
        <v>389</v>
      </c>
      <c r="E769" t="s">
        <v>11139</v>
      </c>
      <c r="F769" t="s">
        <v>8803</v>
      </c>
      <c r="G769" t="s">
        <v>8797</v>
      </c>
      <c r="H769" t="s">
        <v>268</v>
      </c>
      <c r="I769" t="s">
        <v>8798</v>
      </c>
      <c r="J769" t="s">
        <v>8799</v>
      </c>
      <c r="K769" s="86" t="s">
        <v>11140</v>
      </c>
      <c r="L769" s="5" t="str">
        <f t="shared" si="15"/>
        <v>https://user.iter.org/?uid=3UGG46</v>
      </c>
    </row>
    <row r="770" spans="2:12">
      <c r="B770" t="s">
        <v>4766</v>
      </c>
      <c r="C770" s="85" t="s">
        <v>11141</v>
      </c>
      <c r="D770" s="3" t="s">
        <v>405</v>
      </c>
      <c r="E770" t="s">
        <v>11139</v>
      </c>
      <c r="F770" t="s">
        <v>8803</v>
      </c>
      <c r="G770" t="s">
        <v>8797</v>
      </c>
      <c r="H770" t="s">
        <v>268</v>
      </c>
      <c r="I770" t="s">
        <v>8798</v>
      </c>
      <c r="J770" t="s">
        <v>8799</v>
      </c>
      <c r="K770" s="86" t="s">
        <v>11142</v>
      </c>
      <c r="L770" s="5" t="str">
        <f t="shared" si="15"/>
        <v>https://user.iter.org/?uid=8AT3YV</v>
      </c>
    </row>
    <row r="771" spans="2:12">
      <c r="B771" t="s">
        <v>4803</v>
      </c>
      <c r="C771" s="85" t="s">
        <v>4802</v>
      </c>
      <c r="D771" s="3" t="s">
        <v>415</v>
      </c>
      <c r="E771" t="s">
        <v>11139</v>
      </c>
      <c r="F771" t="s">
        <v>8803</v>
      </c>
      <c r="G771" t="s">
        <v>8797</v>
      </c>
      <c r="H771" t="s">
        <v>268</v>
      </c>
      <c r="I771" t="s">
        <v>8798</v>
      </c>
      <c r="J771" t="s">
        <v>8799</v>
      </c>
      <c r="K771" s="86" t="s">
        <v>11143</v>
      </c>
      <c r="L771" s="5" t="str">
        <f t="shared" si="15"/>
        <v>https://user.iter.org/?uid=3Y4A7B</v>
      </c>
    </row>
    <row r="772" spans="2:12">
      <c r="B772" t="s">
        <v>4752</v>
      </c>
      <c r="C772" s="85" t="s">
        <v>4751</v>
      </c>
      <c r="D772" s="3" t="s">
        <v>407</v>
      </c>
      <c r="E772" t="s">
        <v>11144</v>
      </c>
      <c r="F772" t="s">
        <v>8803</v>
      </c>
      <c r="G772" t="s">
        <v>8797</v>
      </c>
      <c r="H772" t="s">
        <v>268</v>
      </c>
      <c r="I772" t="s">
        <v>8798</v>
      </c>
      <c r="J772" t="s">
        <v>8799</v>
      </c>
      <c r="K772" s="86" t="s">
        <v>11145</v>
      </c>
      <c r="L772" s="5" t="str">
        <f t="shared" si="15"/>
        <v>https://user.iter.org/?uid=3WGJG9</v>
      </c>
    </row>
    <row r="773" spans="2:12">
      <c r="B773" t="s">
        <v>4781</v>
      </c>
      <c r="C773" s="85" t="s">
        <v>4780</v>
      </c>
      <c r="D773" s="3" t="s">
        <v>417</v>
      </c>
      <c r="E773" t="s">
        <v>11144</v>
      </c>
      <c r="F773" t="s">
        <v>8803</v>
      </c>
      <c r="G773" t="s">
        <v>8797</v>
      </c>
      <c r="H773" t="s">
        <v>268</v>
      </c>
      <c r="I773" t="s">
        <v>8798</v>
      </c>
      <c r="J773" t="s">
        <v>8799</v>
      </c>
      <c r="K773" s="86" t="s">
        <v>11146</v>
      </c>
      <c r="L773" s="5" t="str">
        <f t="shared" si="15"/>
        <v>https://user.iter.org/?uid=3Y4H36</v>
      </c>
    </row>
    <row r="774" spans="2:12">
      <c r="B774" t="s">
        <v>4762</v>
      </c>
      <c r="C774" s="85" t="s">
        <v>4761</v>
      </c>
      <c r="D774" s="3" t="s">
        <v>409</v>
      </c>
      <c r="E774" t="s">
        <v>11144</v>
      </c>
      <c r="F774" t="s">
        <v>8803</v>
      </c>
      <c r="G774" t="s">
        <v>8797</v>
      </c>
      <c r="H774" t="s">
        <v>268</v>
      </c>
      <c r="I774" t="s">
        <v>8798</v>
      </c>
      <c r="J774" t="s">
        <v>8799</v>
      </c>
      <c r="K774" s="86" t="s">
        <v>11147</v>
      </c>
      <c r="L774" s="5" t="str">
        <f t="shared" si="15"/>
        <v>https://user.iter.org/?uid=3W9NT4</v>
      </c>
    </row>
    <row r="775" spans="2:12">
      <c r="B775" t="s">
        <v>4771</v>
      </c>
      <c r="C775" s="85" t="s">
        <v>4770</v>
      </c>
      <c r="D775" s="3" t="s">
        <v>419</v>
      </c>
      <c r="E775" t="s">
        <v>11148</v>
      </c>
      <c r="F775" t="s">
        <v>8803</v>
      </c>
      <c r="G775" t="s">
        <v>8797</v>
      </c>
      <c r="H775" t="s">
        <v>268</v>
      </c>
      <c r="I775" t="s">
        <v>8798</v>
      </c>
      <c r="J775" t="s">
        <v>8799</v>
      </c>
      <c r="K775" s="86" t="s">
        <v>11149</v>
      </c>
      <c r="L775" s="5" t="str">
        <f t="shared" si="15"/>
        <v>https://user.iter.org/?uid=3Y4Q47</v>
      </c>
    </row>
    <row r="776" spans="2:12">
      <c r="B776" t="s">
        <v>4786</v>
      </c>
      <c r="C776" s="85" t="s">
        <v>4785</v>
      </c>
      <c r="D776" s="3" t="s">
        <v>411</v>
      </c>
      <c r="E776" t="s">
        <v>11148</v>
      </c>
      <c r="F776" t="s">
        <v>8803</v>
      </c>
      <c r="G776" t="s">
        <v>8797</v>
      </c>
      <c r="H776" t="s">
        <v>268</v>
      </c>
      <c r="I776" t="s">
        <v>8798</v>
      </c>
      <c r="J776" t="s">
        <v>8799</v>
      </c>
      <c r="K776" s="86" t="s">
        <v>11150</v>
      </c>
      <c r="L776" t="str">
        <f t="shared" ref="L776:L791" si="16">"https://user.iter.org/?uid="&amp;C776</f>
        <v>https://user.iter.org/?uid=3Y49XS</v>
      </c>
    </row>
    <row r="777" spans="2:12">
      <c r="B777" t="s">
        <v>11151</v>
      </c>
      <c r="C777" s="85" t="s">
        <v>11152</v>
      </c>
      <c r="D777" s="3" t="s">
        <v>431</v>
      </c>
      <c r="E777" t="s">
        <v>11153</v>
      </c>
      <c r="F777" t="s">
        <v>540</v>
      </c>
      <c r="G777" t="s">
        <v>8797</v>
      </c>
      <c r="H777" t="s">
        <v>268</v>
      </c>
      <c r="I777" t="s">
        <v>8798</v>
      </c>
      <c r="J777" t="s">
        <v>8799</v>
      </c>
      <c r="K777" s="86" t="s">
        <v>11154</v>
      </c>
      <c r="L777" t="str">
        <f t="shared" si="16"/>
        <v>https://user.iter.org/?uid=C6NUR4</v>
      </c>
    </row>
    <row r="778" spans="2:12">
      <c r="B778" t="s">
        <v>4733</v>
      </c>
      <c r="C778" s="85" t="s">
        <v>4732</v>
      </c>
      <c r="D778" s="3" t="s">
        <v>421</v>
      </c>
      <c r="E778" t="s">
        <v>11148</v>
      </c>
      <c r="F778" t="s">
        <v>8803</v>
      </c>
      <c r="G778" t="s">
        <v>8797</v>
      </c>
      <c r="H778" t="s">
        <v>268</v>
      </c>
      <c r="I778" t="s">
        <v>8798</v>
      </c>
      <c r="J778" t="s">
        <v>8799</v>
      </c>
      <c r="K778" s="86" t="s">
        <v>11155</v>
      </c>
      <c r="L778" t="str">
        <f t="shared" si="16"/>
        <v>https://user.iter.org/?uid=3Y8HNU</v>
      </c>
    </row>
    <row r="779" spans="2:12">
      <c r="B779" t="s">
        <v>11156</v>
      </c>
      <c r="C779" s="85" t="s">
        <v>11157</v>
      </c>
      <c r="D779" s="3" t="s">
        <v>433</v>
      </c>
      <c r="E779" t="s">
        <v>11158</v>
      </c>
      <c r="F779" t="s">
        <v>540</v>
      </c>
      <c r="G779" t="s">
        <v>8797</v>
      </c>
      <c r="H779" t="s">
        <v>268</v>
      </c>
      <c r="I779" t="s">
        <v>8798</v>
      </c>
      <c r="J779" t="s">
        <v>8799</v>
      </c>
      <c r="K779" s="86" t="s">
        <v>11159</v>
      </c>
      <c r="L779" t="str">
        <f t="shared" si="16"/>
        <v>https://user.iter.org/?uid=C6WUUH</v>
      </c>
    </row>
    <row r="780" spans="2:12">
      <c r="B780" t="s">
        <v>4776</v>
      </c>
      <c r="C780" s="85" t="s">
        <v>4775</v>
      </c>
      <c r="D780" s="3" t="s">
        <v>413</v>
      </c>
      <c r="E780" t="s">
        <v>11148</v>
      </c>
      <c r="F780" t="s">
        <v>8803</v>
      </c>
      <c r="G780" t="s">
        <v>8797</v>
      </c>
      <c r="H780" t="s">
        <v>268</v>
      </c>
      <c r="I780" t="s">
        <v>8798</v>
      </c>
      <c r="J780" t="s">
        <v>8799</v>
      </c>
      <c r="K780" s="86" t="s">
        <v>11160</v>
      </c>
      <c r="L780" t="str">
        <f t="shared" si="16"/>
        <v>https://user.iter.org/?uid=3WA93P</v>
      </c>
    </row>
    <row r="781" spans="2:12">
      <c r="B781" s="87" t="s">
        <v>4757</v>
      </c>
      <c r="C781" s="88" t="s">
        <v>4756</v>
      </c>
      <c r="D781" s="89" t="s">
        <v>423</v>
      </c>
      <c r="E781" s="87" t="s">
        <v>11161</v>
      </c>
      <c r="F781" s="87" t="s">
        <v>8803</v>
      </c>
      <c r="G781" s="87" t="s">
        <v>8797</v>
      </c>
      <c r="H781" s="87" t="s">
        <v>268</v>
      </c>
      <c r="I781" s="87" t="s">
        <v>8798</v>
      </c>
      <c r="J781" s="87" t="s">
        <v>8799</v>
      </c>
      <c r="K781" s="90" t="s">
        <v>11162</v>
      </c>
      <c r="L781" t="str">
        <f t="shared" si="16"/>
        <v>https://user.iter.org/?uid=3Y8MHN</v>
      </c>
    </row>
    <row r="783" spans="2:12">
      <c r="C783" t="s">
        <v>8819</v>
      </c>
      <c r="D783" s="3" t="s">
        <v>11163</v>
      </c>
    </row>
    <row r="784" spans="2:12">
      <c r="C784" t="s">
        <v>8821</v>
      </c>
      <c r="D784" t="s">
        <v>11164</v>
      </c>
    </row>
    <row r="785" spans="2:12">
      <c r="C785" s="85"/>
      <c r="D785" s="23"/>
      <c r="K785" s="86"/>
    </row>
    <row r="786" spans="2:12">
      <c r="C786" s="8" t="s">
        <v>11165</v>
      </c>
      <c r="D786" s="8"/>
      <c r="E786" s="8"/>
      <c r="F786" s="8"/>
      <c r="G786" s="8"/>
      <c r="H786" s="8"/>
      <c r="I786" s="8"/>
      <c r="J786" s="8"/>
      <c r="K786" s="8"/>
    </row>
    <row r="788" spans="2:12">
      <c r="B788" t="s">
        <v>25</v>
      </c>
      <c r="C788" s="85" t="s">
        <v>11166</v>
      </c>
      <c r="D788" s="3" t="s">
        <v>11167</v>
      </c>
      <c r="E788" t="s">
        <v>11168</v>
      </c>
      <c r="F788" t="s">
        <v>8813</v>
      </c>
      <c r="G788" t="s">
        <v>8797</v>
      </c>
      <c r="H788" t="s">
        <v>268</v>
      </c>
      <c r="I788" t="s">
        <v>8880</v>
      </c>
      <c r="J788" t="s">
        <v>8799</v>
      </c>
      <c r="K788" s="86" t="s">
        <v>11169</v>
      </c>
      <c r="L788" t="str">
        <f t="shared" si="16"/>
        <v>https://user.iter.org/?uid=DPBZ6X</v>
      </c>
    </row>
    <row r="789" spans="2:12">
      <c r="B789" t="s">
        <v>11170</v>
      </c>
      <c r="C789" s="85" t="s">
        <v>11171</v>
      </c>
      <c r="D789" s="3" t="s">
        <v>359</v>
      </c>
      <c r="E789" t="s">
        <v>11172</v>
      </c>
      <c r="F789" t="s">
        <v>540</v>
      </c>
      <c r="G789" t="s">
        <v>8797</v>
      </c>
      <c r="H789" t="s">
        <v>268</v>
      </c>
      <c r="I789" t="s">
        <v>8798</v>
      </c>
      <c r="J789" t="s">
        <v>8799</v>
      </c>
      <c r="K789" s="86" t="s">
        <v>11173</v>
      </c>
      <c r="L789" t="str">
        <f t="shared" si="16"/>
        <v>https://user.iter.org/?uid=CQZMDQ</v>
      </c>
    </row>
    <row r="790" spans="2:12">
      <c r="B790" t="s">
        <v>11174</v>
      </c>
      <c r="C790" s="85" t="s">
        <v>11175</v>
      </c>
      <c r="D790" s="3" t="s">
        <v>372</v>
      </c>
      <c r="E790" t="s">
        <v>11176</v>
      </c>
      <c r="F790" t="s">
        <v>540</v>
      </c>
      <c r="G790" t="s">
        <v>8797</v>
      </c>
      <c r="H790" t="s">
        <v>268</v>
      </c>
      <c r="I790" t="s">
        <v>8798</v>
      </c>
      <c r="J790" t="s">
        <v>8799</v>
      </c>
      <c r="K790" s="86" t="s">
        <v>11177</v>
      </c>
      <c r="L790" t="str">
        <f t="shared" si="16"/>
        <v>https://user.iter.org/?uid=CQZPZH</v>
      </c>
    </row>
    <row r="791" spans="2:12">
      <c r="B791" s="87" t="s">
        <v>11178</v>
      </c>
      <c r="C791" s="88" t="s">
        <v>11179</v>
      </c>
      <c r="D791" s="89" t="s">
        <v>368</v>
      </c>
      <c r="E791" s="87" t="s">
        <v>11180</v>
      </c>
      <c r="F791" s="87" t="s">
        <v>540</v>
      </c>
      <c r="G791" s="87" t="s">
        <v>8797</v>
      </c>
      <c r="H791" s="87" t="s">
        <v>268</v>
      </c>
      <c r="I791" s="87" t="s">
        <v>8798</v>
      </c>
      <c r="J791" s="87" t="s">
        <v>8799</v>
      </c>
      <c r="K791" s="90" t="s">
        <v>11181</v>
      </c>
      <c r="L791" t="str">
        <f t="shared" si="16"/>
        <v>https://user.iter.org/?uid=C4H7JR</v>
      </c>
    </row>
    <row r="793" spans="2:12">
      <c r="C793" t="s">
        <v>8819</v>
      </c>
      <c r="D793" s="3" t="s">
        <v>11182</v>
      </c>
    </row>
    <row r="794" spans="2:12">
      <c r="C794" t="s">
        <v>8821</v>
      </c>
      <c r="D794" t="s">
        <v>11183</v>
      </c>
    </row>
  </sheetData>
  <mergeCells count="1">
    <mergeCell ref="P387:AA387"/>
  </mergeCells>
  <phoneticPr fontId="15" type="noConversion"/>
  <hyperlinks>
    <hyperlink ref="C5" r:id="rId1" display="https://user.iter.org/?uid=9F5WCS" xr:uid="{0AF199E4-8828-49A2-820A-827AD3D6D659}"/>
    <hyperlink ref="D5" r:id="rId2" display="https://user.iter.org/?uid=9F5WCS" xr:uid="{E6CD771B-B5C6-41A9-BAA3-215732E4475A}"/>
    <hyperlink ref="C6" r:id="rId3" display="https://user.iter.org/?uid=72AP9Z" xr:uid="{A0906B83-05C6-4A3E-866A-176EB5F33004}"/>
    <hyperlink ref="D6" r:id="rId4" display="https://user.iter.org/?uid=72AP9Z" xr:uid="{9E6928D7-D160-4B4F-A6EF-9CC108247ACE}"/>
    <hyperlink ref="C7" r:id="rId5" display="https://user.iter.org/?uid=6UMN5J" xr:uid="{A3E29358-2FEB-4DB9-89F4-1D6134A7D2AA}"/>
    <hyperlink ref="D7" r:id="rId6" display="https://user.iter.org/?uid=6UMN5J" xr:uid="{73C502E0-1514-4CF9-9F52-90448F0ED804}"/>
    <hyperlink ref="C8" r:id="rId7" display="https://user.iter.org/?uid=72APPS" xr:uid="{89C309BA-F71E-426B-8A88-70E1386EAE3E}"/>
    <hyperlink ref="D8" r:id="rId8" display="https://user.iter.org/?uid=72APPS" xr:uid="{1FCA3A02-3C4B-4C52-8140-5D32BEE3C881}"/>
    <hyperlink ref="C9" r:id="rId9" display="https://user.iter.org/?uid=6WGNT4" xr:uid="{15D8B828-02A7-4904-B0D4-097484888A15}"/>
    <hyperlink ref="D9" r:id="rId10" display="https://user.iter.org/?uid=6WGNT4" xr:uid="{AFA662A0-62AB-432B-A4C3-EC302B9BDD35}"/>
    <hyperlink ref="C10" r:id="rId11" display="https://user.iter.org/?uid=6WER99" xr:uid="{A6AA5BF9-84AB-4648-9849-611F1B9745A5}"/>
    <hyperlink ref="D10" r:id="rId12" display="https://user.iter.org/?uid=6WER99" xr:uid="{A4083049-9AB8-48F9-A920-9060163DC1F5}"/>
    <hyperlink ref="D12" r:id="rId13" xr:uid="{F54451DF-2482-45D6-949F-AC2968BCF5D3}"/>
    <hyperlink ref="C19" r:id="rId14" display="https://user.iter.org/?uid=484FTQ" xr:uid="{6817DFF8-99E1-454E-A38C-5BB95E061B29}"/>
    <hyperlink ref="D19" r:id="rId15" display="https://user.iter.org/?uid=484FTQ" xr:uid="{AC9BCC3D-69E1-4148-BCD1-1949995C0D3B}"/>
    <hyperlink ref="C20" r:id="rId16" display="https://user.iter.org/?uid=484GW2" xr:uid="{CB09275B-06C4-4499-B385-BE0288232CF8}"/>
    <hyperlink ref="D20" r:id="rId17" display="https://user.iter.org/?uid=484GW2" xr:uid="{50391B86-2BA9-4799-A25F-1D54EDFE9075}"/>
    <hyperlink ref="C21" r:id="rId18" display="https://user.iter.org/?uid=7FZ9PA" xr:uid="{FE656766-0425-4CED-BA8F-A68F1C5D5D08}"/>
    <hyperlink ref="D21" r:id="rId19" display="https://user.iter.org/?uid=7FZ9PA" xr:uid="{6859CB14-4397-40D3-8D14-525A11A80F94}"/>
    <hyperlink ref="C22" r:id="rId20" display="https://user.iter.org/?uid=484CUY" xr:uid="{E256291A-3864-40E5-99C3-AF5D950AFCB8}"/>
    <hyperlink ref="D22" r:id="rId21" display="https://user.iter.org/?uid=484CUY" xr:uid="{AE776DB9-2913-4E66-9DEE-256EC0C11BE3}"/>
    <hyperlink ref="C23" r:id="rId22" display="https://user.iter.org/?uid=484D3K" xr:uid="{B1CC5438-8179-4420-89CA-6B34FE051284}"/>
    <hyperlink ref="D23" r:id="rId23" display="https://user.iter.org/?uid=484D3K" xr:uid="{1A637303-6DA7-48F6-8EBE-BC89B40AB167}"/>
    <hyperlink ref="C24" r:id="rId24" display="https://user.iter.org/?uid=7FZHHK" xr:uid="{88150057-DF1D-48A0-BC94-D40A72BEE34F}"/>
    <hyperlink ref="D24" r:id="rId25" display="https://user.iter.org/?uid=7FZHHK" xr:uid="{163CC61A-C328-4501-83A1-41DFD851A7D9}"/>
    <hyperlink ref="C25" r:id="rId26" display="https://user.iter.org/?uid=4BV7EP" xr:uid="{F0FFFCE3-96CC-4A36-9487-9C0958F9AB28}"/>
    <hyperlink ref="D25" r:id="rId27" display="https://user.iter.org/?uid=4BV7EP" xr:uid="{EF034B22-D798-4CAE-8111-9AC85F74F505}"/>
    <hyperlink ref="C26" r:id="rId28" display="https://user.iter.org/?uid=4BV8BZ" xr:uid="{049B8301-523C-4837-AB1E-FA6FA758F5B1}"/>
    <hyperlink ref="D26" r:id="rId29" display="https://user.iter.org/?uid=4BV8BZ" xr:uid="{A1B65374-6294-47CF-9896-6DB09952D805}"/>
    <hyperlink ref="C27" r:id="rId30" display="https://user.iter.org/?uid=484H24" xr:uid="{DC275622-67DC-4504-9125-93718E2300EA}"/>
    <hyperlink ref="D27" r:id="rId31" display="https://user.iter.org/?uid=484H24" xr:uid="{0AEC8941-A263-4835-8066-7F2DBB4E31E8}"/>
    <hyperlink ref="C28" r:id="rId32" display="https://user.iter.org/?uid=484DBF" xr:uid="{69901C89-8AE5-4AB3-B0CF-3DCEC4B368FE}"/>
    <hyperlink ref="D28" r:id="rId33" display="https://user.iter.org/?uid=484DBF" xr:uid="{B9FB0DC2-0A75-48D0-A210-9D3747FE5CC8}"/>
    <hyperlink ref="C29" r:id="rId34" display="https://user.iter.org/?uid=484HE2" xr:uid="{E5E6CBAD-1B47-44D9-8483-D9F302A57593}"/>
    <hyperlink ref="D29" r:id="rId35" display="https://user.iter.org/?uid=484HE2" xr:uid="{762BEF49-34E5-4BE6-8C15-227A28982097}"/>
    <hyperlink ref="C30" r:id="rId36" display="https://user.iter.org/?uid=4BV8CJ" xr:uid="{6E91268D-B687-4CC7-BC9A-735147AF3717}"/>
    <hyperlink ref="D30" r:id="rId37" display="https://user.iter.org/?uid=4BV8CJ" xr:uid="{3F075F03-1F98-4B55-B8BE-27D3C9BC2480}"/>
    <hyperlink ref="C32" r:id="rId38" xr:uid="{AF02DA47-6343-4B40-8D82-650B7B81D6A1}"/>
    <hyperlink ref="C37" r:id="rId39" display="https://user.iter.org/?uid=6JYTAT" xr:uid="{F6582186-5641-4F4A-A409-AED46102B488}"/>
    <hyperlink ref="D37" r:id="rId40" display="https://user.iter.org/?uid=6JYTAT" xr:uid="{A6D92661-635A-4547-BF61-2BCE03B14CC0}"/>
    <hyperlink ref="C38" r:id="rId41" display="https://user.iter.org/?uid=6JQQB5" xr:uid="{251ABC04-91D5-4C3C-A848-E14E846ABB0E}"/>
    <hyperlink ref="D38" r:id="rId42" display="https://user.iter.org/?uid=6JQQB5" xr:uid="{DF693D64-5DF3-4562-8997-117307272148}"/>
    <hyperlink ref="C39" r:id="rId43" display="https://user.iter.org/?uid=6QMPAM" xr:uid="{7B791311-D608-45E1-A077-0D44DDDC15FD}"/>
    <hyperlink ref="D39" r:id="rId44" display="https://user.iter.org/?uid=6QMPAM" xr:uid="{2EE83DC4-BED6-443F-9C66-E40C484D28B6}"/>
    <hyperlink ref="C40" r:id="rId45" display="https://user.iter.org/?uid=6LEDTV" xr:uid="{AC27D5B0-617E-41FC-9A44-D37394F1299A}"/>
    <hyperlink ref="D40" r:id="rId46" display="https://user.iter.org/?uid=6LEDTV" xr:uid="{AE8EAAD6-C8C2-45F9-8554-E992D111EEB0}"/>
    <hyperlink ref="C41" r:id="rId47" display="https://user.iter.org/?uid=6JYYVT" xr:uid="{6BC018C0-2170-4E6B-951B-DF34397203E4}"/>
    <hyperlink ref="D41" r:id="rId48" display="https://user.iter.org/?uid=6JYYVT" xr:uid="{96FA115F-36D7-4BD7-91AA-338188066155}"/>
    <hyperlink ref="C42" r:id="rId49" display="https://user.iter.org/?uid=6LEDWB" xr:uid="{44647BEA-634F-42C8-806B-1C987501E143}"/>
    <hyperlink ref="D42" r:id="rId50" display="https://user.iter.org/?uid=6LEDWB" xr:uid="{C11EBFFA-B923-4629-9E1C-AF54CF66E301}"/>
    <hyperlink ref="C43" r:id="rId51" display="https://user.iter.org/?uid=6LKYLY" xr:uid="{84BFFC59-41F3-41FB-835A-B05073877BE2}"/>
    <hyperlink ref="D43" r:id="rId52" display="https://user.iter.org/?uid=6LKYLY" xr:uid="{006DF94B-61EC-4BA7-A690-3F8405B4EEC7}"/>
    <hyperlink ref="C44" r:id="rId53" display="https://user.iter.org/?uid=6LDT4A" xr:uid="{87757739-0F4D-4F20-B1A2-1431F9590011}"/>
    <hyperlink ref="D44" r:id="rId54" display="https://user.iter.org/?uid=6LDT4A" xr:uid="{C23B49A2-9C75-454B-A3A8-22D07ADF5AF0}"/>
    <hyperlink ref="C45" r:id="rId55" display="https://user.iter.org/?uid=3Y84TF" xr:uid="{C1ACC0C0-581F-4DFA-89D3-A6DD896CE8A0}"/>
    <hyperlink ref="D45" r:id="rId56" display="https://user.iter.org/?uid=3Y84TF" xr:uid="{FC93F84F-25F0-4382-A239-5515E5AFCC77}"/>
    <hyperlink ref="C46" r:id="rId57" display="https://user.iter.org/?uid=6LLHRJ" xr:uid="{18309527-8C77-4428-BD4E-7F0FCC8A4435}"/>
    <hyperlink ref="D46" r:id="rId58" display="https://user.iter.org/?uid=6LLHRJ" xr:uid="{CD35C088-ACF2-43EC-9DFE-C12010F13CCA}"/>
    <hyperlink ref="C47" r:id="rId59" display="https://user.iter.org/?uid=9J8XVK" xr:uid="{10E30880-9459-44B9-AD70-AD4C09B764A0}"/>
    <hyperlink ref="D47" r:id="rId60" display="https://user.iter.org/?uid=9J8XVK" xr:uid="{D5CEF39C-5D58-4FED-AC44-8D8AADC32A63}"/>
    <hyperlink ref="C48" r:id="rId61" display="https://user.iter.org/?uid=3WDXR8" xr:uid="{A6361964-995C-4AFC-8897-035446A6EBB6}"/>
    <hyperlink ref="D48" r:id="rId62" display="https://user.iter.org/?uid=3WDXR8" xr:uid="{0B301B37-B999-4781-A3DA-A4CF34A0C948}"/>
    <hyperlink ref="C49" r:id="rId63" display="https://user.iter.org/?uid=3WDYKZ" xr:uid="{426F1B5F-6E7F-4217-8DEB-A0D83D78A98A}"/>
    <hyperlink ref="D49" r:id="rId64" display="https://user.iter.org/?uid=3WDYKZ" xr:uid="{212D8577-85BF-4E98-B066-E0D044D1D7A7}"/>
    <hyperlink ref="C50" r:id="rId65" display="https://user.iter.org/?uid=6LEDQ8" xr:uid="{41927A89-4E19-4D26-B184-B6FA0E2CF04E}"/>
    <hyperlink ref="D50" r:id="rId66" display="https://user.iter.org/?uid=6LEDQ8" xr:uid="{DDC52A85-47CF-4121-B9C6-3CB9F093A67E}"/>
    <hyperlink ref="C51" r:id="rId67" display="https://user.iter.org/?uid=6LEDSD" xr:uid="{4B08732D-8E3F-45CC-B313-556427C3BDE4}"/>
    <hyperlink ref="D51" r:id="rId68" display="https://user.iter.org/?uid=6LEDSD" xr:uid="{F85EFC07-A38F-43FD-AA76-0BA19F7C7A11}"/>
    <hyperlink ref="C52" r:id="rId69" display="https://user.iter.org/?uid=6LLSVP" xr:uid="{61E7672B-48A2-4711-B2F8-6D9662B21F9F}"/>
    <hyperlink ref="D52" r:id="rId70" display="https://user.iter.org/?uid=6LLSVP" xr:uid="{1207D785-B01E-4669-BD99-D26696732221}"/>
    <hyperlink ref="C53" r:id="rId71" display="https://user.iter.org/?uid=6LDXX4" xr:uid="{95A42466-F66E-4A71-B799-AF5C75E6B098}"/>
    <hyperlink ref="D53" r:id="rId72" display="https://user.iter.org/?uid=6LDXX4" xr:uid="{5CE7B3DF-A636-45F2-AD8D-D242796CA817}"/>
    <hyperlink ref="C54" r:id="rId73" display="https://user.iter.org/?uid=6LKW5Q" xr:uid="{A94FE921-C8F6-40DA-9117-500F0E5703BB}"/>
    <hyperlink ref="D54" r:id="rId74" display="https://user.iter.org/?uid=6LKW5Q" xr:uid="{AD9B5603-21CE-4C3C-B7FB-B0C7CA47605F}"/>
    <hyperlink ref="C55" r:id="rId75" display="https://user.iter.org/?uid=6LDQ9H" xr:uid="{EE007D50-8AD2-4FE3-AC5F-90F5C9B88FE2}"/>
    <hyperlink ref="D55" r:id="rId76" display="https://user.iter.org/?uid=6LDQ9H" xr:uid="{9E9D19AD-CD90-4F70-A0D0-E72EC9721FA4}"/>
    <hyperlink ref="C56" r:id="rId77" display="https://user.iter.org/?uid=6JYQ32" xr:uid="{95DC2FA6-BBC8-4A89-8913-A453A297EF9B}"/>
    <hyperlink ref="D56" r:id="rId78" display="https://user.iter.org/?uid=6JYQ32" xr:uid="{E7BA6186-C108-428C-91FC-469BEFF2EE85}"/>
    <hyperlink ref="C57" r:id="rId79" display="https://user.iter.org/?uid=6LLLFG" xr:uid="{27BE4D4E-4EFA-41C8-84F6-B746B9DE2CF9}"/>
    <hyperlink ref="D57" r:id="rId80" display="https://user.iter.org/?uid=6LLLFG" xr:uid="{5F9ABFB1-118E-41D3-912D-30897DF8B261}"/>
    <hyperlink ref="C58" r:id="rId81" display="https://user.iter.org/?uid=6GV3LV" xr:uid="{7733FF3F-110F-4A6B-A96E-0197B806087C}"/>
    <hyperlink ref="D58" r:id="rId82" display="https://user.iter.org/?uid=6GV3LV" xr:uid="{CC03E401-AA28-4D60-9ABB-C31D8623AA0F}"/>
    <hyperlink ref="C59" r:id="rId83" display="https://user.iter.org/?uid=6LLDVK" xr:uid="{97028A46-310A-47F5-B9BA-65EFBFBAAD41}"/>
    <hyperlink ref="D59" r:id="rId84" display="https://user.iter.org/?uid=6LLDVK" xr:uid="{0D06B7C0-51D2-4EFE-A83F-FA9ED056F10E}"/>
    <hyperlink ref="C60" r:id="rId85" display="https://user.iter.org/?uid=6LLNZQ" xr:uid="{1C8830DD-BD23-46F9-BC2D-67B4B76C838F}"/>
    <hyperlink ref="D60" r:id="rId86" display="https://user.iter.org/?uid=6LLNZQ" xr:uid="{38194CF6-042B-448F-8454-F5B9B55E2E86}"/>
    <hyperlink ref="C61" r:id="rId87" display="https://user.iter.org/?uid=6LLK5V" xr:uid="{1168A3E3-937F-404D-89BF-445E5B3D912D}"/>
    <hyperlink ref="D61" r:id="rId88" display="https://user.iter.org/?uid=6LLK5V" xr:uid="{CCC7659C-0781-42C8-BF88-F8CEE7FC5EFB}"/>
    <hyperlink ref="C62" r:id="rId89" display="https://user.iter.org/?uid=6QMP9Y" xr:uid="{66E645C6-5A51-44A6-A168-C4F9FFB70D96}"/>
    <hyperlink ref="D62" r:id="rId90" display="https://user.iter.org/?uid=6QMP9Y" xr:uid="{D37C6864-6D37-4965-BD45-CE3D84D72A97}"/>
    <hyperlink ref="C63" r:id="rId91" display="https://user.iter.org/?uid=6LED8G" xr:uid="{D1546F16-E457-4C86-B528-9B55B37FC27F}"/>
    <hyperlink ref="D63" r:id="rId92" display="https://user.iter.org/?uid=6LED8G" xr:uid="{6D5D9DEE-21B0-4C2D-8BFD-1A95D8F7BC38}"/>
    <hyperlink ref="C64" r:id="rId93" display="https://user.iter.org/?uid=6LLA4F" xr:uid="{72B0ABE3-C9E5-41DC-9DAE-0ADDC7BF5D2C}"/>
    <hyperlink ref="D64" r:id="rId94" display="https://user.iter.org/?uid=6LLA4F" xr:uid="{BCC3AB5D-7B50-45AD-87B8-165AF6775C58}"/>
    <hyperlink ref="C65" r:id="rId95" display="https://user.iter.org/?uid=6QMP6F" xr:uid="{1E525F52-B9D9-430F-AC8C-B8A4DE8F13E8}"/>
    <hyperlink ref="D65" r:id="rId96" display="https://user.iter.org/?uid=6QMP6F" xr:uid="{F5F54585-A4EB-49F7-851F-C200AFE19161}"/>
    <hyperlink ref="C66" r:id="rId97" display="https://user.iter.org/?uid=6QMP52" xr:uid="{C727452B-F214-4BC8-A161-695ABFEFF582}"/>
    <hyperlink ref="D66" r:id="rId98" display="https://user.iter.org/?uid=6QMP52" xr:uid="{A5000E58-3959-49A8-A577-914EC5626CDC}"/>
    <hyperlink ref="C67" r:id="rId99" display="https://user.iter.org/?uid=6QMNWK" xr:uid="{495FC3BE-D9E7-472C-B20A-6466DAB9C4F8}"/>
    <hyperlink ref="D67" r:id="rId100" display="https://user.iter.org/?uid=6QMNWK" xr:uid="{0D2A8887-5631-4A7F-86C4-BD038A2507BD}"/>
    <hyperlink ref="C68" r:id="rId101" display="https://user.iter.org/?uid=6LEDVW" xr:uid="{86D9D598-B437-42EE-BB98-36CEC8A9671C}"/>
    <hyperlink ref="D68" r:id="rId102" display="https://user.iter.org/?uid=6LEDVW" xr:uid="{8FD552B9-52BA-4B29-9560-F9BE3B3A4CEF}"/>
    <hyperlink ref="C69" r:id="rId103" display="https://user.iter.org/?uid=9J8YD3" xr:uid="{9C95B93D-2192-4CF6-BB3E-839C8934173B}"/>
    <hyperlink ref="D69" r:id="rId104" display="https://user.iter.org/?uid=9J8YD3" xr:uid="{94338FCF-0059-4EEC-9114-BE6E2912FD78}"/>
    <hyperlink ref="C70" r:id="rId105" display="https://user.iter.org/?uid=9J8Y72" xr:uid="{74E4685F-8AC1-4264-8A9C-C7652D84AEB9}"/>
    <hyperlink ref="D70" r:id="rId106" display="https://user.iter.org/?uid=9J8Y72" xr:uid="{A26313FD-6E9C-420B-BC57-5AC020882C17}"/>
    <hyperlink ref="D72" r:id="rId107" xr:uid="{10DF81E8-3304-4DB0-8059-238131EEF3D9}"/>
    <hyperlink ref="C77" r:id="rId108" display="https://user.iter.org/?uid=947RAM" xr:uid="{A8B5595F-1015-482F-BF45-2699CA19AD5C}"/>
    <hyperlink ref="D77" r:id="rId109" display="https://user.iter.org/?uid=947RAM" xr:uid="{A4F81176-EB51-4DBD-96ED-7A75244DF3C6}"/>
    <hyperlink ref="C78" r:id="rId110" display="https://user.iter.org/?uid=942ZUQ" xr:uid="{867457C6-3264-4273-8FA9-F304D9BEAB7D}"/>
    <hyperlink ref="D78" r:id="rId111" display="https://user.iter.org/?uid=942ZUQ" xr:uid="{9B722A94-32C6-4060-BAF8-FCB4B60452C1}"/>
    <hyperlink ref="C79" r:id="rId112" display="https://user.iter.org/?uid=8VFLAT" xr:uid="{400633CF-E7B8-4845-96E2-749ED6629C87}"/>
    <hyperlink ref="D79" r:id="rId113" display="https://user.iter.org/?uid=8VFLAT" xr:uid="{2032A08C-5429-4629-A9D7-C279846E7FF4}"/>
    <hyperlink ref="C80" r:id="rId114" display="https://user.iter.org/?uid=8VFXCM" xr:uid="{D7F43A8B-82F3-4B38-9BE0-D205FF1C0D3F}"/>
    <hyperlink ref="D80" r:id="rId115" display="https://user.iter.org/?uid=8VFXCM" xr:uid="{06EA4C24-0F11-461C-92D5-8FE059E274EC}"/>
    <hyperlink ref="C81" r:id="rId116" display="https://user.iter.org/?uid=8VFXD5" xr:uid="{FA633B22-7C37-446B-83CA-1AFAA2EBFFB7}"/>
    <hyperlink ref="D81" r:id="rId117" display="https://user.iter.org/?uid=8VFXD5" xr:uid="{8238C87E-2FE3-4A2C-83CB-DE6DB868D762}"/>
    <hyperlink ref="C82" r:id="rId118" display="https://user.iter.org/?uid=8VFXH3" xr:uid="{DFB0EF57-C110-4C4C-B1A3-5A7BAADDAA00}"/>
    <hyperlink ref="D82" r:id="rId119" display="https://user.iter.org/?uid=8VFXH3" xr:uid="{6D080AA4-108E-44CF-A438-C2B8D5D26DE1}"/>
    <hyperlink ref="C83" r:id="rId120" display="https://user.iter.org/?uid=8VFXL9" xr:uid="{12571F32-D625-495D-B964-9ECC8FCD7B72}"/>
    <hyperlink ref="D83" r:id="rId121" display="https://user.iter.org/?uid=8VFXL9" xr:uid="{09A30D93-CF23-4413-9CED-7BB1DDA2C101}"/>
    <hyperlink ref="C84" r:id="rId122" display="https://user.iter.org/?uid=8VFXMR" xr:uid="{24D19DE7-8717-43A6-9523-E9175A8ABBE5}"/>
    <hyperlink ref="D84" r:id="rId123" display="https://user.iter.org/?uid=8VFXMR" xr:uid="{36DE0049-E537-4DA3-B731-C5120072E5D1}"/>
    <hyperlink ref="C85" r:id="rId124" display="https://user.iter.org/?uid=84KAYG" xr:uid="{13C6858D-7091-4E2D-84CA-E4CD25CFEFD4}"/>
    <hyperlink ref="D85" r:id="rId125" display="https://user.iter.org/?uid=84KAYG" xr:uid="{4448FAF9-040E-41B1-9D85-EE15D4134FB1}"/>
    <hyperlink ref="C86" r:id="rId126" display="https://user.iter.org/?uid=6K35HK" xr:uid="{81C363D7-1D2D-4B62-98CD-0D99BB786544}"/>
    <hyperlink ref="D86" r:id="rId127" display="https://user.iter.org/?uid=6K35HK" xr:uid="{E5FA3854-0F3A-4785-BE7C-A28A71E66039}"/>
    <hyperlink ref="C87" r:id="rId128" display="https://user.iter.org/?uid=92AJNF" xr:uid="{9A146552-EB6C-44A5-9E6F-514405BC4FD4}"/>
    <hyperlink ref="D87" r:id="rId129" display="https://user.iter.org/?uid=92AJNF" xr:uid="{E8FE4C13-E446-4865-AF8A-037CD446806C}"/>
    <hyperlink ref="C88" r:id="rId130" display="https://user.iter.org/?uid=92AENN" xr:uid="{E4228268-3E13-4808-8304-6B8D1069FE3E}"/>
    <hyperlink ref="D88" r:id="rId131" display="https://user.iter.org/?uid=92AENN" xr:uid="{6FF108B5-8F72-4DE7-9B72-A8D8DB242BA3}"/>
    <hyperlink ref="C89" r:id="rId132" display="https://user.iter.org/?uid=92HWHH" xr:uid="{D7E9BE82-9F29-4335-A5BC-021F9E74D177}"/>
    <hyperlink ref="D89" r:id="rId133" display="https://user.iter.org/?uid=92HWHH" xr:uid="{F9710DB4-A6BA-4752-B5D3-DD2377CD1FFD}"/>
    <hyperlink ref="C90" r:id="rId134" display="https://user.iter.org/?uid=92ADRE" xr:uid="{FB033588-DF9B-4547-A7F9-F58D0DC4C78B}"/>
    <hyperlink ref="D90" r:id="rId135" display="https://user.iter.org/?uid=92ADRE" xr:uid="{9E4EC36B-7D1D-4CEB-8FCA-3EACA283E311}"/>
    <hyperlink ref="C91" r:id="rId136" display="https://user.iter.org/?uid=9494DZ" xr:uid="{0FC090F3-51D1-48DD-9C53-D56F8E1BB106}"/>
    <hyperlink ref="D91" r:id="rId137" display="https://user.iter.org/?uid=9494DZ" xr:uid="{086AE59A-9811-4ACB-8432-C0763B848C0B}"/>
    <hyperlink ref="C92" r:id="rId138" display="https://user.iter.org/?uid=945ZS3" xr:uid="{6AAF44B7-D578-4AE1-8911-700AD6438267}"/>
    <hyperlink ref="D92" r:id="rId139" display="https://user.iter.org/?uid=945ZS3" xr:uid="{062D8DB0-3386-4E22-AE41-8ECA243D0280}"/>
    <hyperlink ref="C93" r:id="rId140" display="https://user.iter.org/?uid=92AELK" xr:uid="{62DDA4E7-C66F-4E61-ACEC-9311897BB02C}"/>
    <hyperlink ref="D93" r:id="rId141" display="https://user.iter.org/?uid=92AELK" xr:uid="{F4180FD3-0EB4-4A2C-97DE-71DBF9B52567}"/>
    <hyperlink ref="C94" r:id="rId142" display="https://user.iter.org/?uid=948XGS" xr:uid="{67F16A00-77EB-4B76-AC50-CD7245CFDD0C}"/>
    <hyperlink ref="D94" r:id="rId143" display="https://user.iter.org/?uid=948XGS" xr:uid="{5C6524A8-3F62-4F23-A668-A62810F0C846}"/>
    <hyperlink ref="C95" r:id="rId144" display="https://user.iter.org/?uid=92JTH3" xr:uid="{84E6BCA3-A029-49F7-8191-14E0CDFB4290}"/>
    <hyperlink ref="D95" r:id="rId145" display="https://user.iter.org/?uid=92JTH3" xr:uid="{2906137F-72AE-43A5-B0A3-04E1140F5E75}"/>
    <hyperlink ref="C96" r:id="rId146" display="https://user.iter.org/?uid=92ADCY" xr:uid="{C5C8BA5A-9D94-4EB3-8A8C-027E9843A835}"/>
    <hyperlink ref="D96" r:id="rId147" display="https://user.iter.org/?uid=92ADCY" xr:uid="{0F33D4A1-28C9-4618-BA4B-7A95FCE7F0B4}"/>
    <hyperlink ref="C97" r:id="rId148" display="https://user.iter.org/?uid=944AB4" xr:uid="{4DB924C8-1B46-4CFB-872F-266FBC439742}"/>
    <hyperlink ref="D97" r:id="rId149" display="https://user.iter.org/?uid=944AB4" xr:uid="{BC733C58-0D3F-4C1E-83CE-57FA3AD520A6}"/>
    <hyperlink ref="C98" r:id="rId150" display="https://user.iter.org/?uid=9464WL" xr:uid="{A70C1D19-E6FD-4314-A916-D7B3BAFE67DE}"/>
    <hyperlink ref="D98" r:id="rId151" display="https://user.iter.org/?uid=9464WL" xr:uid="{EB916AFF-7131-484F-8398-F18CFAD0751D}"/>
    <hyperlink ref="D100" r:id="rId152" xr:uid="{3FF90F13-7065-4CCB-885A-7D8EAA22DE7C}"/>
    <hyperlink ref="C105" r:id="rId153" display="https://user.iter.org/?uid=484MDN" xr:uid="{8A76DC58-B891-43E6-819C-C9516A5A9AE1}"/>
    <hyperlink ref="D105" r:id="rId154" display="https://user.iter.org/?uid=484MDN" xr:uid="{A45D380F-9976-40D7-9347-3CFC9520FF93}"/>
    <hyperlink ref="C106" r:id="rId155" display="https://user.iter.org/?uid=9DCF97" xr:uid="{667033B4-3B47-4CC4-8380-0F33223072CD}"/>
    <hyperlink ref="D106" r:id="rId156" display="https://user.iter.org/?uid=9DCF97" xr:uid="{ED6B190A-6B70-45EB-86FA-BF652A6CA1A7}"/>
    <hyperlink ref="C107" r:id="rId157" display="https://user.iter.org/?uid=484NBW" xr:uid="{412F62C9-5CBC-4BAA-9878-CF4705C7781B}"/>
    <hyperlink ref="D107" r:id="rId158" display="https://user.iter.org/?uid=484NBW" xr:uid="{A1A4DFFA-08A0-44EA-A55E-A936BB6FFFD0}"/>
    <hyperlink ref="C108" r:id="rId159" display="https://user.iter.org/?uid=99NYRW" xr:uid="{ED85E6EE-E67D-4170-AB9A-7C37151559AD}"/>
    <hyperlink ref="D108" r:id="rId160" display="https://user.iter.org/?uid=99NYRW" xr:uid="{14E8F2E2-C4B9-48DE-A5E5-5832C621D29C}"/>
    <hyperlink ref="C109" r:id="rId161" display="https://user.iter.org/?uid=4BV8D2" xr:uid="{09069130-0529-4230-8CD2-6A1729080971}"/>
    <hyperlink ref="D109" r:id="rId162" display="https://user.iter.org/?uid=4BV8D2" xr:uid="{D8C3A0E8-9CFB-47D7-B906-6A46039AE498}"/>
    <hyperlink ref="C110" r:id="rId163" display="https://user.iter.org/?uid=9M7EKN" xr:uid="{7FDD592C-86B1-4994-A9EB-8AD48D63F5B9}"/>
    <hyperlink ref="D110" r:id="rId164" display="https://user.iter.org/?uid=9M7EKN" xr:uid="{3064854B-FBFD-41D3-B05C-92067D078D2A}"/>
    <hyperlink ref="C111" r:id="rId165" display="https://user.iter.org/?uid=4BV8MW" xr:uid="{3F199133-2121-4902-8D2E-504D44D030D1}"/>
    <hyperlink ref="D111" r:id="rId166" display="https://user.iter.org/?uid=4BV8MW" xr:uid="{A038568F-00D6-497A-A3BF-A685EC200521}"/>
    <hyperlink ref="C112" r:id="rId167" display="https://user.iter.org/?uid=9M7G7U" xr:uid="{0F70645D-4E6E-4CA6-8131-7D7829A6D2EE}"/>
    <hyperlink ref="D112" r:id="rId168" display="https://user.iter.org/?uid=9M7G7U" xr:uid="{EC0C144D-D157-4D82-8CA2-B074362C0462}"/>
    <hyperlink ref="C113" r:id="rId169" display="https://user.iter.org/?uid=7FYPNA" xr:uid="{2AA16F89-31E1-4404-B5AD-F82F0B6EAFE0}"/>
    <hyperlink ref="D113" r:id="rId170" display="https://user.iter.org/?uid=7FYPNA" xr:uid="{708E29C5-4F79-4BB6-8705-68BFF00C408F}"/>
    <hyperlink ref="C114" r:id="rId171" display="https://user.iter.org/?uid=99K7QL" xr:uid="{ECCAE1E9-DC72-48E7-9F50-A6C7ECDE39F0}"/>
    <hyperlink ref="D114" r:id="rId172" display="https://user.iter.org/?uid=99K7QL" xr:uid="{F0BF31CB-D224-48DD-9F36-6F681494D4E5}"/>
    <hyperlink ref="C115" r:id="rId173" display="https://user.iter.org/?uid=7FZAWK" xr:uid="{9F5E5056-45AF-495A-BB2D-F5FDCE7C4449}"/>
    <hyperlink ref="D115" r:id="rId174" display="https://user.iter.org/?uid=7FZAWK" xr:uid="{BEDD5196-8C25-4E44-B985-E2B11F2BDA3C}"/>
    <hyperlink ref="C116" r:id="rId175" display="https://user.iter.org/?uid=99PRUN" xr:uid="{0ECC80D7-4193-4B92-9028-92A760F001C1}"/>
    <hyperlink ref="D116" r:id="rId176" display="https://user.iter.org/?uid=99PRUN" xr:uid="{35EA5D9D-362F-4DFE-A6CC-335384211588}"/>
    <hyperlink ref="C117" r:id="rId177" display="https://user.iter.org/?uid=7FZS8C" xr:uid="{01395FC3-769B-492B-9FAB-386407FA0ED2}"/>
    <hyperlink ref="D117" r:id="rId178" display="https://user.iter.org/?uid=7FZS8C" xr:uid="{40AAC9B3-A64E-45F7-AF7B-F72338470C23}"/>
    <hyperlink ref="C118" r:id="rId179" display="https://user.iter.org/?uid=99PYMQ" xr:uid="{AE65BB6D-1115-49AB-8D5D-C650D66D78CB}"/>
    <hyperlink ref="D118" r:id="rId180" display="https://user.iter.org/?uid=99PYMQ" xr:uid="{5B470D93-9346-4C67-980D-1373D7B15D9B}"/>
    <hyperlink ref="C119" r:id="rId181" display="https://user.iter.org/?uid=484HHH" xr:uid="{2A3E397E-55A8-4570-8B43-27630921E832}"/>
    <hyperlink ref="D119" r:id="rId182" display="https://user.iter.org/?uid=484HHH" xr:uid="{9B882065-81BF-477A-AEC2-498952D9A318}"/>
    <hyperlink ref="C120" r:id="rId183" display="https://user.iter.org/?uid=484NMZ" xr:uid="{44F15D00-1CBF-40C5-90F2-9C568EE02B43}"/>
    <hyperlink ref="D120" r:id="rId184" display="https://user.iter.org/?uid=484NMZ" xr:uid="{C3078F4D-BB2C-4B01-9389-89E520CB8FEB}"/>
    <hyperlink ref="C121" r:id="rId185" display="https://user.iter.org/?uid=4BV8HY" xr:uid="{0421B6A3-C6E2-4C97-9440-720134182706}"/>
    <hyperlink ref="D121" r:id="rId186" display="https://user.iter.org/?uid=4BV8HY" xr:uid="{0726127B-93C9-497B-AFEE-B842D1D6A1C1}"/>
    <hyperlink ref="C122" r:id="rId187" display="https://user.iter.org/?uid=484NAE" xr:uid="{64DCEABB-4721-41CB-A14A-AF93C6CDA737}"/>
    <hyperlink ref="D122" r:id="rId188" display="https://user.iter.org/?uid=484NAE" xr:uid="{2F9B0BA5-B716-4B16-9DA7-94B8BBA88AD9}"/>
    <hyperlink ref="C123" r:id="rId189" display="https://user.iter.org/?uid=4BV894" xr:uid="{8D27B556-62B1-4ABA-8140-F00924CE6D24}"/>
    <hyperlink ref="D123" r:id="rId190" display="https://user.iter.org/?uid=4BV894" xr:uid="{ED8EF714-E2D9-4E5A-8A62-CF15CD271B57}"/>
    <hyperlink ref="C124" r:id="rId191" display="https://user.iter.org/?uid=4BV8JD" xr:uid="{74DFD172-E41F-4DEE-B161-51196313A51C}"/>
    <hyperlink ref="D124" r:id="rId192" display="https://user.iter.org/?uid=4BV8JD" xr:uid="{B31329C2-29AC-4A16-AE32-6AE4693DC261}"/>
    <hyperlink ref="D126" r:id="rId193" xr:uid="{883E86FD-9DC3-4506-A8C4-144FB5E50634}"/>
    <hyperlink ref="C691" r:id="rId194" display="https://user.iter.org/?uid=68GQBP" xr:uid="{7D576B3C-598B-476F-A2C1-B5192212946B}"/>
    <hyperlink ref="D691" r:id="rId195" display="https://user.iter.org/?uid=68GQBP" xr:uid="{F0962EBD-D4DE-4214-A197-422790F65264}"/>
    <hyperlink ref="C692" r:id="rId196" display="https://user.iter.org/?uid=68GPPD" xr:uid="{458BBBD8-B0E9-4D4C-8B75-1B0155F8C446}"/>
    <hyperlink ref="D692" r:id="rId197" display="https://user.iter.org/?uid=68GPPD" xr:uid="{7C04170B-A5EB-42DF-8DF2-8F921898BD4F}"/>
    <hyperlink ref="C693" r:id="rId198" display="https://user.iter.org/?uid=BF7GD8" xr:uid="{89381868-A62B-4ADC-85AB-19F018CADCEE}"/>
    <hyperlink ref="D693" r:id="rId199" display="https://user.iter.org/?uid=BF7GD8" xr:uid="{F2FCBE02-AAFE-44E8-A3BA-E55F184E2509}"/>
    <hyperlink ref="C694" r:id="rId200" display="https://user.iter.org/?uid=BF79US" xr:uid="{634B42F6-1D60-4260-8C81-1D62566E3D18}"/>
    <hyperlink ref="D694" r:id="rId201" display="https://user.iter.org/?uid=BF79US" xr:uid="{07673A01-EB89-4C3B-8187-2019FF4F4D5F}"/>
    <hyperlink ref="C695" r:id="rId202" display="https://user.iter.org/?uid=7FZNG9" xr:uid="{CBEF3E78-B260-459A-AADE-C95E81277B72}"/>
    <hyperlink ref="D695" r:id="rId203" display="https://user.iter.org/?uid=7FZNG9" xr:uid="{816866E7-8B1E-48AD-B508-710DED1FACB6}"/>
    <hyperlink ref="C696" r:id="rId204" display="https://user.iter.org/?uid=68H723" xr:uid="{5F2CEA9B-898D-4BD5-8942-DEFDEEC751AA}"/>
    <hyperlink ref="D696" r:id="rId205" display="https://user.iter.org/?uid=68H723" xr:uid="{A571B621-305C-475B-80AF-1EFA60594FD4}"/>
    <hyperlink ref="C697" r:id="rId206" display="https://user.iter.org/?uid=68H8SF" xr:uid="{29BFCE8C-E6FA-4F76-AA57-D0CB4FA176C9}"/>
    <hyperlink ref="D697" r:id="rId207" display="https://user.iter.org/?uid=68H8SF" xr:uid="{3F07D79C-9573-47F4-AC42-B953C53FA3CD}"/>
    <hyperlink ref="C698" r:id="rId208" display="https://user.iter.org/?uid=BW2V35" xr:uid="{2211E951-296D-48D4-94A6-E27FF792093E}"/>
    <hyperlink ref="D698" r:id="rId209" display="https://user.iter.org/?uid=BW2V35" xr:uid="{AFA45CDD-2592-41D7-95DE-9A27CCF7B151}"/>
    <hyperlink ref="C699" r:id="rId210" display="https://user.iter.org/?uid=BW2V4N" xr:uid="{51AE9282-F59D-4B2A-998E-53FC1540A46C}"/>
    <hyperlink ref="D699" r:id="rId211" display="https://user.iter.org/?uid=BW2V4N" xr:uid="{927831F2-3FAA-47BB-81BC-BA1694ADA485}"/>
    <hyperlink ref="C700" r:id="rId212" display="https://user.iter.org/?uid=BW2V56" xr:uid="{447D8BA4-9172-4F36-BA82-D66A56413539}"/>
    <hyperlink ref="D700" r:id="rId213" display="https://user.iter.org/?uid=BW2V56" xr:uid="{38E980BB-FB4D-4C6F-994B-A6081D7CFDF8}"/>
    <hyperlink ref="C701" r:id="rId214" display="https://user.iter.org/?uid=BW2VS9" xr:uid="{E3AA2DF8-37EA-4125-B6A9-90622470FA0D}"/>
    <hyperlink ref="D701" r:id="rId215" display="https://user.iter.org/?uid=BW2VS9" xr:uid="{C50CAC05-4D4E-4CC2-8826-9FB5E3B3C873}"/>
    <hyperlink ref="C702" r:id="rId216" display="https://user.iter.org/?uid=BW2VUA" xr:uid="{3180071A-C459-4532-91DB-5D1BD3C8686C}"/>
    <hyperlink ref="D702" r:id="rId217" display="https://user.iter.org/?uid=BW2VUA" xr:uid="{10079CDA-66C4-4A91-8826-AAC63D2CD211}"/>
    <hyperlink ref="C703" r:id="rId218" display="https://user.iter.org/?uid=BW2W3E" xr:uid="{0C081F9C-0654-4F03-9C4D-EDE0205C28FE}"/>
    <hyperlink ref="D703" r:id="rId219" display="https://user.iter.org/?uid=BW2W3E" xr:uid="{593FA861-DA9D-4DB1-8286-0657C6C1BA58}"/>
    <hyperlink ref="C704" r:id="rId220" display="https://user.iter.org/?uid=68HAL5" xr:uid="{A8D607C9-CF0A-4CE9-8BA1-81BD571E9464}"/>
    <hyperlink ref="D704" r:id="rId221" display="https://user.iter.org/?uid=68HAL5" xr:uid="{EB60F09C-22C1-485B-B8F5-CFA8F2A3DFA1}"/>
    <hyperlink ref="C705" r:id="rId222" display="https://user.iter.org/?uid=68H9FZ" xr:uid="{93496827-002E-45CA-9F75-456FCE29E9DA}"/>
    <hyperlink ref="D705" r:id="rId223" display="https://user.iter.org/?uid=68H9FZ" xr:uid="{49D7737C-2455-4FD5-8668-5EF7D2C84963}"/>
    <hyperlink ref="C706" r:id="rId224" display="https://user.iter.org/?uid=BW34GA" xr:uid="{9E0BAB00-6CF8-4852-8695-0DA3B209F47A}"/>
    <hyperlink ref="D706" r:id="rId225" display="https://user.iter.org/?uid=BW34GA" xr:uid="{48E92936-80D6-4DB9-B848-07200D14358C}"/>
    <hyperlink ref="C707" r:id="rId226" display="https://user.iter.org/?uid=BW34K3" xr:uid="{EC7D4905-D81F-403E-A6DE-9391D249B892}"/>
    <hyperlink ref="D707" r:id="rId227" display="https://user.iter.org/?uid=BW34K3" xr:uid="{9CFC2C64-2390-4303-9945-AB3BCFD7FE64}"/>
    <hyperlink ref="C708" r:id="rId228" display="https://user.iter.org/?uid=68HAS2" xr:uid="{9E6A3559-CA2A-42A7-9CED-6A63C5BD22BF}"/>
    <hyperlink ref="D708" r:id="rId229" display="https://user.iter.org/?uid=68HAS2" xr:uid="{0BA8D07A-E2CD-4425-9F96-F06D7AF120F4}"/>
    <hyperlink ref="C709" r:id="rId230" display="https://user.iter.org/?uid=68GSGP" xr:uid="{E83FEF05-906A-4A59-B091-E37DBBE82DC6}"/>
    <hyperlink ref="D709" r:id="rId231" display="https://user.iter.org/?uid=68GSGP" xr:uid="{4126359A-BB65-4A03-9099-A39C8D66ADCF}"/>
    <hyperlink ref="C710" r:id="rId232" display="https://user.iter.org/?uid=68GSS2" xr:uid="{55531547-FD0E-4BDC-8B24-C77552E843B2}"/>
    <hyperlink ref="D710" r:id="rId233" display="https://user.iter.org/?uid=68GSS2" xr:uid="{8C234E5A-67EE-456B-95C9-490DEAD3B38C}"/>
    <hyperlink ref="C711" r:id="rId234" display="https://user.iter.org/?uid=99X4S9" xr:uid="{A1896EAB-087E-4984-A936-68AD6317E7DB}"/>
    <hyperlink ref="D711" r:id="rId235" display="https://user.iter.org/?uid=99X4S9" xr:uid="{B90161A4-8E95-4260-8532-39CC4A83D0AA}"/>
    <hyperlink ref="C712" r:id="rId236" display="https://user.iter.org/?uid=99X44N" xr:uid="{B90AF4FE-CA5C-4D15-AC33-98F972B6CD3F}"/>
    <hyperlink ref="D712" r:id="rId237" display="https://user.iter.org/?uid=99X44N" xr:uid="{6C7B0939-9B95-4D9F-9760-553C40788447}"/>
    <hyperlink ref="C713" r:id="rId238" display="https://user.iter.org/?uid=6A3RRV" xr:uid="{23276C21-7B6C-41AE-A760-E52DAB495D07}"/>
    <hyperlink ref="D713" r:id="rId239" display="https://user.iter.org/?uid=6A3RRV" xr:uid="{D653D422-70B2-4E26-9768-92754FF1FAD7}"/>
    <hyperlink ref="C714" r:id="rId240" display="https://user.iter.org/?uid=68H5BY" xr:uid="{C4E6D1EE-AB7F-46B3-B638-99773CF1494A}"/>
    <hyperlink ref="D714" r:id="rId241" display="https://user.iter.org/?uid=68H5BY" xr:uid="{762CE105-BA4A-4E58-950C-1C6C3C4E222D}"/>
    <hyperlink ref="C715" r:id="rId242" display="https://user.iter.org/?uid=99WVP5" xr:uid="{78E7A218-41F7-4D8F-8096-520B091825DB}"/>
    <hyperlink ref="D715" r:id="rId243" display="https://user.iter.org/?uid=99WVP5" xr:uid="{E8EDBBAF-3E6A-40E1-A270-547A71FB1894}"/>
    <hyperlink ref="C716" r:id="rId244" display="https://user.iter.org/?uid=99WZNN" xr:uid="{6F54A968-6E01-4661-9E5D-E238B30C2CE7}"/>
    <hyperlink ref="D716" r:id="rId245" display="https://user.iter.org/?uid=99WZNN" xr:uid="{75F11427-D115-4B77-83B1-E1AE504E0E44}"/>
    <hyperlink ref="C717" r:id="rId246" display="https://user.iter.org/?uid=68GSCR" xr:uid="{F23071BC-F4E1-47A9-BCA6-6055848F0CAA}"/>
    <hyperlink ref="D717" r:id="rId247" display="https://user.iter.org/?uid=68GSCR" xr:uid="{4E95E715-CF06-4766-8EEF-68BDBC1CFF39}"/>
    <hyperlink ref="C718" r:id="rId248" display="https://user.iter.org/?uid=68GS8T" xr:uid="{802F9F5F-F191-4E79-9962-703473982642}"/>
    <hyperlink ref="D718" r:id="rId249" display="https://user.iter.org/?uid=68GS8T" xr:uid="{08B40DA7-3FCD-43A4-8569-34DFDC1765D5}"/>
    <hyperlink ref="C719" r:id="rId250" display="https://user.iter.org/?uid=68HCP4" xr:uid="{3AFE2398-6B52-40E6-8935-EC19BAD708E8}"/>
    <hyperlink ref="D719" r:id="rId251" display="https://user.iter.org/?uid=68HCP4" xr:uid="{CDF2CD92-F6F8-4898-9B77-AF77C301EE76}"/>
    <hyperlink ref="C720" r:id="rId252" display="https://user.iter.org/?uid=68HCFQ" xr:uid="{10C93B20-5D80-44B5-84AE-9DA3C81E15B0}"/>
    <hyperlink ref="D720" r:id="rId253" display="https://user.iter.org/?uid=68HCFQ" xr:uid="{01A9667A-1E63-4559-9E0C-5E649C158D37}"/>
    <hyperlink ref="C721" r:id="rId254" display="https://user.iter.org/?uid=6A3TZ8" xr:uid="{5586ABD4-2DB2-4715-B4B5-F9DA1C3D6522}"/>
    <hyperlink ref="D721" r:id="rId255" display="https://user.iter.org/?uid=6A3TZ8" xr:uid="{C863832B-CA0F-450C-A500-C16E8CF23FF1}"/>
    <hyperlink ref="C722" r:id="rId256" display="https://user.iter.org/?uid=AULTJQ" xr:uid="{509EC2B1-78F3-42A9-9DDF-BD95E25C4488}"/>
    <hyperlink ref="D722" r:id="rId257" display="https://user.iter.org/?uid=AULTJQ" xr:uid="{6644BA16-A0ED-44D6-B52B-2B976D8DE30B}"/>
    <hyperlink ref="C723" r:id="rId258" display="https://user.iter.org/?uid=68GQXZ" xr:uid="{035068F8-24D7-4BB4-A50E-87DB670E9E26}"/>
    <hyperlink ref="D723" r:id="rId259" display="https://user.iter.org/?uid=68GQXZ" xr:uid="{722480F7-821D-4B4F-9248-5FEBA754D215}"/>
    <hyperlink ref="C724" r:id="rId260" display="https://user.iter.org/?uid=9A67GG" xr:uid="{06534A23-3E1E-4DBF-A2E0-8F866B32E667}"/>
    <hyperlink ref="D724" r:id="rId261" display="https://user.iter.org/?uid=9A67GG" xr:uid="{1306FE6A-7A31-4D57-B2D4-30CE98EC4759}"/>
    <hyperlink ref="C725" r:id="rId262" display="https://user.iter.org/?uid=68H6WZ" xr:uid="{6C635D4C-ABAC-4919-99CF-80BCB03BF38B}"/>
    <hyperlink ref="D725" r:id="rId263" display="https://user.iter.org/?uid=68H6WZ" xr:uid="{B213142C-C42E-42B0-B659-353FD323F8E5}"/>
    <hyperlink ref="C726" r:id="rId264" display="https://user.iter.org/?uid=99WRYF" xr:uid="{4B9AC5C4-3F3F-4A0F-9C94-9F242FC6EE5B}"/>
    <hyperlink ref="D726" r:id="rId265" display="https://user.iter.org/?uid=99WRYF" xr:uid="{869E4C3B-4F86-40C0-8D7A-3C0F805ECD93}"/>
    <hyperlink ref="C727" r:id="rId266" display="https://user.iter.org/?uid=99W9X4" xr:uid="{DCF8DA90-FE4E-46BF-963E-63560E914A50}"/>
    <hyperlink ref="D727" r:id="rId267" display="https://user.iter.org/?uid=99W9X4" xr:uid="{14548E3E-5DA0-4682-B87F-AED2A6EB9094}"/>
    <hyperlink ref="C728" r:id="rId268" display="https://user.iter.org/?uid=68HAYX" xr:uid="{BEFD98BA-C9FD-4533-8050-ED6A70F84C45}"/>
    <hyperlink ref="D728" r:id="rId269" display="https://user.iter.org/?uid=68HAYX" xr:uid="{0E7CEE28-95D2-4955-AD80-57FB8F8C86B6}"/>
    <hyperlink ref="C729" r:id="rId270" display="https://user.iter.org/?uid=68H996" xr:uid="{B9D5400E-B434-4A6F-98E4-41E3A2B22506}"/>
    <hyperlink ref="D729" r:id="rId271" display="https://user.iter.org/?uid=68H996" xr:uid="{BFDF9DFC-F028-483A-A09E-960111C371AB}"/>
    <hyperlink ref="C730" r:id="rId272" display="https://user.iter.org/?uid=99VL6P" xr:uid="{AC87371C-3C0B-4A61-9336-C8939D3C101C}"/>
    <hyperlink ref="D730" r:id="rId273" display="https://user.iter.org/?uid=99VL6P" xr:uid="{AB1C6CF5-3FCF-4679-AC1A-280AB6A45136}"/>
    <hyperlink ref="C731" r:id="rId274" display="https://user.iter.org/?uid=6A3NJ4" xr:uid="{C28917FF-2ABF-47F0-8869-C76B720073A1}"/>
    <hyperlink ref="D731" r:id="rId275" display="https://user.iter.org/?uid=6A3NJ4" xr:uid="{2B0F8109-6007-49F3-B832-B08F6F78B89F}"/>
    <hyperlink ref="C732" r:id="rId276" display="https://user.iter.org/?uid=68GT5M" xr:uid="{C65DD2C6-CD26-43E1-9298-256B279702B4}"/>
    <hyperlink ref="D732" r:id="rId277" display="https://user.iter.org/?uid=68GT5M" xr:uid="{00EDED2C-0B16-4649-B01B-872B4996351F}"/>
    <hyperlink ref="C733" r:id="rId278" display="https://user.iter.org/?uid=CQYBPK" xr:uid="{CC70B718-DB45-41CD-B6C5-B624E0A144C0}"/>
    <hyperlink ref="D733" r:id="rId279" display="https://user.iter.org/?uid=CQYBPK" xr:uid="{7F34EDCA-8F8D-459D-9511-EBB7FC410F88}"/>
    <hyperlink ref="C734" r:id="rId280" display="https://user.iter.org/?uid=68GR33" xr:uid="{6D885E8A-D319-495F-B83C-DC69C224B347}"/>
    <hyperlink ref="D734" r:id="rId281" display="https://user.iter.org/?uid=68GR33" xr:uid="{79AA6907-0E4D-413A-AF50-777A3BBAEB0D}"/>
    <hyperlink ref="C735" r:id="rId282" display="https://user.iter.org/?uid=68GRRW" xr:uid="{668789E2-8F06-487B-8FB5-8BA316AD2556}"/>
    <hyperlink ref="D735" r:id="rId283" display="https://user.iter.org/?uid=68GRRW" xr:uid="{254BA0ED-23F4-46F3-81D9-4381CAEC6B26}"/>
    <hyperlink ref="C736" r:id="rId284" display="https://user.iter.org/?uid=9A7CDB" xr:uid="{75EA8244-FB08-40AB-9DBA-98DD2903F12F}"/>
    <hyperlink ref="D736" r:id="rId285" display="https://user.iter.org/?uid=9A7CDB" xr:uid="{75988AF9-B18F-4A37-8EA4-ED5DF1ABDAB2}"/>
    <hyperlink ref="C737" r:id="rId286" display="https://user.iter.org/?uid=9A72BW" xr:uid="{18878EE1-C78B-4AEB-A2C0-2F8B7A80DF41}"/>
    <hyperlink ref="D737" r:id="rId287" display="https://user.iter.org/?uid=9A72BW" xr:uid="{DAF31950-D480-4C7C-A1F3-6E3DEBD1F21C}"/>
    <hyperlink ref="C738" r:id="rId288" display="https://user.iter.org/?uid=68GRMU" xr:uid="{1B88C82C-DBEA-4642-BA38-72396C2DA457}"/>
    <hyperlink ref="D738" r:id="rId289" display="https://user.iter.org/?uid=68GRMU" xr:uid="{EFA626E5-91DC-4872-A048-BB53C2F6B7FE}"/>
    <hyperlink ref="C739" r:id="rId290" display="https://user.iter.org/?uid=6A3QA8" xr:uid="{B7ACA65B-BDD9-44F9-B27E-4C5E5CD120B8}"/>
    <hyperlink ref="D739" r:id="rId291" display="https://user.iter.org/?uid=6A3QA8" xr:uid="{B99ECCE5-FDF3-47CB-B1FD-F53BEF6CDFDD}"/>
    <hyperlink ref="D741" r:id="rId292" xr:uid="{2FB4B486-7F0A-4BE7-A093-3743C0FCDB38}"/>
    <hyperlink ref="C746" r:id="rId293" display="https://user.iter.org/?uid=9P8XBN" xr:uid="{65D23192-8D9B-4574-BD5E-0CBCA2CC35B0}"/>
    <hyperlink ref="D746" r:id="rId294" display="https://user.iter.org/?uid=9P8XBN" xr:uid="{B3295CFD-501E-4B47-8ABF-A6168A890E99}"/>
    <hyperlink ref="C747" r:id="rId295" display="https://user.iter.org/?uid=9P9C7P" xr:uid="{8D864DB9-35FA-4647-AECE-8A088D9DC01D}"/>
    <hyperlink ref="D747" r:id="rId296" display="https://user.iter.org/?uid=9P9C7P" xr:uid="{C8A5BCFC-09B8-4ADB-8504-0CA1B83FE4C3}"/>
    <hyperlink ref="D749" r:id="rId297" xr:uid="{B6DF9039-9890-4682-B0D3-641C1CCADA41}"/>
    <hyperlink ref="C754" r:id="rId298" display="https://user.iter.org/?uid=7FZF7Y" xr:uid="{85FB0771-6DF9-440D-A318-B02805D81263}"/>
    <hyperlink ref="D754" r:id="rId299" display="https://user.iter.org/?uid=7FZF7Y" xr:uid="{1901F610-60F6-4CEB-B637-FB937B78FFC8}"/>
    <hyperlink ref="C755" r:id="rId300" display="https://user.iter.org/?uid=3MQ9VX" xr:uid="{ABD4732B-FA2D-4345-A49B-E333E7AB7C75}"/>
    <hyperlink ref="D755" r:id="rId301" display="https://user.iter.org/?uid=3MQ9VX" xr:uid="{B2FFD0EE-4E9A-4105-BCD2-FFA45BA53450}"/>
    <hyperlink ref="C756" r:id="rId302" display="https://user.iter.org/?uid=C4LT2H" xr:uid="{285E6BC7-18F5-4996-9512-AC2B08D8D135}"/>
    <hyperlink ref="D756" r:id="rId303" display="https://user.iter.org/?uid=C4LT2H" xr:uid="{754D27F9-D76D-4227-8A42-677458FD4C7F}"/>
    <hyperlink ref="C757" r:id="rId304" display="https://user.iter.org/?uid=C4LT3Z" xr:uid="{A470725F-2AFA-420A-9594-938B5DA1E231}"/>
    <hyperlink ref="D757" r:id="rId305" display="https://user.iter.org/?uid=C4LT3Z" xr:uid="{DE6F9D79-8C7C-4AF0-95E5-FF2775F6FEC0}"/>
    <hyperlink ref="C758" r:id="rId306" display="https://user.iter.org/?uid=ADS5M3" xr:uid="{D2ED89F1-24BF-4667-B830-3CC5C57BAB62}"/>
    <hyperlink ref="D758" r:id="rId307" display="https://user.iter.org/?uid=ADS5M3" xr:uid="{C87EA77F-54FA-4B61-B2A6-F9808D19A262}"/>
    <hyperlink ref="C759" r:id="rId308" display="https://user.iter.org/?uid=ADS57W" xr:uid="{0099F169-D17A-4D48-B6E6-208BE8975E29}"/>
    <hyperlink ref="D759" r:id="rId309" display="https://user.iter.org/?uid=ADS57W" xr:uid="{F7CB5231-24EA-4C15-A666-A313D55E88DD}"/>
    <hyperlink ref="C760" r:id="rId310" display="https://user.iter.org/?uid=7G29GE" xr:uid="{1CF4CD23-9A46-4892-9626-4669B13EF97B}"/>
    <hyperlink ref="D760" r:id="rId311" display="https://user.iter.org/?uid=7G29GE" xr:uid="{03279E35-EB74-4EFF-9432-2D556A026C7F}"/>
    <hyperlink ref="C761" r:id="rId312" display="https://user.iter.org/?uid=3TATV7" xr:uid="{06B98046-85F2-4886-83AC-6852CD1269CB}"/>
    <hyperlink ref="D761" r:id="rId313" display="https://user.iter.org/?uid=3TATV7" xr:uid="{2F6D0DA0-0B39-414C-B9E7-3A1AD2EB3A1C}"/>
    <hyperlink ref="C762" r:id="rId314" display="https://user.iter.org/?uid=3TCVM3" xr:uid="{0B171EFC-5561-4617-A7D9-EB14FF0D29D7}"/>
    <hyperlink ref="D762" r:id="rId315" display="https://user.iter.org/?uid=3TCVM3" xr:uid="{5B8139BF-8FFA-40AD-B302-8881891CFA91}"/>
    <hyperlink ref="C763" r:id="rId316" display="https://user.iter.org/?uid=3MHLPU" xr:uid="{AE599FE0-D33B-4F82-8E20-B23F0A75A17F}"/>
    <hyperlink ref="D763" r:id="rId317" display="https://user.iter.org/?uid=3MHLPU" xr:uid="{BE47EB37-3C33-43BF-85EB-332894FA1D27}"/>
    <hyperlink ref="C764" r:id="rId318" display="https://user.iter.org/?uid=7G229H" xr:uid="{3D41D09D-B5BF-403B-A3A9-E1262EB4197E}"/>
    <hyperlink ref="D764" r:id="rId319" display="https://user.iter.org/?uid=7G229H" xr:uid="{9C349849-594F-4A1B-933A-D7E6992FE50C}"/>
    <hyperlink ref="C765" r:id="rId320" display="https://user.iter.org/?uid=3TH34D" xr:uid="{F0316B95-E158-4396-B96F-F55BE8CC3EF7}"/>
    <hyperlink ref="D765" r:id="rId321" display="https://user.iter.org/?uid=3TH34D" xr:uid="{FAF2FF9A-6E44-433C-95A9-D0D32BE5DE9C}"/>
    <hyperlink ref="C766" r:id="rId322" display="https://user.iter.org/?uid=3ZJF8T" xr:uid="{E39B1980-59E1-48F9-A185-2D89858A9F38}"/>
    <hyperlink ref="D766" r:id="rId323" display="https://user.iter.org/?uid=3ZJF8T" xr:uid="{6979CEB0-AD9E-451D-90C2-CE579ADBCAC9}"/>
    <hyperlink ref="C767" r:id="rId324" display="https://user.iter.org/?uid=3UQ36B" xr:uid="{A2AF850B-8DBA-4DA9-B228-0B44AD66709D}"/>
    <hyperlink ref="D767" r:id="rId325" display="https://user.iter.org/?uid=3UQ36B" xr:uid="{5B226F06-5251-491C-9698-44DA1A5205B9}"/>
    <hyperlink ref="C768" r:id="rId326" display="https://user.iter.org/?uid=3UPYYZ" xr:uid="{7D5E2EF2-A30E-491F-8CE5-C81EF0CF0EFB}"/>
    <hyperlink ref="D768" r:id="rId327" display="https://user.iter.org/?uid=3UPYYZ" xr:uid="{3EF77F31-C557-4288-8730-D1C489CDE465}"/>
    <hyperlink ref="C769" r:id="rId328" display="https://user.iter.org/?uid=3UGG46" xr:uid="{6DF6BE45-8999-4C1E-AEED-033265CC237F}"/>
    <hyperlink ref="D769" r:id="rId329" display="https://user.iter.org/?uid=3UGG46" xr:uid="{BDFB9416-6F9E-4FBA-AE7B-6902747C884C}"/>
    <hyperlink ref="C770" r:id="rId330" display="https://user.iter.org/?uid=8AT3YV" xr:uid="{AF46D88E-D359-4B63-B653-6A2E7166A7E4}"/>
    <hyperlink ref="D770" r:id="rId331" display="https://user.iter.org/?uid=8AT3YV" xr:uid="{A80CD729-6D7A-4A46-9A4E-E74BCC31C0CB}"/>
    <hyperlink ref="C771" r:id="rId332" display="https://user.iter.org/?uid=3Y4A7B" xr:uid="{C6B059A9-35D6-49F3-8A49-B3297BDC75A3}"/>
    <hyperlink ref="D771" r:id="rId333" display="https://user.iter.org/?uid=3Y4A7B" xr:uid="{78A44186-BE4A-4CAC-9694-7E6D58F1BA3C}"/>
    <hyperlink ref="C772" r:id="rId334" display="https://user.iter.org/?uid=3WGJG9" xr:uid="{85048D6A-3379-4B1D-92A0-524D7A5BEE36}"/>
    <hyperlink ref="D772" r:id="rId335" display="https://user.iter.org/?uid=3WGJG9" xr:uid="{9005A1E1-D3F6-4B74-A0D1-16F5451A9E70}"/>
    <hyperlink ref="C773" r:id="rId336" display="https://user.iter.org/?uid=3Y4H36" xr:uid="{020F4AA7-7DC9-40BD-BE69-48464C2D4D50}"/>
    <hyperlink ref="D773" r:id="rId337" display="https://user.iter.org/?uid=3Y4H36" xr:uid="{C134D22D-595D-46F6-9971-DD1523CC7593}"/>
    <hyperlink ref="C774" r:id="rId338" display="https://user.iter.org/?uid=3W9NT4" xr:uid="{9A1F6F91-DEC8-4105-84DA-3FF55782DD73}"/>
    <hyperlink ref="D774" r:id="rId339" display="https://user.iter.org/?uid=3W9NT4" xr:uid="{2A837FA5-D5E3-4870-9133-BEDFA3191F64}"/>
    <hyperlink ref="C775" r:id="rId340" display="https://user.iter.org/?uid=3Y4Q47" xr:uid="{437B3B66-2495-4AB0-B962-019B473DF3C7}"/>
    <hyperlink ref="D775" r:id="rId341" display="https://user.iter.org/?uid=3Y4Q47" xr:uid="{6F500DA1-1E5E-4439-B8BE-F00022F711C8}"/>
    <hyperlink ref="C776" r:id="rId342" display="https://user.iter.org/?uid=3Y49XS" xr:uid="{7451FA40-6344-4A8D-B58D-86ECB041AD92}"/>
    <hyperlink ref="D776" r:id="rId343" display="https://user.iter.org/?uid=3Y49XS" xr:uid="{131C9C64-6F7D-4FE4-89FE-895FD8A88959}"/>
    <hyperlink ref="C777" r:id="rId344" display="https://user.iter.org/?uid=C6NUR4" xr:uid="{3D0BE607-38AF-4890-AE9D-EE80E95DFE96}"/>
    <hyperlink ref="D777" r:id="rId345" display="https://user.iter.org/?uid=C6NUR4" xr:uid="{88F48386-96F8-4ED7-A033-D68739A0007E}"/>
    <hyperlink ref="C778" r:id="rId346" display="https://user.iter.org/?uid=3Y8HNU" xr:uid="{72A0FB08-649D-4163-95F9-46A1A6B54F20}"/>
    <hyperlink ref="D778" r:id="rId347" display="https://user.iter.org/?uid=3Y8HNU" xr:uid="{E2909E01-54C9-4D8F-95C8-2F84A84C1733}"/>
    <hyperlink ref="C779" r:id="rId348" display="https://user.iter.org/?uid=C6WUUH" xr:uid="{20BB34A4-7E96-4A53-BF71-47D08B38EB4A}"/>
    <hyperlink ref="D779" r:id="rId349" display="https://user.iter.org/?uid=C6WUUH" xr:uid="{FEF2D37C-AE0F-4EDC-8452-A0E45A09F083}"/>
    <hyperlink ref="C780" r:id="rId350" display="https://user.iter.org/?uid=3WA93P" xr:uid="{39A8FB8F-6C27-46AD-BC11-9C0E695CCA64}"/>
    <hyperlink ref="D780" r:id="rId351" display="https://user.iter.org/?uid=3WA93P" xr:uid="{AF307869-FBCD-4A90-BE9E-54E360D01344}"/>
    <hyperlink ref="C781" r:id="rId352" display="https://user.iter.org/?uid=3Y8MHN" xr:uid="{EB20846A-55C0-4714-A932-DBD1ED25A669}"/>
    <hyperlink ref="D781" r:id="rId353" display="https://user.iter.org/?uid=3Y8MHN" xr:uid="{B6036264-CA55-421E-AC06-92513144CB83}"/>
    <hyperlink ref="D783" r:id="rId354" xr:uid="{7AC32F69-07DD-42A4-ADCD-8EBABA17C435}"/>
    <hyperlink ref="C131" r:id="rId355" display="https://user.iter.org/?uid=BCNK7Q" xr:uid="{3A627BB2-4649-454C-935B-8FB737F4DAED}"/>
    <hyperlink ref="D131" r:id="rId356" display="https://user.iter.org/?uid=BCNK7Q" xr:uid="{93FC743D-2E63-444F-9858-2AEDFF5C4E2D}"/>
    <hyperlink ref="C132" r:id="rId357" display="https://user.iter.org/?uid=4JYLVQ" xr:uid="{7E02EB56-3A76-43D8-99E6-FDDDE9B28AAB}"/>
    <hyperlink ref="D132" r:id="rId358" display="https://user.iter.org/?uid=4JYLVQ" xr:uid="{70625855-94F6-4E59-947B-5C932A7D2E0E}"/>
    <hyperlink ref="C133" r:id="rId359" display="https://user.iter.org/?uid=4CYX67" xr:uid="{CDB7D979-9D27-47E1-9ABB-D4132EAC6D4C}"/>
    <hyperlink ref="D133" r:id="rId360" display="https://user.iter.org/?uid=4CYX67" xr:uid="{5E83D878-D493-4BCC-B520-A5E1E6A2C61A}"/>
    <hyperlink ref="C134" r:id="rId361" display="https://user.iter.org/?uid=4YVT3M" xr:uid="{97717520-9287-4F09-9D08-6881EFD7B223}"/>
    <hyperlink ref="D134" r:id="rId362" display="https://user.iter.org/?uid=4YVT3M" xr:uid="{D1D6871E-C841-49AA-8CC7-AE6EA763D250}"/>
    <hyperlink ref="C135" r:id="rId363" display="https://user.iter.org/?uid=4D2MEM" xr:uid="{18BCCAB6-6BBE-4FBF-A2B9-6B94BD122EA4}"/>
    <hyperlink ref="D135" r:id="rId364" display="https://user.iter.org/?uid=4D2MEM" xr:uid="{3A0DFACE-A036-41A9-8E28-5A665EFEA9F5}"/>
    <hyperlink ref="C136" r:id="rId365" display="https://user.iter.org/?uid=4D2N38" xr:uid="{8093C9A6-FB55-4D2F-8D93-79637AEC53A0}"/>
    <hyperlink ref="D136" r:id="rId366" display="https://user.iter.org/?uid=4D2N38" xr:uid="{21695464-48D4-4C6D-BCB6-18F01207B725}"/>
    <hyperlink ref="C137" r:id="rId367" display="https://user.iter.org/?uid=4Z6R4Q" xr:uid="{964F7602-2A8E-4FBF-A82C-18957233678B}"/>
    <hyperlink ref="D137" r:id="rId368" display="https://user.iter.org/?uid=4Z6R4Q" xr:uid="{EA6BB518-16E9-4F66-A490-373C5A4C460E}"/>
    <hyperlink ref="C138" r:id="rId369" display="https://user.iter.org/?uid=4VDR4B" xr:uid="{6716CE73-F16C-47B4-A13D-0A98BF6EE8D2}"/>
    <hyperlink ref="D138" r:id="rId370" display="https://user.iter.org/?uid=4VDR4B" xr:uid="{ED78BF5A-6E84-48DA-92A4-347E9623CE76}"/>
    <hyperlink ref="C139" r:id="rId371" display="https://user.iter.org/?uid=7QUSFS" xr:uid="{4113D765-8892-4A34-998C-55C05B9CABA1}"/>
    <hyperlink ref="D139" r:id="rId372" display="https://user.iter.org/?uid=7QUSFS" xr:uid="{D03E8724-A456-4973-BB4B-C24FE68EBF9D}"/>
    <hyperlink ref="C140" r:id="rId373" display="https://user.iter.org/?uid=4FR9WQ" xr:uid="{4E122FC3-4F90-4FB4-8588-52D66BF04807}"/>
    <hyperlink ref="D140" r:id="rId374" display="https://user.iter.org/?uid=4FR9WQ" xr:uid="{AEF7AAE3-CFB6-4F81-84B7-67521E416274}"/>
    <hyperlink ref="C141" r:id="rId375" display="https://user.iter.org/?uid=5LCPT5" xr:uid="{A04456B9-CE0C-4798-8091-B71591BADA85}"/>
    <hyperlink ref="D141" r:id="rId376" display="https://user.iter.org/?uid=5LCPT5" xr:uid="{11E48DA9-060D-488C-99F3-749F278306F8}"/>
    <hyperlink ref="C142" r:id="rId377" display="https://user.iter.org/?uid=5LCRGU" xr:uid="{E6232A2B-9DF4-4227-A754-121B31D3CF2B}"/>
    <hyperlink ref="D142" r:id="rId378" display="https://user.iter.org/?uid=5LCRGU" xr:uid="{181558C7-D2AE-4749-9E24-E0228AED5BD3}"/>
    <hyperlink ref="C143" r:id="rId379" display="https://user.iter.org/?uid=4K7LJG" xr:uid="{BF4730DA-4A9D-4CC3-8397-52D705D136A3}"/>
    <hyperlink ref="D143" r:id="rId380" display="https://user.iter.org/?uid=4K7LJG" xr:uid="{8C079C6B-170D-4E33-BD21-77C50A539C11}"/>
    <hyperlink ref="C144" r:id="rId381" display="https://user.iter.org/?uid=5Z2JDL" xr:uid="{547F8296-DD1A-4B18-9D75-AEC96D23FAD6}"/>
    <hyperlink ref="D144" r:id="rId382" display="https://user.iter.org/?uid=5Z2JDL" xr:uid="{2B6525D1-D158-4FAB-8421-4C92C6564AC5}"/>
    <hyperlink ref="C145" r:id="rId383" display="https://user.iter.org/?uid=4K5VJ2" xr:uid="{370BB911-A8F1-447B-BD9F-721356DC2A90}"/>
    <hyperlink ref="D145" r:id="rId384" display="https://user.iter.org/?uid=4K5VJ2" xr:uid="{78C4BED1-F6E5-427F-A60E-9A1AD7AF854C}"/>
    <hyperlink ref="C146" r:id="rId385" display="https://user.iter.org/?uid=8635KH" xr:uid="{66B974D0-1D6B-4111-920F-4A60081C91FA}"/>
    <hyperlink ref="D146" r:id="rId386" display="https://user.iter.org/?uid=8635KH" xr:uid="{4D3AF49E-BA23-4751-9430-2E3FA12B39CD}"/>
    <hyperlink ref="C147" r:id="rId387" display="https://user.iter.org/?uid=4FWHU4" xr:uid="{D8E776F0-5C1D-4F39-A028-E948FC4E8359}"/>
    <hyperlink ref="D147" r:id="rId388" display="https://user.iter.org/?uid=4FWHU4" xr:uid="{EF6447AF-60CF-45F8-B4A2-F02BFEFA569D}"/>
    <hyperlink ref="C148" r:id="rId389" display="https://user.iter.org/?uid=85V2Y7" xr:uid="{5CB042EF-8A66-41E4-9885-96D0C2051900}"/>
    <hyperlink ref="D148" r:id="rId390" display="https://user.iter.org/?uid=85V2Y7" xr:uid="{681E347B-BDAD-4275-AFCF-A50E7F0680FD}"/>
    <hyperlink ref="C149" r:id="rId391" display="https://user.iter.org/?uid=4CZ3Z5" xr:uid="{33BDFF50-B93D-4E7E-B85C-D17C5736473D}"/>
    <hyperlink ref="D149" r:id="rId392" display="https://user.iter.org/?uid=4CZ3Z5" xr:uid="{61DBF9A4-3DFD-4511-A479-50B837C2183A}"/>
    <hyperlink ref="C150" r:id="rId393" display="https://user.iter.org/?uid=4XD56M" xr:uid="{0C319B57-EE65-48BB-822B-6068A1AB1A09}"/>
    <hyperlink ref="D150" r:id="rId394" display="https://user.iter.org/?uid=4XD56M" xr:uid="{5A6ACCDC-6E58-4EFA-870B-EED544AD6B38}"/>
    <hyperlink ref="C151" r:id="rId395" display="https://user.iter.org/?uid=4D2LNH" xr:uid="{309D35AF-0A0F-4BDC-AABA-F1B65C27AE23}"/>
    <hyperlink ref="D151" r:id="rId396" display="https://user.iter.org/?uid=4D2LNH" xr:uid="{4C78B83A-A4F1-424B-B1EE-816EEDB9F2F7}"/>
    <hyperlink ref="C152" r:id="rId397" display="https://user.iter.org/?uid=4Z6JF6" xr:uid="{37793D54-88A8-405B-8FEB-A7FA60556C76}"/>
    <hyperlink ref="D152" r:id="rId398" display="https://user.iter.org/?uid=4Z6JF6" xr:uid="{E217B0D5-C5CA-460B-915C-0B2E9D6F9A25}"/>
    <hyperlink ref="C153" r:id="rId399" display="https://user.iter.org/?uid=4FR2K5" xr:uid="{F5E4C0D2-A1CB-4704-9D7F-8F6EBD133255}"/>
    <hyperlink ref="D153" r:id="rId400" display="https://user.iter.org/?uid=4FR2K5" xr:uid="{EA81BD6F-3A26-4AC6-9CA1-70D859DDB639}"/>
    <hyperlink ref="C154" r:id="rId401" display="https://user.iter.org/?uid=5LCNLA" xr:uid="{261DC645-D6CB-4F0D-A25D-A333DED4AC73}"/>
    <hyperlink ref="D154" r:id="rId402" display="https://user.iter.org/?uid=5LCNLA" xr:uid="{CB8B0222-5D2C-49A3-9D84-09F474BB04A7}"/>
    <hyperlink ref="C155" r:id="rId403" display="https://user.iter.org/?uid=4JYZSJ" xr:uid="{0C103855-6193-421C-9FA8-3260AA7079F7}"/>
    <hyperlink ref="D155" r:id="rId404" display="https://user.iter.org/?uid=4JYZSJ" xr:uid="{57B998FF-9D0D-4787-89E8-1F106109848A}"/>
    <hyperlink ref="C156" r:id="rId405" display="https://user.iter.org/?uid=5Z2JC4" xr:uid="{B19B52F4-A54A-48E1-B5AC-4993FBEF91B3}"/>
    <hyperlink ref="D156" r:id="rId406" display="https://user.iter.org/?uid=5Z2JC4" xr:uid="{CAEA1542-55E0-4511-A65E-BEF4ABBB8971}"/>
    <hyperlink ref="C157" r:id="rId407" display="https://user.iter.org/?uid=4JYLRW" xr:uid="{DD71DE6F-4DFE-49F6-BD2C-19FAC96682E5}"/>
    <hyperlink ref="D157" r:id="rId408" display="https://user.iter.org/?uid=4JYLRW" xr:uid="{3DAF7AF4-DAA7-4E70-AD2C-DCCBCD24C98E}"/>
    <hyperlink ref="C158" r:id="rId409" display="https://user.iter.org/?uid=4CZ4E6" xr:uid="{387F1809-520D-4392-A8AC-C1BB74C3EFD5}"/>
    <hyperlink ref="D158" r:id="rId410" display="https://user.iter.org/?uid=4CZ4E6" xr:uid="{5D12CB0A-7726-4C5B-AEB6-C61F06134F66}"/>
    <hyperlink ref="C159" r:id="rId411" display="https://user.iter.org/?uid=4D8DKM" xr:uid="{BC771BA3-C9EB-4338-B7AB-93D90C5A1C8E}"/>
    <hyperlink ref="D159" r:id="rId412" display="https://user.iter.org/?uid=4D8DKM" xr:uid="{9AB4DFFC-EC59-4BF0-9A4E-C35A55A39B77}"/>
    <hyperlink ref="C160" r:id="rId413" display="https://user.iter.org/?uid=CUFNCH" xr:uid="{4A8A71EB-0C10-41E2-80DD-0DF7A680BCEA}"/>
    <hyperlink ref="D160" r:id="rId414" display="https://user.iter.org/?uid=CUFNCH" xr:uid="{BF800262-49C1-411B-AC32-74D41030B56A}"/>
    <hyperlink ref="C161" r:id="rId415" display="https://user.iter.org/?uid=3Y7M4U" xr:uid="{BCDC8E8C-FFE5-4127-B3D6-6AC482ECA6A0}"/>
    <hyperlink ref="D161" r:id="rId416" display="https://user.iter.org/?uid=3Y7M4U" xr:uid="{434C4840-D6D9-41A5-A9D9-588C5764272C}"/>
    <hyperlink ref="C162" r:id="rId417" display="https://user.iter.org/?uid=7FYUVN" xr:uid="{59D5F36C-9060-4A6D-9128-7ED4832804C0}"/>
    <hyperlink ref="D162" r:id="rId418" display="https://user.iter.org/?uid=7FYUVN" xr:uid="{F2F43EEF-9DC2-4819-B3D7-28052427FDB1}"/>
    <hyperlink ref="C163" r:id="rId419" display="https://user.iter.org/?uid=4D8EAJ" xr:uid="{F41DF660-EF9D-4056-96B7-DD7CF7CCEDDB}"/>
    <hyperlink ref="D163" r:id="rId420" display="https://user.iter.org/?uid=4D8EAJ" xr:uid="{1D80D495-E6A3-43DA-8501-C9472A8A4BB4}"/>
    <hyperlink ref="C164" r:id="rId421" display="https://user.iter.org/?uid=4D8DXF" xr:uid="{A30A3E8A-0C69-4AF2-BA86-EF886D803D00}"/>
    <hyperlink ref="D164" r:id="rId422" display="https://user.iter.org/?uid=4D8DXF" xr:uid="{52ACF867-4303-4135-B189-2244418CBCB7}"/>
    <hyperlink ref="C165" r:id="rId423" display="https://user.iter.org/?uid=4D8ECH" xr:uid="{99F38C67-1401-4391-858B-5286ACC46373}"/>
    <hyperlink ref="D165" r:id="rId424" display="https://user.iter.org/?uid=4D8ECH" xr:uid="{F8D555F3-AD75-4C73-A877-5EE24FFA3B85}"/>
    <hyperlink ref="C166" r:id="rId425" display="https://user.iter.org/?uid=4D8EJE" xr:uid="{41D80AFB-CCDA-4FA0-862B-38ACEF189DF7}"/>
    <hyperlink ref="D166" r:id="rId426" display="https://user.iter.org/?uid=4D8EJE" xr:uid="{75A42057-78A7-48BB-B15C-511ED8FAFCB6}"/>
    <hyperlink ref="C167" r:id="rId427" display="https://user.iter.org/?uid=4D8EMV" xr:uid="{2DE27F6E-2EE6-4D2A-935C-4354D045DE78}"/>
    <hyperlink ref="D167" r:id="rId428" display="https://user.iter.org/?uid=4D8EMV" xr:uid="{D5DFD112-77DD-44B8-A320-D764F2AE2017}"/>
    <hyperlink ref="C168" r:id="rId429" display="https://user.iter.org/?uid=4D8EPU" xr:uid="{9EFD925A-83FA-4E21-9824-087CA867FB86}"/>
    <hyperlink ref="D168" r:id="rId430" display="https://user.iter.org/?uid=4D8EPU" xr:uid="{E45949D8-7FB0-48FE-85CB-F817387A9DE6}"/>
    <hyperlink ref="C169" r:id="rId431" display="https://user.iter.org/?uid=4D8EW8" xr:uid="{6B061CE8-72A5-4774-821D-5AF3DC182B00}"/>
    <hyperlink ref="D169" r:id="rId432" display="https://user.iter.org/?uid=4D8EW8" xr:uid="{6D1A6888-C053-443E-BFEC-B6D732790DA2}"/>
    <hyperlink ref="C170" r:id="rId433" display="https://user.iter.org/?uid=4D8EZP" xr:uid="{FDABC690-5333-4AA5-8CBC-3880A04CAEAE}"/>
    <hyperlink ref="D170" r:id="rId434" display="https://user.iter.org/?uid=4D8EZP" xr:uid="{0EE6B1FD-326E-4928-ABC7-BCDFA95AC8E5}"/>
    <hyperlink ref="C171" r:id="rId435" display="https://user.iter.org/?uid=4D8FHP" xr:uid="{65A73ED2-A099-41F6-8F4F-A998FAC44A0C}"/>
    <hyperlink ref="D171" r:id="rId436" display="https://user.iter.org/?uid=4D8FHP" xr:uid="{070C2AB0-69E1-4ADF-96F2-0831C5567B9D}"/>
    <hyperlink ref="C172" r:id="rId437" display="https://user.iter.org/?uid=4D8FNL" xr:uid="{625BD3CD-9E60-46FA-B024-98031B413236}"/>
    <hyperlink ref="D172" r:id="rId438" display="https://user.iter.org/?uid=4D8FNL" xr:uid="{FB8D312A-A7DB-46E5-BEC2-4A83736CC93B}"/>
    <hyperlink ref="C173" r:id="rId439" display="https://user.iter.org/?uid=4D8H3E" xr:uid="{F9A081B8-7682-4EF4-B9E3-CBE764BF27D4}"/>
    <hyperlink ref="D173" r:id="rId440" display="https://user.iter.org/?uid=4D8H3E" xr:uid="{C19429CE-FCED-4751-B1D5-4E293AAACCF7}"/>
    <hyperlink ref="C174" r:id="rId441" display="https://user.iter.org/?uid=4D8HH7" xr:uid="{C53EAE93-2ED3-4DBB-90C0-15DC85DB6AE7}"/>
    <hyperlink ref="D174" r:id="rId442" display="https://user.iter.org/?uid=4D8HH7" xr:uid="{01AAB77B-4CDD-48A8-9F17-D02DD34DA33F}"/>
    <hyperlink ref="C175" r:id="rId443" display="https://user.iter.org/?uid=4D8J2F" xr:uid="{BA713C9B-6EBD-425F-B640-407BDD63F491}"/>
    <hyperlink ref="D175" r:id="rId444" display="https://user.iter.org/?uid=4D8J2F" xr:uid="{3447EF77-B84D-4355-9D6F-4010ECA49D5E}"/>
    <hyperlink ref="C176" r:id="rId445" display="https://user.iter.org/?uid=4D8KWM" xr:uid="{CC3214B6-678B-49A4-ADA9-F6F5781D99DD}"/>
    <hyperlink ref="D176" r:id="rId446" display="https://user.iter.org/?uid=4D8KWM" xr:uid="{84FD4B3E-66E5-496F-9C0D-74B401CC2B25}"/>
    <hyperlink ref="C177" r:id="rId447" display="https://user.iter.org/?uid=4D8LFM" xr:uid="{C75DACD8-8E3B-4C6C-84C8-79BBDDB725F1}"/>
    <hyperlink ref="D177" r:id="rId448" display="https://user.iter.org/?uid=4D8LFM" xr:uid="{A6C993C8-4A1F-424A-A7FA-835C09D11D8C}"/>
    <hyperlink ref="C178" r:id="rId449" display="https://user.iter.org/?uid=7G25HV" xr:uid="{0EEB57A5-7519-4E6F-9183-C0CBF1E77B97}"/>
    <hyperlink ref="D178" r:id="rId450" display="https://user.iter.org/?uid=7G25HV" xr:uid="{4829F0C5-DFAB-4BCA-9307-7971BEE30D2C}"/>
    <hyperlink ref="C179" r:id="rId451" display="https://user.iter.org/?uid=59KMXG" xr:uid="{FBDD3387-0FC4-480F-9B7F-057ED890BFA1}"/>
    <hyperlink ref="D179" r:id="rId452" display="https://user.iter.org/?uid=59KMXG" xr:uid="{2F421434-E5E8-4BAA-BE9D-4876A8862EF2}"/>
    <hyperlink ref="C180" r:id="rId453" display="https://user.iter.org/?uid=4YVF8X" xr:uid="{EC4D684E-06D5-4614-86D6-351FCABA56E5}"/>
    <hyperlink ref="D180" r:id="rId454" display="https://user.iter.org/?uid=4YVF8X" xr:uid="{6C558686-2A99-4007-85C6-DA1E7E81F57D}"/>
    <hyperlink ref="C181" r:id="rId455" display="https://user.iter.org/?uid=4XCVEF" xr:uid="{28768C85-93C8-4AA7-A1A4-2C9518594925}"/>
    <hyperlink ref="D181" r:id="rId456" display="https://user.iter.org/?uid=4XCVEF" xr:uid="{B891BA46-91EE-47F4-9CC2-DD743BA84EE1}"/>
    <hyperlink ref="C182" r:id="rId457" display="https://user.iter.org/?uid=4YX97A" xr:uid="{4CF9B813-2944-4E8A-BCE5-5BBAE64D25D9}"/>
    <hyperlink ref="D182" r:id="rId458" display="https://user.iter.org/?uid=4YX97A" xr:uid="{FDD89C11-2949-42FA-9825-5EAFE08B86FE}"/>
    <hyperlink ref="C183" r:id="rId459" display="https://user.iter.org/?uid=4Z6HSZ" xr:uid="{18053BCB-D0E6-428D-9415-4DA6B4908CFF}"/>
    <hyperlink ref="D183" r:id="rId460" display="https://user.iter.org/?uid=4Z6HSZ" xr:uid="{376C2FCD-58BB-4506-AF26-CB61ACE0E029}"/>
    <hyperlink ref="C184" r:id="rId461" display="https://user.iter.org/?uid=4VDXAS" xr:uid="{03A34883-B45E-4646-AE9D-CF0FB5FE153C}"/>
    <hyperlink ref="D184" r:id="rId462" display="https://user.iter.org/?uid=4VDXAS" xr:uid="{BEAA3B5A-CE9C-42AB-96A6-265CCCBE2AF4}"/>
    <hyperlink ref="C185" r:id="rId463" display="https://user.iter.org/?uid=4XE5W5" xr:uid="{45AD6038-A6DE-4189-B2A4-79D18BEE0FF4}"/>
    <hyperlink ref="D185" r:id="rId464" display="https://user.iter.org/?uid=4XE5W5" xr:uid="{60286B15-F5DD-4784-B001-1BD25C142CFE}"/>
    <hyperlink ref="C186" r:id="rId465" display="https://user.iter.org/?uid=7FZTD2" xr:uid="{A50B47B7-9AC4-4634-B95C-B62776DA8D01}"/>
    <hyperlink ref="D186" r:id="rId466" display="https://user.iter.org/?uid=7FZTD2" xr:uid="{C2F0C543-A6C2-4775-ACE7-757DAEF3928C}"/>
    <hyperlink ref="C187" r:id="rId467" display="https://user.iter.org/?uid=4D2PBL" xr:uid="{E795CA64-3A16-48AE-A754-FEEE63927662}"/>
    <hyperlink ref="D187" r:id="rId468" display="https://user.iter.org/?uid=4D2PBL" xr:uid="{15F19E7B-1FCE-41A8-908B-2A9FDF34022E}"/>
    <hyperlink ref="C188" r:id="rId469" display="https://user.iter.org/?uid=4D2J8S" xr:uid="{D142BCCE-2AD9-493A-84AF-A2D1E0EEE887}"/>
    <hyperlink ref="D188" r:id="rId470" display="https://user.iter.org/?uid=4D2J8S" xr:uid="{2FF13A54-7235-4E38-8D9D-26391C5B8EE9}"/>
    <hyperlink ref="C189" r:id="rId471" display="https://user.iter.org/?uid=4D2KST" xr:uid="{E26728B9-29B5-4D67-800B-100C7C97AC9B}"/>
    <hyperlink ref="D189" r:id="rId472" display="https://user.iter.org/?uid=4D2KST" xr:uid="{FA9FA40E-D011-43AA-AD7F-D8B32C76003F}"/>
    <hyperlink ref="C190" r:id="rId473" display="https://user.iter.org/?uid=4D2Q9R" xr:uid="{C1A34EF3-E1F1-4392-B919-3978C07AAC54}"/>
    <hyperlink ref="D190" r:id="rId474" display="https://user.iter.org/?uid=4D2Q9R" xr:uid="{9C0D9C31-7F0A-4DCA-B19A-AFADDBBC2C14}"/>
    <hyperlink ref="C191" r:id="rId475" display="https://user.iter.org/?uid=4D2QT4" xr:uid="{F8D37B9B-7855-405D-9244-6FD24CB97B6C}"/>
    <hyperlink ref="D191" r:id="rId476" display="https://user.iter.org/?uid=4D2QT4" xr:uid="{4DB899F2-5E48-4CC6-956E-2A97FEF05E25}"/>
    <hyperlink ref="C192" r:id="rId477" display="https://user.iter.org/?uid=4FNTTX" xr:uid="{810F1EF2-1742-445A-B482-0E495DDACE42}"/>
    <hyperlink ref="D192" r:id="rId478" display="https://user.iter.org/?uid=4FNTTX" xr:uid="{43561205-BF2D-4E18-92D1-27F9932810B8}"/>
    <hyperlink ref="C193" r:id="rId479" display="https://user.iter.org/?uid=4FNU23" xr:uid="{3B502615-9D28-4201-89A1-159AD28548AF}"/>
    <hyperlink ref="D193" r:id="rId480" display="https://user.iter.org/?uid=4FNU23" xr:uid="{B65A178D-B502-49D0-8A86-D725419F8FF6}"/>
    <hyperlink ref="C194" r:id="rId481" display="https://user.iter.org/?uid=4FNU9N" xr:uid="{D1CEFA86-D131-402E-AEA1-3F23C7A4E195}"/>
    <hyperlink ref="D194" r:id="rId482" display="https://user.iter.org/?uid=4FNU9N" xr:uid="{04F17B67-C729-4D73-BD6A-002A1D3E74E2}"/>
    <hyperlink ref="C195" r:id="rId483" display="https://user.iter.org/?uid=4FNUG2" xr:uid="{6BC241CD-9A33-4289-B07D-65C8A4694BA4}"/>
    <hyperlink ref="D195" r:id="rId484" display="https://user.iter.org/?uid=4FNUG2" xr:uid="{C719A888-810E-4A24-98BC-F840DD609305}"/>
    <hyperlink ref="C196" r:id="rId485" display="https://user.iter.org/?uid=4FNUNV" xr:uid="{495C7F5B-3A72-43FF-821A-44EA7CAD9CDE}"/>
    <hyperlink ref="D196" r:id="rId486" display="https://user.iter.org/?uid=4FNUNV" xr:uid="{E2382961-23D2-4EAA-9CFE-58690E70DA87}"/>
    <hyperlink ref="C197" r:id="rId487" display="https://user.iter.org/?uid=4D2N4P" xr:uid="{811EC293-AA7D-4A26-920F-5681ADD07CD5}"/>
    <hyperlink ref="D197" r:id="rId488" display="https://user.iter.org/?uid=4D2N4P" xr:uid="{90509F97-A8EC-45E0-BE1B-706C494FECE6}"/>
    <hyperlink ref="C198" r:id="rId489" display="https://user.iter.org/?uid=7FZTHY" xr:uid="{165CE8EA-8D9D-4835-85D5-BC39348CFEDA}"/>
    <hyperlink ref="D198" r:id="rId490" display="https://user.iter.org/?uid=7FZTHY" xr:uid="{B6874E04-B773-4971-8EB8-A4F78466EADC}"/>
    <hyperlink ref="C199" r:id="rId491" display="https://user.iter.org/?uid=4VDZ3W" xr:uid="{6A3C1B76-DFE9-404C-BB09-B5C3F1E0D23F}"/>
    <hyperlink ref="D199" r:id="rId492" display="https://user.iter.org/?uid=4VDZ3W" xr:uid="{CE9CF03A-D56F-439F-825D-80879E9F80D5}"/>
    <hyperlink ref="C200" r:id="rId493" display="https://user.iter.org/?uid=4YWZQX" xr:uid="{5D2023C8-95C1-4A9E-ABE7-A8FA46DDF9D8}"/>
    <hyperlink ref="D200" r:id="rId494" display="https://user.iter.org/?uid=4YWZQX" xr:uid="{693542CC-F5CA-4216-9B37-6860DF9B8E3E}"/>
    <hyperlink ref="C201" r:id="rId495" display="https://user.iter.org/?uid=4YX999" xr:uid="{3DFDDC88-26B6-496A-B2E3-903B6E1E2AEE}"/>
    <hyperlink ref="D201" r:id="rId496" display="https://user.iter.org/?uid=4YX999" xr:uid="{C7492B43-D42A-4A12-9137-C4BC513D38B8}"/>
    <hyperlink ref="C202" r:id="rId497" display="https://user.iter.org/?uid=4VDTJ5" xr:uid="{606BD367-503D-4FD6-A276-72B33A51AB35}"/>
    <hyperlink ref="D202" r:id="rId498" display="https://user.iter.org/?uid=4VDTJ5" xr:uid="{F207386B-7640-414E-9708-E96027431BFF}"/>
    <hyperlink ref="C203" r:id="rId499" display="https://user.iter.org/?uid=4VDSC2" xr:uid="{97FC6ECB-253F-4449-BADF-049D60A34ADE}"/>
    <hyperlink ref="D203" r:id="rId500" display="https://user.iter.org/?uid=4VDSC2" xr:uid="{C955C7FA-44E6-4575-9770-C02558FCA240}"/>
    <hyperlink ref="C204" r:id="rId501" display="https://user.iter.org/?uid=7G29HW" xr:uid="{1EE7235F-9BA4-40C6-A919-803C9DFFA2B8}"/>
    <hyperlink ref="D204" r:id="rId502" display="https://user.iter.org/?uid=7G29HW" xr:uid="{920EB904-FF58-49AF-8A4D-763477A90F3F}"/>
    <hyperlink ref="C205" r:id="rId503" display="https://user.iter.org/?uid=4JYKGS" xr:uid="{53B2EC87-F614-4347-8D9D-E1957A5D0430}"/>
    <hyperlink ref="D205" r:id="rId504" display="https://user.iter.org/?uid=4JYKGS" xr:uid="{2E91261E-4F36-47E9-9D69-20DBB01645EC}"/>
    <hyperlink ref="C206" r:id="rId505" display="https://user.iter.org/?uid=4D4NSU" xr:uid="{D7852E33-A820-4CED-85BA-4C4254287CFB}"/>
    <hyperlink ref="D206" r:id="rId506" display="https://user.iter.org/?uid=4D4NSU" xr:uid="{FD1DD4BA-477F-4533-9B20-63F33D7A2769}"/>
    <hyperlink ref="C207" r:id="rId507" display="https://user.iter.org/?uid=4FR2CA" xr:uid="{0B3BA514-ADEE-4FC2-A08E-3A361A8E59E6}"/>
    <hyperlink ref="D207" r:id="rId508" display="https://user.iter.org/?uid=4FR2CA" xr:uid="{515F9E8A-7C5D-45AE-AD3D-4246A7CD0893}"/>
    <hyperlink ref="C208" r:id="rId509" display="https://user.iter.org/?uid=4JYKY2" xr:uid="{6D19E582-EFC6-4C6E-BD34-3E261EDDFB4F}"/>
    <hyperlink ref="D208" r:id="rId510" display="https://user.iter.org/?uid=4JYKY2" xr:uid="{6807EA52-F312-4991-B6C3-B3EBCA2A3899}"/>
    <hyperlink ref="C209" r:id="rId511" display="https://user.iter.org/?uid=4JYL4L" xr:uid="{EAE8836F-A84D-4811-8AD5-65970ADACC53}"/>
    <hyperlink ref="D209" r:id="rId512" display="https://user.iter.org/?uid=4JYL4L" xr:uid="{7A995256-E48B-4490-8852-8A32CD4B7602}"/>
    <hyperlink ref="C210" r:id="rId513" display="https://user.iter.org/?uid=4JYQF2" xr:uid="{F5F96C95-B632-456B-9EEC-6D80B6AAA2A0}"/>
    <hyperlink ref="D210" r:id="rId514" display="https://user.iter.org/?uid=4JYQF2" xr:uid="{A5263BA6-1DBB-424F-B48D-C352D1AE72A7}"/>
    <hyperlink ref="C211" r:id="rId515" display="https://user.iter.org/?uid=4JYQWA" xr:uid="{5FAF9B50-A5DD-41BC-ABC9-3586AD2CB433}"/>
    <hyperlink ref="D211" r:id="rId516" display="https://user.iter.org/?uid=4JYQWA" xr:uid="{DE936DD9-9D12-4719-96AE-03442D61A863}"/>
    <hyperlink ref="C212" r:id="rId517" display="https://user.iter.org/?uid=4JYQXS" xr:uid="{598EB7F7-4CB8-4B4A-935C-6022F9C6762B}"/>
    <hyperlink ref="D212" r:id="rId518" display="https://user.iter.org/?uid=4JYQXS" xr:uid="{F46C6716-992C-47B0-8542-214582BE59E6}"/>
    <hyperlink ref="C213" r:id="rId519" display="https://user.iter.org/?uid=4JYQZR" xr:uid="{349F9ACC-CFBF-480E-A435-A6CCFE9C4E54}"/>
    <hyperlink ref="D213" r:id="rId520" display="https://user.iter.org/?uid=4JYQZR" xr:uid="{430865FE-2536-47A7-8786-5E408BF20328}"/>
    <hyperlink ref="C214" r:id="rId521" display="https://user.iter.org/?uid=AWHL7H" xr:uid="{2D7C71F5-A1A4-4E7F-A96C-A93800C7D8D8}"/>
    <hyperlink ref="D214" r:id="rId522" display="https://user.iter.org/?uid=AWHL7H" xr:uid="{DEED7A39-8A68-4335-8F29-E7D3333788F7}"/>
    <hyperlink ref="C215" r:id="rId523" display="https://user.iter.org/?uid=4JYHT6" xr:uid="{0047B5A8-4038-4065-AA01-979F33F63373}"/>
    <hyperlink ref="D215" r:id="rId524" display="https://user.iter.org/?uid=4JYHT6" xr:uid="{9FD28643-7BCF-4993-8547-B826CF279E88}"/>
    <hyperlink ref="C216" r:id="rId525" display="https://user.iter.org/?uid=7FZCJZ" xr:uid="{ADC2BFED-D3EF-43BD-9764-A054CF72C93C}"/>
    <hyperlink ref="D216" r:id="rId526" display="https://user.iter.org/?uid=7FZCJZ" xr:uid="{3AE46E82-67F3-4906-BFD1-DFF398F36904}"/>
    <hyperlink ref="C217" r:id="rId527" display="https://user.iter.org/?uid=5LCRPF" xr:uid="{FA321A73-FC06-401A-ACD8-128EC52AC46E}"/>
    <hyperlink ref="D217" r:id="rId528" display="https://user.iter.org/?uid=5LCRPF" xr:uid="{245F4894-5F2D-41DE-A08A-AD40E30B52E9}"/>
    <hyperlink ref="C218" r:id="rId529" display="https://user.iter.org/?uid=5FVXTC" xr:uid="{805DB67D-94EB-4379-A900-4423F1A36C1D}"/>
    <hyperlink ref="D218" r:id="rId530" display="https://user.iter.org/?uid=5FVXTC" xr:uid="{E5D691E3-4B0B-4A45-B293-AEE62F6E5C15}"/>
    <hyperlink ref="C219" r:id="rId531" display="https://user.iter.org/?uid=5FVYMX" xr:uid="{7F387D32-6653-49DB-82DE-AF801C816542}"/>
    <hyperlink ref="D219" r:id="rId532" display="https://user.iter.org/?uid=5FVYMX" xr:uid="{E833E943-AE55-4F29-AF99-0909A354E29F}"/>
    <hyperlink ref="C220" r:id="rId533" display="https://user.iter.org/?uid=5LLVY4" xr:uid="{ACB118EB-68D7-484D-9E82-BE45FED829D8}"/>
    <hyperlink ref="D220" r:id="rId534" display="https://user.iter.org/?uid=5LLVY4" xr:uid="{732A228C-B686-4B93-B7D9-9999178C43EC}"/>
    <hyperlink ref="C221" r:id="rId535" display="https://user.iter.org/?uid=5LCRMJ" xr:uid="{D2EF43C1-4517-429B-AD1D-495DDC5656F4}"/>
    <hyperlink ref="D221" r:id="rId536" display="https://user.iter.org/?uid=5LCRMJ" xr:uid="{5F47FF96-CDF5-4CDA-B4EE-DC9B3C7445B5}"/>
    <hyperlink ref="C222" r:id="rId537" display="https://user.iter.org/?uid=7FZ5M8" xr:uid="{AC897119-88C2-4C18-A8B2-ACE7138241F4}"/>
    <hyperlink ref="D222" r:id="rId538" display="https://user.iter.org/?uid=7FZ5M8" xr:uid="{E21BEFE1-F0D5-47CA-ABB4-125FA9069C64}"/>
    <hyperlink ref="C223" r:id="rId539" display="https://user.iter.org/?uid=4K7MVT" xr:uid="{88C704B7-088E-4344-893E-B6E605B56F3F}"/>
    <hyperlink ref="D223" r:id="rId540" display="https://user.iter.org/?uid=4K7MVT" xr:uid="{4C67E258-0B12-43D3-99B7-513E2BF76A05}"/>
    <hyperlink ref="C224" r:id="rId541" display="https://user.iter.org/?uid=4JYZ7U" xr:uid="{0E0FDD00-4BDC-4762-8D55-EC854937FBE2}"/>
    <hyperlink ref="D224" r:id="rId542" display="https://user.iter.org/?uid=4JYZ7U" xr:uid="{66DEE78C-3D10-44B1-9382-0838179B4229}"/>
    <hyperlink ref="C225" r:id="rId543" display="https://user.iter.org/?uid=4JYZNL" xr:uid="{F47D8BDA-CBCD-472A-BF7A-395A57FF899A}"/>
    <hyperlink ref="D225" r:id="rId544" display="https://user.iter.org/?uid=4JYZNL" xr:uid="{423C4AFD-51B3-46E8-AA56-71BF24576F07}"/>
    <hyperlink ref="C226" r:id="rId545" display="https://user.iter.org/?uid=4K7Q8A" xr:uid="{A6432E3B-ADED-4FD4-ADDB-3BF28A95E830}"/>
    <hyperlink ref="D226" r:id="rId546" display="https://user.iter.org/?uid=4K7Q8A" xr:uid="{6D5426A3-C45F-41B7-8F6D-C701A518F34C}"/>
    <hyperlink ref="C227" r:id="rId547" display="https://user.iter.org/?uid=4K7T6Y" xr:uid="{A95F6148-DCDD-420B-9B73-13A0A3BD2C24}"/>
    <hyperlink ref="D227" r:id="rId548" display="https://user.iter.org/?uid=4K7T6Y" xr:uid="{86771B1C-1844-4B55-BF62-D3C829145A57}"/>
    <hyperlink ref="C228" r:id="rId549" display="https://user.iter.org/?uid=4K7TXC" xr:uid="{E622D17B-6CCD-4F73-8865-E3B0F456E784}"/>
    <hyperlink ref="D228" r:id="rId550" display="https://user.iter.org/?uid=4K7TXC" xr:uid="{1EDE9FBF-959C-4953-8856-D2D82C1DD1AD}"/>
    <hyperlink ref="C229" r:id="rId551" display="https://user.iter.org/?uid=4K7U3S" xr:uid="{4FA5762C-4CE1-44D7-A795-B6CDE727B17F}"/>
    <hyperlink ref="D229" r:id="rId552" display="https://user.iter.org/?uid=4K7U3S" xr:uid="{34265C01-7377-4520-B506-4E36B8F85449}"/>
    <hyperlink ref="C230" r:id="rId553" display="https://user.iter.org/?uid=4K7UEC" xr:uid="{0C04EAFD-24E4-4919-8840-CC4F989AB3D4}"/>
    <hyperlink ref="D230" r:id="rId554" display="https://user.iter.org/?uid=4K7UEC" xr:uid="{8C394022-0B7A-415A-BA8D-E958FA1EBAE1}"/>
    <hyperlink ref="C231" r:id="rId555" display="https://user.iter.org/?uid=4K7UGB" xr:uid="{2A9C3DA7-04F9-46EC-A0A3-8F7BC1B1933D}"/>
    <hyperlink ref="D231" r:id="rId556" display="https://user.iter.org/?uid=4K7UGB" xr:uid="{B52EEBC3-010C-419D-985C-8EE387B1EF84}"/>
    <hyperlink ref="C232" r:id="rId557" display="https://user.iter.org/?uid=4K7UK2" xr:uid="{905966BD-4024-4296-B391-D50FE15A18F1}"/>
    <hyperlink ref="D232" r:id="rId558" display="https://user.iter.org/?uid=4K7UK2" xr:uid="{822D75BA-C0DD-43AE-B442-D1C8B2D0110D}"/>
    <hyperlink ref="C233" r:id="rId559" display="https://user.iter.org/?uid=4D4ZFU" xr:uid="{BF8EBB0F-81ED-4D15-97AE-071ABE43DDF0}"/>
    <hyperlink ref="D233" r:id="rId560" display="https://user.iter.org/?uid=4D4ZFU" xr:uid="{38584E5B-B4CA-4617-BE00-A2642DD26834}"/>
    <hyperlink ref="C234" r:id="rId561" display="https://user.iter.org/?uid=4D4ZNG" xr:uid="{BBDD0A38-3D93-40FA-95A6-8C7722FC2B3E}"/>
    <hyperlink ref="D234" r:id="rId562" display="https://user.iter.org/?uid=4D4ZNG" xr:uid="{4359C1E5-7E66-48F8-B168-4C9D6D0AEA80}"/>
    <hyperlink ref="C235" r:id="rId563" display="https://user.iter.org/?uid=4D4ZPY" xr:uid="{310AA19B-2EDA-402E-A686-CBF51BE0BCE3}"/>
    <hyperlink ref="D235" r:id="rId564" display="https://user.iter.org/?uid=4D4ZPY" xr:uid="{8DF164C6-7BB7-40B4-B4EB-C63DB3EF402B}"/>
    <hyperlink ref="C236" r:id="rId565" display="https://user.iter.org/?uid=4D524Y" xr:uid="{A36C35DE-3AD3-47C5-8C50-C4CD0DADEECF}"/>
    <hyperlink ref="D236" r:id="rId566" display="https://user.iter.org/?uid=4D524Y" xr:uid="{0B6C63C9-C813-4F01-A236-27CC2CF0EC3D}"/>
    <hyperlink ref="C237" r:id="rId567" display="https://user.iter.org/?uid=4K7M4F" xr:uid="{90EA23B8-8C98-4A71-BB48-BCA7F6477C3A}"/>
    <hyperlink ref="D237" r:id="rId568" display="https://user.iter.org/?uid=4K7M4F" xr:uid="{51061405-9D46-4574-8980-C423D6FEF055}"/>
    <hyperlink ref="C238" r:id="rId569" display="https://user.iter.org/?uid=7FZZPC" xr:uid="{602AEFB2-12A7-46C2-B4F9-AEE9E237037F}"/>
    <hyperlink ref="D238" r:id="rId570" display="https://user.iter.org/?uid=7FZZPC" xr:uid="{5ACBEB07-1AB6-4A8D-A3C2-28CFE9FA7E13}"/>
    <hyperlink ref="C239" r:id="rId571" display="https://user.iter.org/?uid=5Z2JM8" xr:uid="{824C071C-9A63-42B7-8797-4709223C5AD9}"/>
    <hyperlink ref="D239" r:id="rId572" display="https://user.iter.org/?uid=5Z2JM8" xr:uid="{BE09AE47-1C5E-4167-B00E-FBDAF13A615F}"/>
    <hyperlink ref="C240" r:id="rId573" display="https://user.iter.org/?uid=5Z2H8B" xr:uid="{6BEC5C11-3DD2-4BB6-82D3-A9BC445F37D0}"/>
    <hyperlink ref="D240" r:id="rId574" display="https://user.iter.org/?uid=5Z2H8B" xr:uid="{910E52E9-FD65-41A7-801A-FD036E171C49}"/>
    <hyperlink ref="C241" r:id="rId575" display="https://user.iter.org/?uid=5Z2HR3" xr:uid="{FB0591F3-406B-486C-BEC4-67AEC7AFA534}"/>
    <hyperlink ref="D241" r:id="rId576" display="https://user.iter.org/?uid=5Z2HR3" xr:uid="{8A8FAF2B-21EB-4D59-8866-B41FE2849249}"/>
    <hyperlink ref="C242" r:id="rId577" display="https://user.iter.org/?uid=5YSNDL" xr:uid="{D023486C-9836-4D10-B0BD-40E23451CE68}"/>
    <hyperlink ref="D242" r:id="rId578" display="https://user.iter.org/?uid=5YSNDL" xr:uid="{7FC1D9C7-9747-4527-A90B-3E3EBA995569}"/>
    <hyperlink ref="C243" r:id="rId579" display="https://user.iter.org/?uid=5YSNUU" xr:uid="{E369C937-7ED5-4B29-AC2A-1BD6223029D0}"/>
    <hyperlink ref="D243" r:id="rId580" display="https://user.iter.org/?uid=5YSNUU" xr:uid="{A60B35AE-7789-413A-9B87-CE40FB577195}"/>
    <hyperlink ref="C244" r:id="rId581" display="https://user.iter.org/?uid=5Z2JLQ" xr:uid="{9E1B421A-B37C-4CDE-A261-ABA8395CC5E8}"/>
    <hyperlink ref="D244" r:id="rId582" display="https://user.iter.org/?uid=5Z2JLQ" xr:uid="{B4DAD1D0-CFDB-4413-AA48-9B215E2441B2}"/>
    <hyperlink ref="C245" r:id="rId583" display="https://user.iter.org/?uid=7FZYKN" xr:uid="{ADBFD96A-9674-4C70-920E-419089473417}"/>
    <hyperlink ref="D245" r:id="rId584" display="https://user.iter.org/?uid=7FZYKN" xr:uid="{B5ABAF7A-3049-4420-9374-E47CD13C31D3}"/>
    <hyperlink ref="C246" r:id="rId585" display="https://user.iter.org/?uid=4JYJYS" xr:uid="{8627D301-1E7C-4FF2-8CC8-E47E41A9B094}"/>
    <hyperlink ref="D246" r:id="rId586" display="https://user.iter.org/?uid=4JYJYS" xr:uid="{A41CF1CC-969A-4B74-A481-EDC0ED618B28}"/>
    <hyperlink ref="C247" r:id="rId587" display="https://user.iter.org/?uid=4FR9V9" xr:uid="{CC7D8983-93AB-4DB9-B183-86A9E7659BB9}"/>
    <hyperlink ref="D247" r:id="rId588" display="https://user.iter.org/?uid=4FR9V9" xr:uid="{A73DBEA5-DF6A-4DC8-BA17-94D907D4911C}"/>
    <hyperlink ref="C248" r:id="rId589" display="https://user.iter.org/?uid=4D4MV4" xr:uid="{051E6641-C5B1-4D72-97B6-5C6144E6EBB6}"/>
    <hyperlink ref="D248" r:id="rId590" display="https://user.iter.org/?uid=4D4MV4" xr:uid="{F0D94FC9-DE65-4D17-9F94-076DAB0471AE}"/>
    <hyperlink ref="C249" r:id="rId591" display="https://user.iter.org/?uid=4JYLW9" xr:uid="{6E7ED19C-A80A-4192-B0C2-2409CDE85326}"/>
    <hyperlink ref="D249" r:id="rId592" display="https://user.iter.org/?uid=4JYLW9" xr:uid="{6C803789-757E-490E-A700-0B2D24DD4C50}"/>
    <hyperlink ref="C250" r:id="rId593" display="https://user.iter.org/?uid=4JYLYA" xr:uid="{33E5527A-1E60-4B94-A8A3-6C852652333C}"/>
    <hyperlink ref="D250" r:id="rId594" display="https://user.iter.org/?uid=4JYLYA" xr:uid="{74780D3C-7ECA-421B-9A61-15C7A98C332D}"/>
    <hyperlink ref="C251" r:id="rId595" display="https://user.iter.org/?uid=4JYM2B" xr:uid="{4BAD8F84-66E9-45AF-8A9E-DB8A1A54A205}"/>
    <hyperlink ref="D251" r:id="rId596" display="https://user.iter.org/?uid=4JYM2B" xr:uid="{41B39076-5AF5-430B-B8F7-60259578038D}"/>
    <hyperlink ref="C252" r:id="rId597" display="https://user.iter.org/?uid=4JYLQE" xr:uid="{CF042A1B-F056-45AC-9B46-E2F048DB081D}"/>
    <hyperlink ref="D252" r:id="rId598" display="https://user.iter.org/?uid=4JYLQE" xr:uid="{1FEDBC62-8D60-4494-A3A9-145A9758D7DF}"/>
    <hyperlink ref="C253" r:id="rId599" display="https://user.iter.org/?uid=4JYJX9" xr:uid="{74F97FE0-28F6-4FF0-8F61-593505380140}"/>
    <hyperlink ref="D253" r:id="rId600" display="https://user.iter.org/?uid=4JYJX9" xr:uid="{7525DE27-87D5-448A-BDE9-F2ABD7618EE3}"/>
    <hyperlink ref="C254" r:id="rId601" display="https://user.iter.org/?uid=7G255P" xr:uid="{E9E3F1F2-098A-42F8-8031-3DA5DC6AA5A3}"/>
    <hyperlink ref="D254" r:id="rId602" display="https://user.iter.org/?uid=7G255P" xr:uid="{B7EB4BB6-54B2-4400-9216-0E3BD339333D}"/>
    <hyperlink ref="C255" r:id="rId603" display="https://user.iter.org/?uid=4K622Q" xr:uid="{36EAC6B4-696A-45BA-BF09-A72ABF087613}"/>
    <hyperlink ref="D255" r:id="rId604" display="https://user.iter.org/?uid=4K622Q" xr:uid="{93B4096D-51A5-45C8-BAB6-2EB33A0E14C1}"/>
    <hyperlink ref="C256" r:id="rId605" display="https://user.iter.org/?uid=4K5UM9" xr:uid="{F1DE0CCF-B9D0-4EB6-8DBF-F6D07626FDEA}"/>
    <hyperlink ref="D256" r:id="rId606" display="https://user.iter.org/?uid=4K5UM9" xr:uid="{F0EFCE66-3DFD-45F9-89C1-AE58E2C4875B}"/>
    <hyperlink ref="C257" r:id="rId607" display="https://user.iter.org/?uid=4FWSCF" xr:uid="{D348465E-FD5E-486A-8D3B-590790D774FF}"/>
    <hyperlink ref="D257" r:id="rId608" display="https://user.iter.org/?uid=4FWSCF" xr:uid="{9EC8B190-0BD2-4C67-894C-D401D93FAE27}"/>
    <hyperlink ref="C258" r:id="rId609" display="https://user.iter.org/?uid=7VFRYU" xr:uid="{F94B5FD0-D879-44FD-A47F-8A92EA374377}"/>
    <hyperlink ref="D258" r:id="rId610" display="https://user.iter.org/?uid=7VFRYU" xr:uid="{34AA9510-047D-46B0-9694-441C57DAE0EC}"/>
    <hyperlink ref="C259" r:id="rId611" display="https://user.iter.org/?uid=4D2URY" xr:uid="{1B05D0B8-D2D7-4629-AB8F-08D1216B7FDF}"/>
    <hyperlink ref="D259" r:id="rId612" display="https://user.iter.org/?uid=4D2URY" xr:uid="{120C0E0D-052F-4611-A726-58D4B3389786}"/>
    <hyperlink ref="C260" r:id="rId613" display="https://user.iter.org/?uid=4D2ZGK" xr:uid="{F0584448-FA5A-4DD7-AE39-772645668B7A}"/>
    <hyperlink ref="D260" r:id="rId614" display="https://user.iter.org/?uid=4D2ZGK" xr:uid="{0023C1CC-DCD0-47EF-A247-93CEB621E4DC}"/>
    <hyperlink ref="C261" r:id="rId615" display="https://user.iter.org/?uid=4D2ZYB" xr:uid="{9EFA7D05-7B07-4C8C-B0CF-F1D022BF04B3}"/>
    <hyperlink ref="D261" r:id="rId616" display="https://user.iter.org/?uid=4D2ZYB" xr:uid="{6A376767-03EB-4FD8-81DE-B4B1A72C4E81}"/>
    <hyperlink ref="C262" r:id="rId617" display="https://user.iter.org/?uid=4FPDD8" xr:uid="{47C5FBC2-7773-42E2-A10F-56619A541A74}"/>
    <hyperlink ref="D262" r:id="rId618" display="https://user.iter.org/?uid=4FPDD8" xr:uid="{1A7FA549-4F6F-4462-A71A-652E48B86964}"/>
    <hyperlink ref="C263" r:id="rId619" display="https://user.iter.org/?uid=AWHLYW" xr:uid="{00AC5DF5-701B-432D-8D25-4298B659BBBB}"/>
    <hyperlink ref="D263" r:id="rId620" display="https://user.iter.org/?uid=AWHLYW" xr:uid="{40F45FDF-58BB-457B-8EBE-38F6E8E23F91}"/>
    <hyperlink ref="C264" r:id="rId621" display="https://user.iter.org/?uid=4K5UQP" xr:uid="{D9021949-35ED-40DA-AFF9-A5B6D413DD0B}"/>
    <hyperlink ref="D264" r:id="rId622" display="https://user.iter.org/?uid=4K5UQP" xr:uid="{E08F28C8-4461-4FC9-955C-8AB64E2950AC}"/>
    <hyperlink ref="C265" r:id="rId623" display="https://user.iter.org/?uid=7G2AVD" xr:uid="{7940BDDF-FD04-4D78-B3C1-36E76BD5D46F}"/>
    <hyperlink ref="D265" r:id="rId624" display="https://user.iter.org/?uid=7G2AVD" xr:uid="{B11C0B98-7F82-42BD-8BD3-62B50105BFB4}"/>
    <hyperlink ref="C266" r:id="rId625" display="https://user.iter.org/?uid=7Y369M" xr:uid="{979F2DCC-BB28-4455-9F46-9CDC63AE7160}"/>
    <hyperlink ref="D266" r:id="rId626" display="https://user.iter.org/?uid=7Y369M" xr:uid="{3FF1C8B3-8D42-493D-A18C-EB7BA47EEE31}"/>
    <hyperlink ref="C267" r:id="rId627" display="https://user.iter.org/?uid=6EPFV3" xr:uid="{A7BFA8FD-E43D-46CF-BD78-30A11DDF7B67}"/>
    <hyperlink ref="D267" r:id="rId628" display="https://user.iter.org/?uid=6EPFV3" xr:uid="{795A441B-492F-445D-9A59-0F01E9ABABDD}"/>
    <hyperlink ref="C268" r:id="rId629" display="https://user.iter.org/?uid=7XYVNQ" xr:uid="{3C16ECD9-9D37-402D-871F-9EB505BDD299}"/>
    <hyperlink ref="D268" r:id="rId630" display="https://user.iter.org/?uid=7XYVNQ" xr:uid="{AB62DBD4-8A56-4A61-9319-B7318C0FED21}"/>
    <hyperlink ref="C269" r:id="rId631" display="https://user.iter.org/?uid=5YT28Z" xr:uid="{C1497337-93C0-4D00-B7E9-5904610CA24A}"/>
    <hyperlink ref="D269" r:id="rId632" display="https://user.iter.org/?uid=5YT28Z" xr:uid="{9372367A-29DA-4741-8F1A-D4E33E5C6327}"/>
    <hyperlink ref="C270" r:id="rId633" display="https://user.iter.org/?uid=6HC68Q" xr:uid="{644C78F8-56C6-4837-9C7D-82D40D1B21D1}"/>
    <hyperlink ref="D270" r:id="rId634" display="https://user.iter.org/?uid=6HC68Q" xr:uid="{EFFD1F1D-5064-45DA-B945-5118446384A0}"/>
    <hyperlink ref="C271" r:id="rId635" display="https://user.iter.org/?uid=6HCRQC" xr:uid="{574EB54C-6090-47A1-B3C8-1FE9A42E10F9}"/>
    <hyperlink ref="D271" r:id="rId636" display="https://user.iter.org/?uid=6HCRQC" xr:uid="{A5D0105E-551F-4413-BD68-75B99D5E2753}"/>
    <hyperlink ref="C272" r:id="rId637" display="https://user.iter.org/?uid=6HGMBJ" xr:uid="{11C4BFD7-DBE6-4813-AECD-787B93BD5EE9}"/>
    <hyperlink ref="D272" r:id="rId638" display="https://user.iter.org/?uid=6HGMBJ" xr:uid="{A49C1742-7490-4EE9-9400-73CBE9D3BCA0}"/>
    <hyperlink ref="C273" r:id="rId639" display="https://user.iter.org/?uid=7Y36AY" xr:uid="{C7682656-457A-44F2-B6A4-C60BA186161E}"/>
    <hyperlink ref="D273" r:id="rId640" display="https://user.iter.org/?uid=7Y36AY" xr:uid="{15392578-EAA5-4658-98A6-E67043EB9237}"/>
    <hyperlink ref="C274" r:id="rId641" display="https://user.iter.org/?uid=7FZDJR" xr:uid="{448FB007-C201-4C5A-9132-F1A00107BCD7}"/>
    <hyperlink ref="D274" r:id="rId642" display="https://user.iter.org/?uid=7FZDJR" xr:uid="{12FC72FA-48A7-450F-AD19-5A36B44D4454}"/>
    <hyperlink ref="C275" r:id="rId643" display="https://user.iter.org/?uid=85UF5Q" xr:uid="{4F2B6918-72AC-47C4-96C8-88587187D8D1}"/>
    <hyperlink ref="D275" r:id="rId644" display="https://user.iter.org/?uid=85UF5Q" xr:uid="{4C762452-2AE8-4E55-947A-EDCC7BCE34A3}"/>
    <hyperlink ref="C276" r:id="rId645" display="https://user.iter.org/?uid=3ESL6K" xr:uid="{A77F4066-EF0A-4F65-B7AE-2A6749209783}"/>
    <hyperlink ref="D276" r:id="rId646" display="https://user.iter.org/?uid=3ESL6K" xr:uid="{3983C8D0-82FB-4E0F-B639-16357D11BAFC}"/>
    <hyperlink ref="C277" r:id="rId647" display="https://user.iter.org/?uid=3DNVVD" xr:uid="{BE1A4032-DBDA-4B82-B11A-E87C98F2A50C}"/>
    <hyperlink ref="D277" r:id="rId648" display="https://user.iter.org/?uid=3DNVVD" xr:uid="{1B8937EB-B62F-4039-A30A-D7C3DAD3EB71}"/>
    <hyperlink ref="C278" r:id="rId649" display="https://user.iter.org/?uid=85UEUC" xr:uid="{6FB7B64D-D4FC-42B3-9F6F-00A3C412EB57}"/>
    <hyperlink ref="D278" r:id="rId650" display="https://user.iter.org/?uid=85UEUC" xr:uid="{6ECF7D47-D549-4CA1-A14C-6212DF9B43B2}"/>
    <hyperlink ref="C279" r:id="rId651" display="https://user.iter.org/?uid=7FZKGJ" xr:uid="{005245A3-19AC-4DC6-9FC5-E16D4F6A48C3}"/>
    <hyperlink ref="D279" r:id="rId652" display="https://user.iter.org/?uid=7FZKGJ" xr:uid="{500B2587-4E43-41CF-83B4-EF8D2EA68288}"/>
    <hyperlink ref="C280" r:id="rId653" display="https://user.iter.org/?uid=4FNVL4" xr:uid="{B1CAD494-E3AC-4C23-9B20-5137A584D653}"/>
    <hyperlink ref="D280" r:id="rId654" display="https://user.iter.org/?uid=4FNVL4" xr:uid="{9CDD9DD3-B50B-4ADE-967B-909B720D71B7}"/>
    <hyperlink ref="C281" r:id="rId655" display="https://user.iter.org/?uid=4FNVUY" xr:uid="{5A31A920-A968-40A4-8EC5-CB3937B2263E}"/>
    <hyperlink ref="D281" r:id="rId656" display="https://user.iter.org/?uid=4FNVUY" xr:uid="{54AC0235-E1BA-47B5-B602-E54F88FA4CDC}"/>
    <hyperlink ref="C282" r:id="rId657" display="https://user.iter.org/?uid=CUHXDX" xr:uid="{BF533201-F60C-4AA0-85E3-71FAB0B20967}"/>
    <hyperlink ref="D282" r:id="rId658" display="https://user.iter.org/?uid=CUHXDX" xr:uid="{E85AA375-CEEB-49E5-93BA-E2589CDF33DA}"/>
    <hyperlink ref="C283" r:id="rId659" display="https://user.iter.org/?uid=4FP2S9" xr:uid="{13A80244-3BD9-4B12-A46E-60AB4D016973}"/>
    <hyperlink ref="D283" r:id="rId660" display="https://user.iter.org/?uid=4FP2S9" xr:uid="{95649399-1B10-45C3-BECF-FF8D44F9C68D}"/>
    <hyperlink ref="C284" r:id="rId661" display="https://user.iter.org/?uid=7G25EE" xr:uid="{74778C5C-CBB5-4793-A8BF-BBB3FA8FA11F}"/>
    <hyperlink ref="D284" r:id="rId662" display="https://user.iter.org/?uid=7G25EE" xr:uid="{DFB12251-89D4-44D7-9CFE-C5995B300E97}"/>
    <hyperlink ref="C285" r:id="rId663" display="https://user.iter.org/?uid=7YAXMN" xr:uid="{282EE2AF-170E-410F-BB5E-E5296EFB68DB}"/>
    <hyperlink ref="D285" r:id="rId664" display="https://user.iter.org/?uid=7YAXMN" xr:uid="{14CA7FEC-DE0B-4427-A789-E0829A37CC9A}"/>
    <hyperlink ref="C286" r:id="rId665" display="https://user.iter.org/?uid=7YAY6K" xr:uid="{3FB1A596-26BA-43C1-B850-8554EBC0C3B0}"/>
    <hyperlink ref="D286" r:id="rId666" display="https://user.iter.org/?uid=7YAY6K" xr:uid="{E9AD5E40-599A-4B78-B835-C074EBE6A040}"/>
    <hyperlink ref="C287" r:id="rId667" display="https://user.iter.org/?uid=CUA5DS" xr:uid="{B656609B-8009-4BC3-94EB-471D21BAE845}"/>
    <hyperlink ref="D287" r:id="rId668" display="https://user.iter.org/?uid=CUA5DS" xr:uid="{A5A5F6FA-A72D-44D4-B5AD-55006282B721}"/>
    <hyperlink ref="C288" r:id="rId669" display="https://user.iter.org/?uid=7ZHHRE" xr:uid="{A192C726-014C-4B5E-B100-A063229312E7}"/>
    <hyperlink ref="D288" r:id="rId670" display="https://user.iter.org/?uid=7ZHHRE" xr:uid="{9A13EAE3-A056-4E7E-B77C-612C1585C365}"/>
    <hyperlink ref="C289" r:id="rId671" display="https://user.iter.org/?uid=4K7PQS" xr:uid="{02DB5BB2-6454-4F06-BEEF-AFD27BB75546}"/>
    <hyperlink ref="D289" r:id="rId672" display="https://user.iter.org/?uid=4K7PQS" xr:uid="{85606128-8D4C-4336-8A53-0266146AEC04}"/>
    <hyperlink ref="C290" r:id="rId673" display="https://user.iter.org/?uid=5Z2JQS" xr:uid="{FED496A8-FA30-4DD6-AD2F-7C9E8584C24D}"/>
    <hyperlink ref="D290" r:id="rId674" display="https://user.iter.org/?uid=5Z2JQS" xr:uid="{B8DEF113-65E6-489B-A732-B964D58DD36C}"/>
    <hyperlink ref="D292" r:id="rId675" xr:uid="{A8A338D2-8FBF-4EAC-BD4E-DAFA924BDF85}"/>
    <hyperlink ref="D690" r:id="rId676" display="https://user.iter.org/?uid=7G26YW" xr:uid="{AD729226-19FD-43C9-848D-A86BDC748E02}"/>
    <hyperlink ref="C690" r:id="rId677" display="https://user.iter.org/?uid=7G26YW" xr:uid="{F659479C-1446-425C-88A5-A6015D9DC897}"/>
    <hyperlink ref="D689" r:id="rId678" display="https://user.iter.org/?uid=BVXX7T" xr:uid="{21BFA0E1-BE3E-4C85-8930-D408162B6DC2}"/>
    <hyperlink ref="C689" r:id="rId679" display="https://user.iter.org/?uid=BVXX7T" xr:uid="{DC1F3F34-CB27-49F3-9958-F87C3D82AC5C}"/>
    <hyperlink ref="D688" r:id="rId680" display="https://user.iter.org/?uid=BF78B9" xr:uid="{FAE9B50A-7263-4C18-992D-71030E507AB5}"/>
    <hyperlink ref="C688" r:id="rId681" display="https://user.iter.org/?uid=BF78B9" xr:uid="{7B95161E-2D15-43F6-9B52-7DEEF67F1C95}"/>
    <hyperlink ref="D687" r:id="rId682" display="https://user.iter.org/?uid=9A3EVL" xr:uid="{DEC3E38B-281A-4448-8FBF-43A7A04FD697}"/>
    <hyperlink ref="C687" r:id="rId683" display="https://user.iter.org/?uid=9A3EVL" xr:uid="{285FFA7F-79DC-45D0-9113-11546CC61600}"/>
    <hyperlink ref="D686" r:id="rId684" display="https://user.iter.org/?uid=99RFLU" xr:uid="{135994CB-F58A-4C1A-8F73-FFFAEB93BCFE}"/>
    <hyperlink ref="C686" r:id="rId685" display="https://user.iter.org/?uid=99RFLU" xr:uid="{5A698DD4-D860-4F9E-AD02-75F7DCF17535}"/>
    <hyperlink ref="D685" r:id="rId686" display="https://user.iter.org/?uid=7FZS7T" xr:uid="{BD29A631-80FC-47EC-AC31-6B336728F3DA}"/>
    <hyperlink ref="C685" r:id="rId687" display="https://user.iter.org/?uid=7FZS7T" xr:uid="{57848A79-BC20-468E-9740-057594A14B7C}"/>
    <hyperlink ref="D684" r:id="rId688" display="https://user.iter.org/?uid=BVXS55" xr:uid="{84784789-F8EA-4A0D-9078-04EC14BAE30B}"/>
    <hyperlink ref="C684" r:id="rId689" display="https://user.iter.org/?uid=BVXS55" xr:uid="{5B25B58E-4472-4704-9F51-A585AC110338}"/>
    <hyperlink ref="D683" r:id="rId690" display="https://user.iter.org/?uid=BVXSB2" xr:uid="{2D2D35CD-9C35-4427-B06B-BE5FF7B8C880}"/>
    <hyperlink ref="C683" r:id="rId691" display="https://user.iter.org/?uid=BVXSB2" xr:uid="{D9F9D4C5-C774-4BCE-BFEB-03C4F580CF8F}"/>
    <hyperlink ref="D682" r:id="rId692" display="https://user.iter.org/?uid=99TTYN" xr:uid="{7D14EA35-C64F-46A6-8AEF-BDB9D734B1C1}"/>
    <hyperlink ref="C682" r:id="rId693" display="https://user.iter.org/?uid=99TTYN" xr:uid="{1B2276AA-95E1-4A13-97CE-FAE604D887D7}"/>
    <hyperlink ref="D681" r:id="rId694" display="https://user.iter.org/?uid=99QYE9" xr:uid="{90D7E8B4-D00F-470F-9B92-15743667D8EC}"/>
    <hyperlink ref="C681" r:id="rId695" display="https://user.iter.org/?uid=99QYE9" xr:uid="{A006807B-9E95-4E69-8C08-10B59054E47B}"/>
    <hyperlink ref="D680" r:id="rId696" display="https://user.iter.org/?uid=7FZQ5B" xr:uid="{4CCECA07-AE55-4161-BF95-02B73598FFE5}"/>
    <hyperlink ref="C680" r:id="rId697" display="https://user.iter.org/?uid=7FZQ5B" xr:uid="{C977183C-B1FB-4C5C-BA16-F55372EC491A}"/>
    <hyperlink ref="D679" r:id="rId698" display="https://user.iter.org/?uid=BVX8VC" xr:uid="{38D470B7-AEC3-434F-833B-E76762B292F5}"/>
    <hyperlink ref="C679" r:id="rId699" display="https://user.iter.org/?uid=BVX8VC" xr:uid="{BE45B193-8423-4873-A1AE-9523D9682986}"/>
    <hyperlink ref="D678" r:id="rId700" display="https://user.iter.org/?uid=C5TSZR" xr:uid="{0D94625D-505E-47D2-808B-07174353D40A}"/>
    <hyperlink ref="C678" r:id="rId701" display="https://user.iter.org/?uid=C5TSZR" xr:uid="{D04399A3-8D63-4C9A-AEC6-26B2117B48B1}"/>
    <hyperlink ref="D677" r:id="rId702" display="https://user.iter.org/?uid=C5TK3W" xr:uid="{C5C232A0-36AD-45DC-BC4C-5B63FB00C258}"/>
    <hyperlink ref="C677" r:id="rId703" display="https://user.iter.org/?uid=C5TK3W" xr:uid="{79BCBB38-D6A8-4D36-861D-DD9583FBF641}"/>
    <hyperlink ref="D676" r:id="rId704" display="https://user.iter.org/?uid=99SYGZ" xr:uid="{EB192FE4-365A-4F2A-8CAE-11DEB2619EE5}"/>
    <hyperlink ref="C676" r:id="rId705" display="https://user.iter.org/?uid=99SYGZ" xr:uid="{615571C8-E732-4299-9DE2-68F73E4DC5F3}"/>
    <hyperlink ref="D675" r:id="rId706" display="https://user.iter.org/?uid=98HU27" xr:uid="{1123CCA2-E091-4BCF-99DA-BDD08E5BC273}"/>
    <hyperlink ref="C675" r:id="rId707" display="https://user.iter.org/?uid=98HU27" xr:uid="{74DCFB12-53D1-4BE1-998C-92EC71D2CA45}"/>
    <hyperlink ref="D674" r:id="rId708" display="https://user.iter.org/?uid=7FZPVP" xr:uid="{FC9FD520-4EE8-4ACA-BFF9-66FC91137AFD}"/>
    <hyperlink ref="C674" r:id="rId709" display="https://user.iter.org/?uid=7FZPVP" xr:uid="{E4846D49-9672-46BA-8B87-396E75B5454C}"/>
    <hyperlink ref="D673" r:id="rId710" display="https://user.iter.org/?uid=68HC9T" xr:uid="{D4434730-890D-4A92-B2A4-E5E124481747}"/>
    <hyperlink ref="C673" r:id="rId711" display="https://user.iter.org/?uid=68HC9T" xr:uid="{B8BAB931-AEC9-4F6E-9549-61CBED0F6584}"/>
    <hyperlink ref="D672" r:id="rId712" display="https://user.iter.org/?uid=5Y2AEZ" xr:uid="{4B21D7BE-A2C4-406C-A016-D23D502DB134}"/>
    <hyperlink ref="C672" r:id="rId713" display="https://user.iter.org/?uid=5Y2AEZ" xr:uid="{70C47EB5-AC74-4E06-ACBB-B736E6E4EAD4}"/>
    <hyperlink ref="D671" r:id="rId714" display="https://user.iter.org/?uid=68GV93" xr:uid="{369A627E-4539-4C16-9E14-9CB655883DBE}"/>
    <hyperlink ref="C671" r:id="rId715" display="https://user.iter.org/?uid=68GV93" xr:uid="{368BBFEC-3831-4D05-AF84-66BBD9D4CC03}"/>
    <hyperlink ref="D670" r:id="rId716" display="https://user.iter.org/?uid=5XX635" xr:uid="{57EFF135-7F1E-4AB7-8A9F-C0FC512F3070}"/>
    <hyperlink ref="C670" r:id="rId717" display="https://user.iter.org/?uid=5XX635" xr:uid="{D686A0EE-3E9B-4802-8195-653A8E0E9D85}"/>
    <hyperlink ref="D669" r:id="rId718" display="https://user.iter.org/?uid=9AAX3G" xr:uid="{90210B09-9AFE-467C-A8B2-B6E1BF21BF8D}"/>
    <hyperlink ref="C669" r:id="rId719" display="https://user.iter.org/?uid=9AAX3G" xr:uid="{53F95FBE-EB4A-4181-B15D-49A0A579D13C}"/>
    <hyperlink ref="D668" r:id="rId720" display="https://user.iter.org/?uid=98S3DU" xr:uid="{0C2209B1-1C95-4CF3-AF86-D42945B3D7EC}"/>
    <hyperlink ref="C668" r:id="rId721" display="https://user.iter.org/?uid=98S3DU" xr:uid="{67232D67-557F-40AC-8A53-E597BC2A86A0}"/>
    <hyperlink ref="D667" r:id="rId722" display="https://user.iter.org/?uid=99Y8NG" xr:uid="{A8C2662C-8624-4AF9-827F-E4FD91E43E4A}"/>
    <hyperlink ref="C667" r:id="rId723" display="https://user.iter.org/?uid=99Y8NG" xr:uid="{86A6F19E-6A6B-4469-AC1A-098EFF83BB54}"/>
    <hyperlink ref="D666" r:id="rId724" display="https://user.iter.org/?uid=98HTZE" xr:uid="{1215397F-EA19-437D-B543-DF82D25148DC}"/>
    <hyperlink ref="C666" r:id="rId725" display="https://user.iter.org/?uid=98HTZE" xr:uid="{6C0894C4-7460-4F64-8D34-97262C9D722B}"/>
    <hyperlink ref="D661" r:id="rId726" xr:uid="{304F8C13-EDCA-4847-AABF-39DCFB0142DE}"/>
    <hyperlink ref="D659" r:id="rId727" display="https://user.iter.org/?uid=8VBP8Z" xr:uid="{CB1D2C59-C273-461A-AAC4-0153C327D692}"/>
    <hyperlink ref="C659" r:id="rId728" display="https://user.iter.org/?uid=8VBP8Z" xr:uid="{D77C5470-BC9B-498B-96FA-01A80AC68B4A}"/>
    <hyperlink ref="D658" r:id="rId729" display="https://user.iter.org/?uid=8VBP7J" xr:uid="{2BA21F34-BEDA-4BDB-837B-148DD9329B29}"/>
    <hyperlink ref="C658" r:id="rId730" display="https://user.iter.org/?uid=8VBP7J" xr:uid="{681A30BD-7BB2-40C7-91B6-0C26FD9744F3}"/>
    <hyperlink ref="D657" r:id="rId731" display="https://user.iter.org/?uid=8VBP2Y" xr:uid="{A4030B20-200C-42A6-BD7E-3CB92BB3EECC}"/>
    <hyperlink ref="C657" r:id="rId732" display="https://user.iter.org/?uid=8VBP2Y" xr:uid="{3A9148C3-6270-4BC4-A851-6534DCD8B45A}"/>
    <hyperlink ref="D656" r:id="rId733" display="https://user.iter.org/?uid=8VDT6P" xr:uid="{D0624350-99BE-4FE0-AFAC-3178430842B1}"/>
    <hyperlink ref="C656" r:id="rId734" display="https://user.iter.org/?uid=8VDT6P" xr:uid="{3B97FBD9-A2C3-473A-96D2-DE45FCBA7E2C}"/>
    <hyperlink ref="D655" r:id="rId735" display="https://user.iter.org/?uid=8VBNS4" xr:uid="{3336EA06-A7D2-4CE7-AD35-440D5010CEED}"/>
    <hyperlink ref="C655" r:id="rId736" display="https://user.iter.org/?uid=8VBNS4" xr:uid="{52E04370-3CE8-4CBA-985F-AD71D3ED0647}"/>
    <hyperlink ref="D654" r:id="rId737" display="https://user.iter.org/?uid=8W2C6N" xr:uid="{DC6063C2-4298-4827-806A-9E55BBA71DB6}"/>
    <hyperlink ref="C654" r:id="rId738" display="https://user.iter.org/?uid=8W2C6N" xr:uid="{D3CFC3AB-E7B5-4A17-9070-502CCA9E1E33}"/>
    <hyperlink ref="D653" r:id="rId739" display="https://user.iter.org/?uid=8VBKXD" xr:uid="{39FE5114-E267-4E90-A3F4-E2CFDC14C171}"/>
    <hyperlink ref="C653" r:id="rId740" display="https://user.iter.org/?uid=8VBKXD" xr:uid="{55E7DC7D-15C3-4758-B9DD-F94D880B47BC}"/>
    <hyperlink ref="D652" r:id="rId741" display="https://user.iter.org/?uid=8VDL2F" xr:uid="{B041477C-7311-4FD1-893B-1D6329E2DAD4}"/>
    <hyperlink ref="C652" r:id="rId742" display="https://user.iter.org/?uid=8VDL2F" xr:uid="{BEC5EFDD-25E4-4D31-9D9A-70A573ED31AA}"/>
    <hyperlink ref="D651" r:id="rId743" display="https://user.iter.org/?uid=7CFX6G" xr:uid="{797A7F30-95B9-41AD-A3C6-30EF10F7005B}"/>
    <hyperlink ref="C651" r:id="rId744" display="https://user.iter.org/?uid=7CFX6G" xr:uid="{49D43BB3-9A55-4A02-8D2C-85526BE4AEEE}"/>
    <hyperlink ref="C649" r:id="rId745" display="https://user.iter.org/?uid=8VGC8Y" xr:uid="{DF4B20EF-306F-438D-8A47-97170BD97F4E}"/>
    <hyperlink ref="D649" r:id="rId746" display="https://user.iter.org/?uid=8VGC8Y" xr:uid="{EF077449-10E7-4DDE-BEB6-B165303E62EB}"/>
    <hyperlink ref="C650" r:id="rId747" display="https://user.iter.org/?uid=8VC93Q" xr:uid="{C5D171C5-8690-4092-B13C-3FD9FE215838}"/>
    <hyperlink ref="D650" r:id="rId748" display="https://user.iter.org/?uid=8VC93Q" xr:uid="{5FFE8903-71EC-4A14-AFBD-0C6F4F27252F}"/>
    <hyperlink ref="C489" r:id="rId749" display="https://user.iter.org/?uid=4Q58AV" xr:uid="{197007E1-40ED-424E-8C09-82104DC7F8CB}"/>
    <hyperlink ref="D489" r:id="rId750" display="https://user.iter.org/?uid=4Q58AV" xr:uid="{BD8DF369-D977-4D5E-B927-BD12A96604B3}"/>
    <hyperlink ref="C490" r:id="rId751" display="https://user.iter.org/?uid=47XFL4" xr:uid="{65C39B9B-B7D8-4F28-BC24-5E8332E39C2E}"/>
    <hyperlink ref="D490" r:id="rId752" display="https://user.iter.org/?uid=47XFL4" xr:uid="{848511E3-E52B-43E8-8D90-5730468240D3}"/>
    <hyperlink ref="C491" r:id="rId753" display="https://user.iter.org/?uid=47XP77" xr:uid="{31A3CE37-B324-4BDB-8997-FABE6B53B580}"/>
    <hyperlink ref="D491" r:id="rId754" display="https://user.iter.org/?uid=47XP77" xr:uid="{48429F38-31C6-4908-BF66-E3E609254FDD}"/>
    <hyperlink ref="C492" r:id="rId755" display="https://user.iter.org/?uid=6UKRB5" xr:uid="{66FF3317-CA6D-4AF0-B93E-FDD3B5C30BC3}"/>
    <hyperlink ref="D492" r:id="rId756" display="https://user.iter.org/?uid=6UKRB5" xr:uid="{57368124-0351-4D3E-ABAB-7E8F30B924E7}"/>
    <hyperlink ref="C493" r:id="rId757" display="https://user.iter.org/?uid=6X5H5Y" xr:uid="{0FC4BAC9-3495-4556-9A25-6F802EE1AFC3}"/>
    <hyperlink ref="D493" r:id="rId758" display="https://user.iter.org/?uid=6X5H5Y" xr:uid="{76B0953D-2403-4716-87BB-AE21B036F553}"/>
    <hyperlink ref="C494" r:id="rId759" display="https://user.iter.org/?uid=6UKRXT" xr:uid="{5B9AF0AA-22DA-47FC-8FC8-6A872B04E77B}"/>
    <hyperlink ref="D494" r:id="rId760" display="https://user.iter.org/?uid=6UKRXT" xr:uid="{9986E9D3-77AB-488F-B0F1-CE122C69A97C}"/>
    <hyperlink ref="C495" r:id="rId761" display="https://user.iter.org/?uid=7CB8M3" xr:uid="{3C0DDEBC-D7BB-4BD5-8DB7-CA35A8D1DF0F}"/>
    <hyperlink ref="D495" r:id="rId762" display="https://user.iter.org/?uid=7CB8M3" xr:uid="{80BCF3CD-BE41-4C2C-B6C4-AFD94C47A221}"/>
    <hyperlink ref="C496" r:id="rId763" display="https://user.iter.org/?uid=6UKSHD" xr:uid="{71EC3E1D-1D77-4DF1-9BA6-9405F61656A9}"/>
    <hyperlink ref="D496" r:id="rId764" display="https://user.iter.org/?uid=6UKSHD" xr:uid="{AFB9D57D-DED2-467D-B983-8365F62C29C5}"/>
    <hyperlink ref="C497" r:id="rId765" display="https://user.iter.org/?uid=6UKT4X" xr:uid="{E8F9163D-F671-4224-8E09-2F4C32EDC4F4}"/>
    <hyperlink ref="D497" r:id="rId766" display="https://user.iter.org/?uid=6UKT4X" xr:uid="{3F766692-B172-4DB9-8C17-11985523A39E}"/>
    <hyperlink ref="C498" r:id="rId767" display="https://user.iter.org/?uid=7CB9TQ" xr:uid="{C68C8197-F7C2-483C-AB0D-F19DECB11EAE}"/>
    <hyperlink ref="D498" r:id="rId768" display="https://user.iter.org/?uid=7CB9TQ" xr:uid="{FAFC69FF-6647-4875-9EA6-97D03A77886D}"/>
    <hyperlink ref="C499" r:id="rId769" display="https://user.iter.org/?uid=6UKSEW" xr:uid="{5B80C2AC-17E3-4717-92DC-C01D71C9784D}"/>
    <hyperlink ref="D499" r:id="rId770" display="https://user.iter.org/?uid=6UKSEW" xr:uid="{3A716B2E-F404-42E9-884A-A0E5FA2369B3}"/>
    <hyperlink ref="C500" r:id="rId771" display="https://user.iter.org/?uid=6UKRUE" xr:uid="{2D7D34F5-54C6-4CFD-BDD4-879EF1D6ED63}"/>
    <hyperlink ref="D500" r:id="rId772" display="https://user.iter.org/?uid=6UKRUE" xr:uid="{EBC2E5FF-F108-45DA-88C7-1160776E263E}"/>
    <hyperlink ref="C501" r:id="rId773" display="https://user.iter.org/?uid=6UKRTV" xr:uid="{CA3C250F-80AC-4595-930F-7CB91C5B8F26}"/>
    <hyperlink ref="D501" r:id="rId774" display="https://user.iter.org/?uid=6UKRTV" xr:uid="{C055F26F-970F-41F9-9160-99A670978254}"/>
    <hyperlink ref="C502" r:id="rId775" display="https://user.iter.org/?uid=6UUJDJ" xr:uid="{ED80ABA4-D652-4317-95EE-B28ECF92ADCA}"/>
    <hyperlink ref="D502" r:id="rId776" display="https://user.iter.org/?uid=6UUJDJ" xr:uid="{659BA4FC-5A22-4341-B173-ED8D9D9B698D}"/>
    <hyperlink ref="C503" r:id="rId777" display="https://user.iter.org/?uid=6UUHT4" xr:uid="{603CB967-40F1-423D-B5A8-3F69882CB4B9}"/>
    <hyperlink ref="D503" r:id="rId778" display="https://user.iter.org/?uid=6UUHT4" xr:uid="{13E43776-A32A-4A3A-821B-52929AC2795B}"/>
    <hyperlink ref="C504" r:id="rId779" display="https://user.iter.org/?uid=7CB8BQ" xr:uid="{EEEB84BC-52AF-4511-B5A6-36206262ABC3}"/>
    <hyperlink ref="D504" r:id="rId780" display="https://user.iter.org/?uid=7CB8BQ" xr:uid="{641BB8A3-2358-49FC-95AF-38ECB42427B0}"/>
    <hyperlink ref="C505" r:id="rId781" display="https://user.iter.org/?uid=7CB8G9" xr:uid="{A758ED8D-B239-4666-B87C-7C4E66814344}"/>
    <hyperlink ref="D505" r:id="rId782" display="https://user.iter.org/?uid=7CB8G9" xr:uid="{278EBBB1-8B9C-44CF-BC01-4CEA2FF8059A}"/>
    <hyperlink ref="C506" r:id="rId783" display="https://user.iter.org/?uid=7CB7WS" xr:uid="{B5F7D2D2-2A7A-43ED-9609-23268EEBB104}"/>
    <hyperlink ref="D506" r:id="rId784" display="https://user.iter.org/?uid=7CB7WS" xr:uid="{451ADDD6-4780-46A0-91B6-8B7A8371DEA4}"/>
    <hyperlink ref="C507" r:id="rId785" display="https://user.iter.org/?uid=7CB8HR" xr:uid="{05622177-BC3D-4B39-A7F4-9AE4C5E0B3E4}"/>
    <hyperlink ref="D507" r:id="rId786" display="https://user.iter.org/?uid=7CB8HR" xr:uid="{E83739DC-24CF-4BC3-95CB-F0C170351B9C}"/>
    <hyperlink ref="C508" r:id="rId787" display="https://user.iter.org/?uid=4TX43D" xr:uid="{9E93CD25-9D18-48F3-913B-FAD584BEAD47}"/>
    <hyperlink ref="D508" r:id="rId788" display="https://user.iter.org/?uid=4TX43D" xr:uid="{05D305A7-853B-47A0-B0A1-CC5986503494}"/>
    <hyperlink ref="C509" r:id="rId789" display="https://user.iter.org/?uid=4Q58BD" xr:uid="{774783E8-2D45-48F8-8180-1A1DDC8E68C0}"/>
    <hyperlink ref="D509" r:id="rId790" display="https://user.iter.org/?uid=4Q58BD" xr:uid="{45878821-64D7-4361-AB9F-BD94FFCEE15E}"/>
    <hyperlink ref="C510" r:id="rId791" display="https://user.iter.org/?uid=4Q5AP2" xr:uid="{A718FF1D-351D-4B30-AA8C-1FFB238A924D}"/>
    <hyperlink ref="D510" r:id="rId792" display="https://user.iter.org/?uid=4Q5AP2" xr:uid="{5EAEBFBD-4409-4BD8-9E4E-F2A070F0BECB}"/>
    <hyperlink ref="C511" r:id="rId793" display="https://user.iter.org/?uid=6UKUHV" xr:uid="{0192E385-7AF4-4622-871A-120EAF7DBAD7}"/>
    <hyperlink ref="D511" r:id="rId794" display="https://user.iter.org/?uid=6UKUHV" xr:uid="{F9CC148D-894E-4EDC-AF75-24A42F06C943}"/>
    <hyperlink ref="C512" r:id="rId795" display="https://user.iter.org/?uid=CL9D8H" xr:uid="{0F5BC275-844A-4A1D-951E-ECD53EF083DD}"/>
    <hyperlink ref="D512" r:id="rId796" display="https://user.iter.org/?uid=CL9D8H" xr:uid="{7FB7746D-E573-4DAE-8F83-879334A661B4}"/>
    <hyperlink ref="C513" r:id="rId797" display="https://user.iter.org/?uid=47XFCQ" xr:uid="{934D2590-D20F-4232-99AE-24DE9F2834B7}"/>
    <hyperlink ref="D513" r:id="rId798" display="https://user.iter.org/?uid=47XFCQ" xr:uid="{9EAE505B-D6F2-4133-8BAB-B74676E0A8C0}"/>
    <hyperlink ref="C514" r:id="rId799" display="https://user.iter.org/?uid=7DLE9G" xr:uid="{3E90D3F2-F806-4C0D-93F0-E9AEFC21B2A7}"/>
    <hyperlink ref="D514" r:id="rId800" display="https://user.iter.org/?uid=7DLE9G" xr:uid="{97ECC731-67C8-4C46-B77F-BAF74E924E4E}"/>
    <hyperlink ref="C515" r:id="rId801" display="https://user.iter.org/?uid=6UKVH5" xr:uid="{21A658F2-8C37-4E2E-9E10-7A17C5B400E8}"/>
    <hyperlink ref="D515" r:id="rId802" display="https://user.iter.org/?uid=6UKVH5" xr:uid="{9484CD55-8126-493E-B6B8-33B134799907}"/>
    <hyperlink ref="C516" r:id="rId803" display="https://user.iter.org/?uid=6UKWDC" xr:uid="{E82E1412-B565-44BE-9F72-707D0AC2EAC5}"/>
    <hyperlink ref="D516" r:id="rId804" display="https://user.iter.org/?uid=6UKWDC" xr:uid="{465F8B66-03E4-45C6-A8AD-A6393317C946}"/>
    <hyperlink ref="C517" r:id="rId805" display="https://user.iter.org/?uid=6UKUQH" xr:uid="{0AA38333-5A93-4E40-8469-844644F632BF}"/>
    <hyperlink ref="D517" r:id="rId806" display="https://user.iter.org/?uid=6UKUQH" xr:uid="{F079292A-1CB5-4BD2-81EB-A2F2BDB24312}"/>
    <hyperlink ref="C518" r:id="rId807" display="https://user.iter.org/?uid=6UKKQP" xr:uid="{5C865357-068D-44FA-A6EA-EEFDB308364C}"/>
    <hyperlink ref="D518" r:id="rId808" display="https://user.iter.org/?uid=6UKKQP" xr:uid="{65B5E68D-7B8F-43A5-AE5F-F8BA9A0CD373}"/>
    <hyperlink ref="C519" r:id="rId809" display="https://user.iter.org/?uid=6UUK3D" xr:uid="{1E07E1BB-7C27-444E-94A3-634D44B4F568}"/>
    <hyperlink ref="D519" r:id="rId810" display="https://user.iter.org/?uid=6UUK3D" xr:uid="{00A5675C-F5CE-4DA9-9577-B01651A94182}"/>
    <hyperlink ref="C520" r:id="rId811" display="https://user.iter.org/?uid=CQY8EJ" xr:uid="{38116C40-60BC-4649-A797-E532FC45CA7C}"/>
    <hyperlink ref="D520" r:id="rId812" display="https://user.iter.org/?uid=CQY8EJ" xr:uid="{105F83AA-4939-40AE-98EF-31F5CBA6B38E}"/>
    <hyperlink ref="C521" r:id="rId813" display="https://user.iter.org/?uid=CLG7DH" xr:uid="{FA4D2928-6B7A-4010-B878-1A9808428861}"/>
    <hyperlink ref="D521" r:id="rId814" display="https://user.iter.org/?uid=CLG7DH" xr:uid="{54AB75C8-2BA9-489A-B41F-25AF8BF107DE}"/>
    <hyperlink ref="C522" r:id="rId815" display="https://user.iter.org/?uid=9LYFQY" xr:uid="{796E52E5-7516-408A-8510-083FBACDFF53}"/>
    <hyperlink ref="D522" r:id="rId816" display="https://user.iter.org/?uid=9LYFQY" xr:uid="{DD89E81E-826F-4302-81A5-EAE3AAA3C796}"/>
    <hyperlink ref="C523" r:id="rId817" display="https://user.iter.org/?uid=6UKLBW" xr:uid="{DCB5C28D-3373-4F3D-A33B-CA4DB3DC3C18}"/>
    <hyperlink ref="D523" r:id="rId818" display="https://user.iter.org/?uid=6UKLBW" xr:uid="{642806E5-F5BC-4CD4-A234-3BDCCC78BDED}"/>
    <hyperlink ref="C524" r:id="rId819" display="https://user.iter.org/?uid=7DLFS5" xr:uid="{A24CA31B-F4AB-4AD3-A0C3-3DCDAC5B3B1D}"/>
    <hyperlink ref="D524" r:id="rId820" display="https://user.iter.org/?uid=7DLFS5" xr:uid="{92361144-D887-4DFE-9FAC-013339AE6DD4}"/>
    <hyperlink ref="C525" r:id="rId821" display="https://user.iter.org/?uid=7DLGSD" xr:uid="{AC46D30A-F6F4-4188-A03E-5693AC732D3F}"/>
    <hyperlink ref="D525" r:id="rId822" display="https://user.iter.org/?uid=7DLGSD" xr:uid="{E9104E24-331F-4D9E-B0F0-CCB766B072F0}"/>
    <hyperlink ref="C526" r:id="rId823" display="https://user.iter.org/?uid=4LBFZV" xr:uid="{F5B705F7-8D9B-4057-AA44-01536F614A46}"/>
    <hyperlink ref="D526" r:id="rId824" display="https://user.iter.org/?uid=4LBFZV" xr:uid="{8C39A323-292B-48CA-AEA4-D1E2C2BDAC70}"/>
    <hyperlink ref="C527" r:id="rId825" display="https://user.iter.org/?uid=4LBGBC" xr:uid="{77523AC8-738C-4277-9936-56FEE48D815B}"/>
    <hyperlink ref="D527" r:id="rId826" display="https://user.iter.org/?uid=4LBGBC" xr:uid="{E43EBABB-BD44-42FA-BBED-330C1A07E388}"/>
    <hyperlink ref="C528" r:id="rId827" display="https://user.iter.org/?uid=4D7CY4" xr:uid="{00A3737B-B345-4CE2-B066-2E9A3AA00E18}"/>
    <hyperlink ref="D528" r:id="rId828" display="https://user.iter.org/?uid=4D7CY4" xr:uid="{8813C236-7B76-4B3C-AD64-219BABC860B8}"/>
    <hyperlink ref="C529" r:id="rId829" display="https://user.iter.org/?uid=4CYU9F" xr:uid="{875141B5-CE12-4F08-96D9-03E171A96795}"/>
    <hyperlink ref="D529" r:id="rId830" display="https://user.iter.org/?uid=4CYU9F" xr:uid="{FA61A5AF-91DD-4129-8885-C34EC4206E94}"/>
    <hyperlink ref="C530" r:id="rId831" display="https://user.iter.org/?uid=4LBM3M" xr:uid="{58307931-4263-4BDE-99E6-A9000D75F426}"/>
    <hyperlink ref="D530" r:id="rId832" display="https://user.iter.org/?uid=4LBM3M" xr:uid="{8E81679D-96C9-4E11-871B-16AA174D2744}"/>
    <hyperlink ref="C531" r:id="rId833" display="https://user.iter.org/?uid=4LBZ3L" xr:uid="{09EE291E-B3DB-446A-A85A-BA620FFD181A}"/>
    <hyperlink ref="D531" r:id="rId834" display="https://user.iter.org/?uid=4LBZ3L" xr:uid="{8F5E1BDB-BA50-486C-BDFF-FA4CE1E632E5}"/>
    <hyperlink ref="C532" r:id="rId835" display="https://user.iter.org/?uid=4Q54EU" xr:uid="{D765B881-0548-41BB-AF51-6DA7C93F2E9D}"/>
    <hyperlink ref="D532" r:id="rId836" display="https://user.iter.org/?uid=4Q54EU" xr:uid="{1A0852A4-2968-4BE8-9D9C-6E74DAD4FC73}"/>
    <hyperlink ref="C533" r:id="rId837" display="https://user.iter.org/?uid=4Q57LA" xr:uid="{9718554E-7E7B-492C-886D-019E474BCEB8}"/>
    <hyperlink ref="D533" r:id="rId838" display="https://user.iter.org/?uid=4Q57LA" xr:uid="{FD4C6B13-30C7-47FA-8A7B-802C88AA48BF}"/>
    <hyperlink ref="C534" r:id="rId839" display="https://user.iter.org/?uid=6UKUAC" xr:uid="{9D8AACE8-62E7-41A3-B8A1-B49E371F4BE2}"/>
    <hyperlink ref="D534" r:id="rId840" display="https://user.iter.org/?uid=6UKUAC" xr:uid="{F730C887-3335-409E-BF76-5BDC740ECB79}"/>
    <hyperlink ref="C535" r:id="rId841" display="https://user.iter.org/?uid=7DLFNX" xr:uid="{7CABD27A-53E0-432A-B453-32A50C694205}"/>
    <hyperlink ref="D535" r:id="rId842" display="https://user.iter.org/?uid=7DLFNX" xr:uid="{262720EF-EC51-455C-A862-515EE28C8303}"/>
    <hyperlink ref="C536" r:id="rId843" display="https://user.iter.org/?uid=6UKMH3" xr:uid="{BC946481-B473-4142-9D84-2CCAFF2D11F2}"/>
    <hyperlink ref="D536" r:id="rId844" display="https://user.iter.org/?uid=6UKMH3" xr:uid="{9AA7DE9E-399F-4938-83D8-D448AC480FBD}"/>
    <hyperlink ref="C537" r:id="rId845" display="https://user.iter.org/?uid=CN5M2S" xr:uid="{274E3A6D-8EE3-4BBB-99A5-FEDB1D6DC583}"/>
    <hyperlink ref="D537" r:id="rId846" display="https://user.iter.org/?uid=CN5M2S" xr:uid="{B4EE9672-BBF9-411A-A9C1-2D745DBEB435}"/>
    <hyperlink ref="C538" r:id="rId847" display="https://user.iter.org/?uid=CN8XWZ" xr:uid="{44B4BC21-31F8-4DD9-9F58-4EFEDE4C584A}"/>
    <hyperlink ref="D538" r:id="rId848" display="https://user.iter.org/?uid=CN8XWZ" xr:uid="{2AE94A86-DFB4-46C0-82CB-0B7FDEB2B665}"/>
    <hyperlink ref="C539" r:id="rId849" display="https://user.iter.org/?uid=7DL8N9" xr:uid="{61784A17-7CF1-47AA-AD17-F16E895998E8}"/>
    <hyperlink ref="D539" r:id="rId850" display="https://user.iter.org/?uid=7DL8N9" xr:uid="{159F9EE1-A2A1-4627-8063-4311C1AA8E3F}"/>
    <hyperlink ref="C540" r:id="rId851" display="https://user.iter.org/?uid=7DLD7Q" xr:uid="{4941B959-117F-4A72-A9E0-8D380A4B6FAE}"/>
    <hyperlink ref="D540" r:id="rId852" display="https://user.iter.org/?uid=7DLD7Q" xr:uid="{27DBFE3F-D1CE-46AB-B6CA-4D9DBE5C74C0}"/>
    <hyperlink ref="C541" r:id="rId853" display="https://user.iter.org/?uid=6UKR52" xr:uid="{710029CF-8415-42AF-B813-890E4F63546F}"/>
    <hyperlink ref="D541" r:id="rId854" display="https://user.iter.org/?uid=6UKR52" xr:uid="{4C474E21-C760-432F-A5F1-889D68FBD8D6}"/>
    <hyperlink ref="C542" r:id="rId855" display="https://user.iter.org/?uid=47XK2S" xr:uid="{E1653E6B-8936-4377-8AB8-BDDD06E3DBDA}"/>
    <hyperlink ref="D542" r:id="rId856" display="https://user.iter.org/?uid=47XK2S" xr:uid="{A5F89A5B-6100-4014-8DDD-542A080E121F}"/>
    <hyperlink ref="C543" r:id="rId857" display="https://user.iter.org/?uid=4V5YW7" xr:uid="{72270543-8D5D-44D4-89F1-B5117E6B6A1A}"/>
    <hyperlink ref="D543" r:id="rId858" display="https://user.iter.org/?uid=4V5YW7" xr:uid="{1C099742-0848-42B7-885E-54452B4F98B6}"/>
    <hyperlink ref="C544" r:id="rId859" display="https://user.iter.org/?uid=4V5ZXX" xr:uid="{0F015980-63E6-440F-88C9-DDF20814C81B}"/>
    <hyperlink ref="D544" r:id="rId860" display="https://user.iter.org/?uid=4V5ZXX" xr:uid="{4BDF2612-E187-4731-9864-0EDFF1431C62}"/>
    <hyperlink ref="C545" r:id="rId861" display="https://user.iter.org/?uid=7DLDSN" xr:uid="{76D8763D-D34C-4AF2-B1FC-EAEEBF8D9369}"/>
    <hyperlink ref="D545" r:id="rId862" display="https://user.iter.org/?uid=7DLDSN" xr:uid="{DE455C5F-1917-48F7-8254-424004A8EDCF}"/>
    <hyperlink ref="C546" r:id="rId863" display="https://user.iter.org/?uid=6UKMF4" xr:uid="{CF73E8ED-3C01-491E-8FFD-EFB00C5FA746}"/>
    <hyperlink ref="D546" r:id="rId864" display="https://user.iter.org/?uid=6UKMF4" xr:uid="{0B8430B2-C187-4B3F-AB96-5C266264FBA3}"/>
    <hyperlink ref="C547" r:id="rId865" display="https://user.iter.org/?uid=6UKMCM" xr:uid="{758E9E2D-0CCF-43BC-BA56-FD7BECDA9885}"/>
    <hyperlink ref="D547" r:id="rId866" display="https://user.iter.org/?uid=6UKMCM" xr:uid="{68F0B9F8-78D0-4AEB-879D-24E5C49C3CFB}"/>
    <hyperlink ref="C548" r:id="rId867" display="https://user.iter.org/?uid=6UUAA3" xr:uid="{A04C776C-B1C1-41AD-BA28-15DC6C3EF51C}"/>
    <hyperlink ref="D548" r:id="rId868" display="https://user.iter.org/?uid=6UUAA3" xr:uid="{7CB054F2-AF7D-4DBB-A4B4-9FE3E26A2401}"/>
    <hyperlink ref="C549" r:id="rId869" display="https://user.iter.org/?uid=6UUST7" xr:uid="{1FF4956C-7D0D-432E-8FF5-03502C798348}"/>
    <hyperlink ref="D549" r:id="rId870" display="https://user.iter.org/?uid=6UUST7" xr:uid="{F6C0BECF-2246-4F23-BEAA-052D6B426A04}"/>
    <hyperlink ref="C550" r:id="rId871" display="https://user.iter.org/?uid=6WW5DA" xr:uid="{112B7231-7D9A-460E-ADAD-D89AA9B668A0}"/>
    <hyperlink ref="D550" r:id="rId872" display="https://user.iter.org/?uid=6WW5DA" xr:uid="{A61C42F7-6954-43E1-A2A9-9D6CA4D850B1}"/>
    <hyperlink ref="C551" r:id="rId873" display="https://user.iter.org/?uid=6WW4FF" xr:uid="{2C444CE5-58FD-4A2B-8544-2C9EC2BCAEBC}"/>
    <hyperlink ref="D551" r:id="rId874" display="https://user.iter.org/?uid=6WW4FF" xr:uid="{FFABB181-FA1C-470F-9DB2-1D2D30DC9453}"/>
    <hyperlink ref="C552" r:id="rId875" display="https://user.iter.org/?uid=7DLGZU" xr:uid="{5341A2D3-FCAA-49C1-BADD-4C1C63E4F7F3}"/>
    <hyperlink ref="D552" r:id="rId876" display="https://user.iter.org/?uid=7DLGZU" xr:uid="{EB1E4846-A570-458C-B3F2-E01087C8F1AC}"/>
    <hyperlink ref="C553" r:id="rId877" display="https://user.iter.org/?uid=6X572Z" xr:uid="{D3D37DBB-CD36-4BA8-86E3-0F1C2841AFAB}"/>
    <hyperlink ref="D553" r:id="rId878" display="https://user.iter.org/?uid=6X572Z" xr:uid="{EA0ED571-0D59-454D-B07F-BF4E4BBA3A1D}"/>
    <hyperlink ref="C554" r:id="rId879" display="https://user.iter.org/?uid=6X55Q7" xr:uid="{8464CF08-9A9C-4EE2-B012-6F8B0CA7188C}"/>
    <hyperlink ref="D554" r:id="rId880" display="https://user.iter.org/?uid=6X55Q7" xr:uid="{2B041FE6-75A5-416A-ABF5-7D226DBA09AE}"/>
    <hyperlink ref="C555" r:id="rId881" display="https://user.iter.org/?uid=6UKMMR" xr:uid="{FC57902B-E821-4116-95ED-B40A38671D2D}"/>
    <hyperlink ref="D555" r:id="rId882" display="https://user.iter.org/?uid=6UKMMR" xr:uid="{424A4481-DB24-457D-B758-EAB3E9B6BE96}"/>
    <hyperlink ref="C556" r:id="rId883" display="https://user.iter.org/?uid=6UKMN8" xr:uid="{EF059869-8C9B-404B-A3B5-5E0DFAD51390}"/>
    <hyperlink ref="D556" r:id="rId884" display="https://user.iter.org/?uid=6UKMN8" xr:uid="{29C7AF6B-A9B4-4E01-84FB-129B78AE125A}"/>
    <hyperlink ref="C557" r:id="rId885" display="https://user.iter.org/?uid=6WVZ76" xr:uid="{0028BB3C-37F3-450A-984A-308805CE4596}"/>
    <hyperlink ref="D557" r:id="rId886" display="https://user.iter.org/?uid=6WVZ76" xr:uid="{D00FB82C-8DFF-4624-8634-1488F32278F2}"/>
    <hyperlink ref="C558" r:id="rId887" display="https://user.iter.org/?uid=6WVZPW" xr:uid="{FB811D0D-FBBE-486B-8272-7F0021C800D2}"/>
    <hyperlink ref="D558" r:id="rId888" display="https://user.iter.org/?uid=6WVZPW" xr:uid="{D5AD9E00-C9E0-4536-AE63-F13BE6A6B3A6}"/>
    <hyperlink ref="C559" r:id="rId889" display="https://user.iter.org/?uid=6WVZJC" xr:uid="{116A4008-46DD-472D-9C7B-6E9513EB2ABB}"/>
    <hyperlink ref="D559" r:id="rId890" display="https://user.iter.org/?uid=6WVZJC" xr:uid="{FC2D5378-7D0C-429E-A095-C6DC2D409B31}"/>
    <hyperlink ref="C560" r:id="rId891" display="https://user.iter.org/?uid=6WW2EF" xr:uid="{709EFBB0-3E4E-4EFF-A5F3-4D311C8CD832}"/>
    <hyperlink ref="D560" r:id="rId892" display="https://user.iter.org/?uid=6WW2EF" xr:uid="{CE308203-51C2-451B-B65E-E040DC1FEF2E}"/>
    <hyperlink ref="C561" r:id="rId893" display="https://user.iter.org/?uid=BW38QM" xr:uid="{6D2CC788-15FE-44C9-ABB6-036BA28790A3}"/>
    <hyperlink ref="D561" r:id="rId894" display="https://user.iter.org/?uid=BW38QM" xr:uid="{0481EAFD-2A7B-431D-9F68-3B61D4D041E2}"/>
    <hyperlink ref="C562" r:id="rId895" display="https://user.iter.org/?uid=BW3AMN" xr:uid="{AA7CFBB3-B19D-4D65-BF31-F84250A661BD}"/>
    <hyperlink ref="D562" r:id="rId896" display="https://user.iter.org/?uid=BW3AMN" xr:uid="{777D0F27-AD18-4039-9E4F-BC74CADAEA97}"/>
    <hyperlink ref="C563" r:id="rId897" display="https://user.iter.org/?uid=BW39S8" xr:uid="{8F4CD67E-AF61-47D8-BB82-BB3735A73714}"/>
    <hyperlink ref="D563" r:id="rId898" display="https://user.iter.org/?uid=BW39S8" xr:uid="{B44DB2AB-E466-4812-A611-8A9081C4B190}"/>
    <hyperlink ref="C564" r:id="rId899" display="https://user.iter.org/?uid=BW3AN3" xr:uid="{9F62402B-0532-4B6C-8DED-2862F278E8F5}"/>
    <hyperlink ref="D564" r:id="rId900" display="https://user.iter.org/?uid=BW3AN3" xr:uid="{C38F4709-F0E3-4054-AB76-5332788FB362}"/>
    <hyperlink ref="C565" r:id="rId901" display="https://user.iter.org/?uid=BW39XS" xr:uid="{ABE83A79-A9CA-4973-91DB-FA70D0A2ACF6}"/>
    <hyperlink ref="D565" r:id="rId902" display="https://user.iter.org/?uid=BW39XS" xr:uid="{1FCFD064-9651-4A1E-8922-E6F1EE01C6DC}"/>
    <hyperlink ref="C566" r:id="rId903" display="https://user.iter.org/?uid=BW3FQT" xr:uid="{1C78C61A-F774-416F-ABB5-87A0CEB7ACF6}"/>
    <hyperlink ref="D566" r:id="rId904" display="https://user.iter.org/?uid=BW3FQT" xr:uid="{7328FF62-6DE8-466D-AA5C-8593C29F6D57}"/>
    <hyperlink ref="C567" r:id="rId905" display="https://user.iter.org/?uid=BW3FSS" xr:uid="{4E91877B-F8BE-4973-8337-CD67143A8BC9}"/>
    <hyperlink ref="D567" r:id="rId906" display="https://user.iter.org/?uid=BW3FSS" xr:uid="{49772638-F5B7-41CE-8DE4-10CB11646C05}"/>
    <hyperlink ref="C568" r:id="rId907" display="https://user.iter.org/?uid=BW3FRB" xr:uid="{C7D6D871-38D3-4F1E-B539-4D6FBA14584A}"/>
    <hyperlink ref="D568" r:id="rId908" display="https://user.iter.org/?uid=BW3FRB" xr:uid="{A94255A6-A689-4B70-88BE-0A1A6E82B4A1}"/>
    <hyperlink ref="C569" r:id="rId909" display="https://user.iter.org/?uid=72ATN7" xr:uid="{9C7DF534-3F0F-4208-95B5-6A841FC04B4A}"/>
    <hyperlink ref="D569" r:id="rId910" display="https://user.iter.org/?uid=72ATN7" xr:uid="{4FE5DC83-1AE4-4769-A925-EEB095B9256A}"/>
    <hyperlink ref="C570" r:id="rId911" display="https://user.iter.org/?uid=72AWRX" xr:uid="{B0E7B06D-837C-4CCB-984A-CE11152D80EB}"/>
    <hyperlink ref="D570" r:id="rId912" display="https://user.iter.org/?uid=72AWRX" xr:uid="{10813806-5F34-405E-9E6B-F07F59759A19}"/>
    <hyperlink ref="C571" r:id="rId913" display="https://user.iter.org/?uid=72ATVW" xr:uid="{F0CF45B5-4352-4252-8850-0C69ABF68602}"/>
    <hyperlink ref="D571" r:id="rId914" display="https://user.iter.org/?uid=72ATVW" xr:uid="{32E3AE5E-B156-4295-B71A-B8B45D55A22D}"/>
    <hyperlink ref="C572" r:id="rId915" display="https://user.iter.org/?uid=6UKJZK" xr:uid="{B13E7EE1-A5D2-4D83-BBE6-B22594BC311A}"/>
    <hyperlink ref="D572" r:id="rId916" display="https://user.iter.org/?uid=6UKJZK" xr:uid="{145680A5-68B1-4131-BCA3-5311DC585C22}"/>
    <hyperlink ref="C573" r:id="rId917" display="https://user.iter.org/?uid=B47MJL" xr:uid="{4CE9DA30-D6D5-42B8-9D8E-7160F81CB63B}"/>
    <hyperlink ref="D573" r:id="rId918" display="https://user.iter.org/?uid=B47MJL" xr:uid="{CB1581DA-5928-4E36-9B05-513E2697F2C0}"/>
    <hyperlink ref="C574" r:id="rId919" display="https://user.iter.org/?uid=B47GQ8" xr:uid="{3EFB50E2-E30F-409D-A617-810E2E597982}"/>
    <hyperlink ref="D574" r:id="rId920" display="https://user.iter.org/?uid=B47GQ8" xr:uid="{0AE284BF-7CD7-4FE0-8DB3-595D2149A9CE}"/>
    <hyperlink ref="C575" r:id="rId921" display="https://user.iter.org/?uid=B47MK4" xr:uid="{235E0F26-B277-4796-BDD1-E22C26EB30DE}"/>
    <hyperlink ref="D575" r:id="rId922" display="https://user.iter.org/?uid=B47MK4" xr:uid="{3D420B59-06A6-46D5-A8E9-589227647CE4}"/>
    <hyperlink ref="C576" r:id="rId923" display="https://user.iter.org/?uid=B47GUE" xr:uid="{41B89B87-7B64-404C-9093-7DB5CB086039}"/>
    <hyperlink ref="D576" r:id="rId924" display="https://user.iter.org/?uid=B47GUE" xr:uid="{3BF558C1-C10A-4694-874F-180E3D42F1E4}"/>
    <hyperlink ref="C577" r:id="rId925" display="https://user.iter.org/?uid=B47GD6" xr:uid="{A0EBE475-9BDC-44AE-8089-47E11F7873BD}"/>
    <hyperlink ref="D577" r:id="rId926" display="https://user.iter.org/?uid=B47GD6" xr:uid="{F81D22F0-5F53-47F3-9606-497174AAD8CB}"/>
    <hyperlink ref="C578" r:id="rId927" display="https://user.iter.org/?uid=B47GXT" xr:uid="{9A019EFA-0158-4DF5-BF30-689C680A2B58}"/>
    <hyperlink ref="D578" r:id="rId928" display="https://user.iter.org/?uid=B47GXT" xr:uid="{52C75A70-2B7A-4D93-8137-2958FC8106AA}"/>
    <hyperlink ref="C579" r:id="rId929" display="https://user.iter.org/?uid=B47GJ9" xr:uid="{5890532F-7280-48FC-A181-AF2733DDF929}"/>
    <hyperlink ref="D579" r:id="rId930" display="https://user.iter.org/?uid=B47GJ9" xr:uid="{1FB070DF-411F-453C-AE8B-C6738C64145A}"/>
    <hyperlink ref="C580" r:id="rId931" display="https://user.iter.org/?uid=B47H5S" xr:uid="{77048865-6F7E-46A2-833F-F16E154A4C4F}"/>
    <hyperlink ref="D580" r:id="rId932" display="https://user.iter.org/?uid=B47H5S" xr:uid="{F63A4DE5-69F6-4E33-8655-8EC885BE518F}"/>
    <hyperlink ref="C581" r:id="rId933" display="https://user.iter.org/?uid=6UTQV5" xr:uid="{58F7AB14-55D1-4081-B8B0-9EB82363A914}"/>
    <hyperlink ref="D581" r:id="rId934" display="https://user.iter.org/?uid=6UTQV5" xr:uid="{8564F8CE-F01E-4B9E-A4F2-425F1C6AB976}"/>
    <hyperlink ref="C582" r:id="rId935" display="https://user.iter.org/?uid=6ULC4F" xr:uid="{2FC0402D-7651-4EDB-843C-9DD4A96FF7BC}"/>
    <hyperlink ref="D582" r:id="rId936" display="https://user.iter.org/?uid=6ULC4F" xr:uid="{20871F0D-4279-49FC-861C-CF30593759BF}"/>
    <hyperlink ref="C583" r:id="rId937" display="https://user.iter.org/?uid=7CA847" xr:uid="{88335185-0C05-4637-86E8-DAC633084652}"/>
    <hyperlink ref="D583" r:id="rId938" display="https://user.iter.org/?uid=7CA847" xr:uid="{0B6E83C4-6E5A-4877-BFDA-0844AA1EDA03}"/>
    <hyperlink ref="C584" r:id="rId939" display="https://user.iter.org/?uid=7DK2GR" xr:uid="{B57DABA9-4EBF-405F-98B7-8C18EBE65BBE}"/>
    <hyperlink ref="D584" r:id="rId940" display="https://user.iter.org/?uid=7DK2GR" xr:uid="{01CDF5D1-3128-4473-833A-9CDED6203391}"/>
    <hyperlink ref="C585" r:id="rId941" display="https://user.iter.org/?uid=C4WKPJ" xr:uid="{3A331013-E6DB-4D26-A5C1-B482ECF551BC}"/>
    <hyperlink ref="D585" r:id="rId942" display="https://user.iter.org/?uid=C4WKPJ" xr:uid="{37F3388D-C965-4167-94AD-1EA349B225C0}"/>
    <hyperlink ref="C586" r:id="rId943" display="https://user.iter.org/?uid=C4WL6J" xr:uid="{A93261AA-DC53-4B62-86D6-B683FD51A259}"/>
    <hyperlink ref="D586" r:id="rId944" display="https://user.iter.org/?uid=C4WL6J" xr:uid="{B5846012-5A22-4378-92F0-59EAC7543228}"/>
    <hyperlink ref="C587" r:id="rId945" display="https://user.iter.org/?uid=C4WKTL" xr:uid="{DC808559-C035-42BE-96B3-F0129E1C86E2}"/>
    <hyperlink ref="D587" r:id="rId946" display="https://user.iter.org/?uid=C4WKTL" xr:uid="{B6A5C32F-8E18-49F1-BE95-ADA8A7085BBB}"/>
    <hyperlink ref="C588" r:id="rId947" display="https://user.iter.org/?uid=C4WLB4" xr:uid="{81B2962E-16C3-40AE-8FCD-F0423F79235E}"/>
    <hyperlink ref="D588" r:id="rId948" display="https://user.iter.org/?uid=C4WLB4" xr:uid="{6F5A0618-CD55-492C-AA2C-0703EE31AB7E}"/>
    <hyperlink ref="C589" r:id="rId949" display="https://user.iter.org/?uid=C4WKU3" xr:uid="{EB116BB3-AE5E-4814-9F2D-D1DA7060B2B6}"/>
    <hyperlink ref="D589" r:id="rId950" display="https://user.iter.org/?uid=C4WKU3" xr:uid="{74AAB5F0-3901-42F1-B25F-6EDFB6D887E8}"/>
    <hyperlink ref="C590" r:id="rId951" display="https://user.iter.org/?uid=C4WRGE" xr:uid="{A4C8162E-7513-404C-AEAF-A8361AA0594D}"/>
    <hyperlink ref="D590" r:id="rId952" display="https://user.iter.org/?uid=C4WRGE" xr:uid="{4DDBDD8E-A141-49DF-97B1-71CFD99822C1}"/>
    <hyperlink ref="C591" r:id="rId953" display="https://user.iter.org/?uid=C4WL2G" xr:uid="{AB7DF3AD-52E1-4E43-A20E-2DB99C10FF60}"/>
    <hyperlink ref="D591" r:id="rId954" display="https://user.iter.org/?uid=C4WL2G" xr:uid="{4920C24F-BDBE-4126-A035-2C83C9F82B2A}"/>
    <hyperlink ref="C592" r:id="rId955" display="https://user.iter.org/?uid=3CFM23" xr:uid="{F108E3A5-D038-4B2F-B21F-9B94608C066D}"/>
    <hyperlink ref="D592" r:id="rId956" display="https://user.iter.org/?uid=3CFM23" xr:uid="{81FF687A-BB66-4CCF-81AA-BBE8F9FD6227}"/>
    <hyperlink ref="C593" r:id="rId957" display="https://user.iter.org/?uid=C37EUR" xr:uid="{208F4982-70B1-440D-8529-8A16F18F396E}"/>
    <hyperlink ref="D593" r:id="rId958" display="https://user.iter.org/?uid=C37EUR" xr:uid="{1B932ED1-F273-46D0-A72C-DD2C5A990641}"/>
    <hyperlink ref="C594" r:id="rId959" display="https://user.iter.org/?uid=C37MX5" xr:uid="{C42BD135-BFE6-42DE-9CD5-DAB30ED819FD}"/>
    <hyperlink ref="D594" r:id="rId960" display="https://user.iter.org/?uid=C37MX5" xr:uid="{85B5D701-C26F-4166-A1B1-0D4074986D01}"/>
    <hyperlink ref="C595" r:id="rId961" display="https://user.iter.org/?uid=C37G36" xr:uid="{C59F7B39-CB83-43E0-9A99-6112FAD97430}"/>
    <hyperlink ref="D595" r:id="rId962" display="https://user.iter.org/?uid=C37G36" xr:uid="{DA15505F-530D-4B68-9180-C3DC4BBED81F}"/>
    <hyperlink ref="C596" r:id="rId963" display="https://user.iter.org/?uid=C37MYN" xr:uid="{8AEC63D7-4AE5-4777-B2DB-7E767F904D99}"/>
    <hyperlink ref="D596" r:id="rId964" display="https://user.iter.org/?uid=C37MYN" xr:uid="{2F9BF18B-0170-4746-9C16-55B9770B0A0D}"/>
    <hyperlink ref="C597" r:id="rId965" display="https://user.iter.org/?uid=C37GAJ" xr:uid="{0F00969D-369B-435F-88E4-A18F2E5F03C7}"/>
    <hyperlink ref="D597" r:id="rId966" display="https://user.iter.org/?uid=C37GAJ" xr:uid="{CA5BA5B9-EE69-4343-B251-EBC2175ADD33}"/>
    <hyperlink ref="C598" r:id="rId967" display="https://user.iter.org/?uid=C37RT4" xr:uid="{E3AB20E4-E484-4AD3-9932-DBD25FE0C3A8}"/>
    <hyperlink ref="D598" r:id="rId968" display="https://user.iter.org/?uid=C37RT4" xr:uid="{B983CF79-89D0-4C04-A768-C65A0C6E69E1}"/>
    <hyperlink ref="C599" r:id="rId969" display="https://user.iter.org/?uid=C37HJN" xr:uid="{1BE5C091-6297-49EB-92B2-BA3E6D9F98E3}"/>
    <hyperlink ref="D599" r:id="rId970" display="https://user.iter.org/?uid=C37HJN" xr:uid="{E8BA1FAB-A49E-4406-A611-8A4FC5E1EF4E}"/>
    <hyperlink ref="C600" r:id="rId971" display="https://user.iter.org/?uid=C37T39" xr:uid="{35E651EA-F17B-4A4E-B4CD-0FBA529D1D0A}"/>
    <hyperlink ref="D600" r:id="rId972" display="https://user.iter.org/?uid=C37T39" xr:uid="{AA2907A1-A821-4D65-86C4-234A366D13FF}"/>
    <hyperlink ref="C601" r:id="rId973" display="https://user.iter.org/?uid=6WW2FX" xr:uid="{31C40CEC-CB81-4923-84B1-D41CBAD29D1C}"/>
    <hyperlink ref="D601" r:id="rId974" display="https://user.iter.org/?uid=6WW2FX" xr:uid="{76C21ABE-EEDA-400D-A3FA-AE750133FE88}"/>
    <hyperlink ref="C602" r:id="rId975" display="https://user.iter.org/?uid=6WW463" xr:uid="{CE9A75C3-E49A-4DDF-A1C5-3C5DC30F2E0F}"/>
    <hyperlink ref="D602" r:id="rId976" display="https://user.iter.org/?uid=6WW463" xr:uid="{338380AF-4B25-414B-91C1-09017E2EC65C}"/>
    <hyperlink ref="C603" r:id="rId977" display="https://user.iter.org/?uid=6WW3DS" xr:uid="{DF4E4BCB-337A-4F3A-BCB0-894E8FE1859F}"/>
    <hyperlink ref="D603" r:id="rId978" display="https://user.iter.org/?uid=6WW3DS" xr:uid="{C0E7B304-0BF3-44DC-97CF-866DDAA66600}"/>
    <hyperlink ref="C604" r:id="rId979" display="https://user.iter.org/?uid=6WW49L" xr:uid="{C5AD7115-7E3C-46C6-8C5A-66728582FD6B}"/>
    <hyperlink ref="D604" r:id="rId980" display="https://user.iter.org/?uid=6WW49L" xr:uid="{5B4E5BDA-C792-40DC-906E-9AEEF2C93CD6}"/>
    <hyperlink ref="C605" r:id="rId981" display="https://user.iter.org/?uid=6WWENE" xr:uid="{3D1FA882-DA83-4E97-9989-54503E0FCBBF}"/>
    <hyperlink ref="D605" r:id="rId982" display="https://user.iter.org/?uid=6WWENE" xr:uid="{808E5F19-5929-4F2D-BC5F-D14A1CEBA64B}"/>
    <hyperlink ref="C606" r:id="rId983" display="https://user.iter.org/?uid=6X53BN" xr:uid="{552F88FE-CFD1-4375-8CFA-6545E3776E55}"/>
    <hyperlink ref="D606" r:id="rId984" display="https://user.iter.org/?uid=6X53BN" xr:uid="{DB9EF997-A031-4B4E-82F3-21A8136F030D}"/>
    <hyperlink ref="C607" r:id="rId985" display="https://user.iter.org/?uid=6X54JJ" xr:uid="{8E7BB050-C40E-4978-9E72-926FE9A90E92}"/>
    <hyperlink ref="D607" r:id="rId986" display="https://user.iter.org/?uid=6X54JJ" xr:uid="{0887BEB0-7ECE-4CEF-931F-5ED796A62D06}"/>
    <hyperlink ref="C608" r:id="rId987" display="https://user.iter.org/?uid=6X555Z" xr:uid="{75513022-1ADB-48D8-B793-48C10E696674}"/>
    <hyperlink ref="D608" r:id="rId988" display="https://user.iter.org/?uid=6X555Z" xr:uid="{18152365-D4D1-471A-BF26-BDA2CB9186FC}"/>
    <hyperlink ref="C609" r:id="rId989" display="https://user.iter.org/?uid=7CBJMG" xr:uid="{5446EDC8-2F50-42A1-9FE1-32A38AB74D00}"/>
    <hyperlink ref="D609" r:id="rId990" display="https://user.iter.org/?uid=7CBJMG" xr:uid="{055DB57A-0E76-452E-BDA9-B6492EC82CDE}"/>
    <hyperlink ref="C610" r:id="rId991" display="https://user.iter.org/?uid=7CBHEG" xr:uid="{50414438-D750-4099-8F15-3F75617A0D3C}"/>
    <hyperlink ref="D610" r:id="rId992" display="https://user.iter.org/?uid=7CBHEG" xr:uid="{18E219FA-CE98-436D-9FE7-291F4A2F08FA}"/>
    <hyperlink ref="C611" r:id="rId993" display="https://user.iter.org/?uid=7CBL69" xr:uid="{C51FC0FD-96DD-451B-9CAD-39D729F6030C}"/>
    <hyperlink ref="D611" r:id="rId994" display="https://user.iter.org/?uid=7CBL69" xr:uid="{EEC21B6E-52C3-451C-A0B7-B5DCA83D0AB9}"/>
    <hyperlink ref="C612" r:id="rId995" display="https://user.iter.org/?uid=C3FFXF" xr:uid="{BF1DACB4-36F7-48E0-B69E-63879C666826}"/>
    <hyperlink ref="D612" r:id="rId996" display="https://user.iter.org/?uid=C3FFXF" xr:uid="{46BDBA5D-8762-4007-9E02-30C7F3FB41DF}"/>
    <hyperlink ref="C613" r:id="rId997" display="https://user.iter.org/?uid=C3FH2D" xr:uid="{9E6EC52D-2E76-4629-B469-6C3122E68B53}"/>
    <hyperlink ref="D613" r:id="rId998" display="https://user.iter.org/?uid=C3FH2D" xr:uid="{CE227DE5-D4BC-430F-BD50-FDC534EEA411}"/>
    <hyperlink ref="C614" r:id="rId999" display="https://user.iter.org/?uid=C3FG35" xr:uid="{0C5199D5-0D12-40B3-A01A-7EE957FB61EF}"/>
    <hyperlink ref="D614" r:id="rId1000" display="https://user.iter.org/?uid=C3FG35" xr:uid="{6E58DDDF-8AD8-4674-AF66-3E30C1424D52}"/>
    <hyperlink ref="C615" r:id="rId1001" display="https://user.iter.org/?uid=C3FH6B" xr:uid="{763804F0-FB75-4658-88C7-0D61C4D5AC77}"/>
    <hyperlink ref="D615" r:id="rId1002" display="https://user.iter.org/?uid=C3FH6B" xr:uid="{917FC086-0D9A-4A6A-9289-E5B162EEBB0A}"/>
    <hyperlink ref="C616" r:id="rId1003" display="https://user.iter.org/?uid=C3FG56" xr:uid="{28648B00-869A-430B-BD1A-88A7344FBC2E}"/>
    <hyperlink ref="D616" r:id="rId1004" display="https://user.iter.org/?uid=C3FG56" xr:uid="{990A1ED3-6805-47A3-8F7D-1F5AAC8DA3B5}"/>
    <hyperlink ref="C617" r:id="rId1005" display="https://user.iter.org/?uid=C3FH7T" xr:uid="{533FDFAC-278B-41C2-BC26-D40110A448FA}"/>
    <hyperlink ref="D617" r:id="rId1006" display="https://user.iter.org/?uid=C3FH7T" xr:uid="{0FB75653-34E1-4391-BAC9-5D3259CC10E7}"/>
    <hyperlink ref="C618" r:id="rId1007" display="https://user.iter.org/?uid=C3FGJD" xr:uid="{06882E30-864A-4400-A1E5-A4A583FE63F6}"/>
    <hyperlink ref="D618" r:id="rId1008" display="https://user.iter.org/?uid=C3FGJD" xr:uid="{190351E0-9EB3-4E45-BE4E-C4FF2F2835B0}"/>
    <hyperlink ref="C619" r:id="rId1009" display="https://user.iter.org/?uid=C3FHDS" xr:uid="{E2EC22A6-938B-486C-B163-4985582D8CD3}"/>
    <hyperlink ref="D619" r:id="rId1010" display="https://user.iter.org/?uid=C3FHDS" xr:uid="{4B449089-B580-40B5-B77B-4D5F444018A7}"/>
    <hyperlink ref="C620" r:id="rId1011" display="https://user.iter.org/?uid=4LB3H4" xr:uid="{DC662BD0-5910-4362-9B3B-20B2B2211341}"/>
    <hyperlink ref="D620" r:id="rId1012" display="https://user.iter.org/?uid=4LB3H4" xr:uid="{EED8CAD8-6978-4A81-8193-57B94537E5DC}"/>
    <hyperlink ref="C621" r:id="rId1013" display="https://user.iter.org/?uid=4U8LJS" xr:uid="{173C5DFC-EBBB-4BFB-9CE9-946034053563}"/>
    <hyperlink ref="D621" r:id="rId1014" display="https://user.iter.org/?uid=4U8LJS" xr:uid="{D2163EC0-ACE5-409D-8E7D-EFB98113D4E9}"/>
    <hyperlink ref="C622" r:id="rId1015" display="https://user.iter.org/?uid=BYA2PN" xr:uid="{5C75A3D2-0393-40BE-954B-2537DFB6873D}"/>
    <hyperlink ref="D622" r:id="rId1016" display="https://user.iter.org/?uid=BYA2PN" xr:uid="{C9139BC9-D131-42A7-B325-C2BFF1E1B438}"/>
    <hyperlink ref="C623" r:id="rId1017" display="https://user.iter.org/?uid=BYA2KL" xr:uid="{9234AE0C-1775-4C46-A876-2FB57334B51A}"/>
    <hyperlink ref="D623" r:id="rId1018" display="https://user.iter.org/?uid=BYA2KL" xr:uid="{59A249BF-7328-4928-8529-C779B9DD5970}"/>
    <hyperlink ref="C624" r:id="rId1019" display="https://user.iter.org/?uid=BYA2W2" xr:uid="{46A8908B-F1F6-4A1D-90E3-40C30506C813}"/>
    <hyperlink ref="D624" r:id="rId1020" display="https://user.iter.org/?uid=BYA2W2" xr:uid="{D1D1F93E-10C4-44B2-9FCE-11370092BDAA}"/>
    <hyperlink ref="C625" r:id="rId1021" display="https://user.iter.org/?uid=BYA2N6" xr:uid="{69E9048A-7512-4019-B5E9-8F394D30F653}"/>
    <hyperlink ref="D625" r:id="rId1022" display="https://user.iter.org/?uid=BYA2N6" xr:uid="{52922701-2180-4C87-B39C-D3A18AA5BAA0}"/>
    <hyperlink ref="C626" r:id="rId1023" display="https://user.iter.org/?uid=4LB668" xr:uid="{F0BD6975-4C83-478A-A4C5-5E4B06E18ED8}"/>
    <hyperlink ref="D626" r:id="rId1024" display="https://user.iter.org/?uid=4LB668" xr:uid="{4A49964A-FE5C-4DFF-84CF-2025FD70A0E1}"/>
    <hyperlink ref="C627" r:id="rId1025" display="https://user.iter.org/?uid=4LB69P" xr:uid="{F2EC0F5B-30C2-40E3-AD55-B81B2136BB87}"/>
    <hyperlink ref="D627" r:id="rId1026" display="https://user.iter.org/?uid=4LB69P" xr:uid="{4FB70F9D-D4F3-4BEC-BC8B-47ACDE409DB7}"/>
    <hyperlink ref="C628" r:id="rId1027" display="https://user.iter.org/?uid=4LBCHE" xr:uid="{ED8A9F18-E92E-488C-A096-DD920B96BABC}"/>
    <hyperlink ref="D628" r:id="rId1028" display="https://user.iter.org/?uid=4LBCHE" xr:uid="{1E878E2D-BB25-4576-872F-02F39C259453}"/>
    <hyperlink ref="C629" r:id="rId1029" display="https://user.iter.org/?uid=4LB6PY" xr:uid="{C29C3993-E876-4639-AE63-C1A02909FD32}"/>
    <hyperlink ref="D629" r:id="rId1030" display="https://user.iter.org/?uid=4LB6PY" xr:uid="{3750DF25-E8CF-4C95-9A66-779E438A05F1}"/>
    <hyperlink ref="C630" r:id="rId1031" display="https://user.iter.org/?uid=4LBDDL" xr:uid="{4B4E6637-9764-4B80-8A64-2A5DA431319F}"/>
    <hyperlink ref="D630" r:id="rId1032" display="https://user.iter.org/?uid=4LBDDL" xr:uid="{79132B27-22D1-43DC-9D6E-BC074DAA5C29}"/>
    <hyperlink ref="C631" r:id="rId1033" display="https://user.iter.org/?uid=7G2CEL" xr:uid="{1F021083-5D4E-4447-82DE-6BAB1C13159F}"/>
    <hyperlink ref="D631" r:id="rId1034" display="https://user.iter.org/?uid=7G2CEL" xr:uid="{B9B4EC3A-1CC7-4D3F-803C-D829369F4CB4}"/>
    <hyperlink ref="C632" r:id="rId1035" display="https://user.iter.org/?uid=4LBDVC" xr:uid="{1AB8925B-6611-4A1C-99B6-E8AA1973D6F4}"/>
    <hyperlink ref="D632" r:id="rId1036" display="https://user.iter.org/?uid=4LBDVC" xr:uid="{5197F551-831B-4EB0-BCD2-2D1A83C6F57E}"/>
    <hyperlink ref="C633" r:id="rId1037" display="https://user.iter.org/?uid=4LBESL" xr:uid="{DA2B9398-00BA-4228-8119-1DB740F375FB}"/>
    <hyperlink ref="D633" r:id="rId1038" display="https://user.iter.org/?uid=4LBESL" xr:uid="{C1A84FE6-F0AB-4ECC-B3E0-203D37C99E29}"/>
    <hyperlink ref="C634" r:id="rId1039" display="https://user.iter.org/?uid=BYA786" xr:uid="{1E301972-770D-4373-A33B-2D1C448342D4}"/>
    <hyperlink ref="D634" r:id="rId1040" display="https://user.iter.org/?uid=BYA786" xr:uid="{46D973FA-44F9-4D56-BDD6-942A0D113ED7}"/>
    <hyperlink ref="C635" r:id="rId1041" display="https://user.iter.org/?uid=BYA67D" xr:uid="{F1244C70-4600-4FDA-9213-A5089BA62433}"/>
    <hyperlink ref="D635" r:id="rId1042" display="https://user.iter.org/?uid=BYA67D" xr:uid="{B7450999-991F-4D23-8530-192D433D2099}"/>
    <hyperlink ref="C636" r:id="rId1043" display="https://user.iter.org/?uid=7CNBF6" xr:uid="{322FE739-8F3F-4723-B8FB-2DA2BB8D03B9}"/>
    <hyperlink ref="D636" r:id="rId1044" display="https://user.iter.org/?uid=7CNBF6" xr:uid="{B11D8DEC-C3FF-44B0-827D-1C1B9CDF9AE8}"/>
    <hyperlink ref="C637" r:id="rId1045" display="https://user.iter.org/?uid=6WE9XJ" xr:uid="{E81B514F-07A0-4EEB-B709-6EBD08E948FD}"/>
    <hyperlink ref="D637" r:id="rId1046" display="https://user.iter.org/?uid=6WE9XJ" xr:uid="{1C516D2A-12A2-4A92-8FEA-8A9D7B40769A}"/>
    <hyperlink ref="C638" r:id="rId1047" display="https://user.iter.org/?uid=6WEQBL" xr:uid="{B4147CE3-55AD-4994-B5A5-737AEFC849E3}"/>
    <hyperlink ref="D638" r:id="rId1048" display="https://user.iter.org/?uid=6WEQBL" xr:uid="{9D99C4A5-42E4-480B-9C56-00C7FD97596F}"/>
    <hyperlink ref="C639" r:id="rId1049" display="https://user.iter.org/?uid=7CNLPL" xr:uid="{04DA0679-9701-4EF7-AFC2-DB0E4DDC4D4A}"/>
    <hyperlink ref="D639" r:id="rId1050" display="https://user.iter.org/?uid=7CNLPL" xr:uid="{EC0C8550-F0A8-446C-8A5D-DCA287BC550C}"/>
    <hyperlink ref="C640" r:id="rId1051" display="https://user.iter.org/?uid=7CMW82" xr:uid="{931BD9D2-52F2-4999-9876-583D21CBC6BA}"/>
    <hyperlink ref="D640" r:id="rId1052" display="https://user.iter.org/?uid=7CMW82" xr:uid="{05F6639E-11D1-44E2-8331-9366AABCB48D}"/>
    <hyperlink ref="C641" r:id="rId1053" display="https://user.iter.org/?uid=6WW37T" xr:uid="{714AAE18-7551-4E23-8955-492664DEAA78}"/>
    <hyperlink ref="D641" r:id="rId1054" display="https://user.iter.org/?uid=6WW37T" xr:uid="{2CBB394F-88A2-493A-B8D4-0DC62834ABD9}"/>
    <hyperlink ref="C642" r:id="rId1055" display="https://user.iter.org/?uid=6WW2Y8" xr:uid="{F0D8FF6B-B646-4C87-A610-49A59E505B0C}"/>
    <hyperlink ref="D642" r:id="rId1056" display="https://user.iter.org/?uid=6WW2Y8" xr:uid="{1AB6798E-6AA1-4B56-A3CA-BC6BEA3F3598}"/>
    <hyperlink ref="D644" r:id="rId1057" xr:uid="{21120BA6-BE8F-4D3C-A6C6-081A697AEC8E}"/>
    <hyperlink ref="D488" r:id="rId1058" display="https://user.iter.org/?uid=945JB6" xr:uid="{B1C2C385-8068-4AE5-82E9-CFF8353A0161}"/>
    <hyperlink ref="C488" r:id="rId1059" display="https://user.iter.org/?uid=945JB6" xr:uid="{9F1F0F83-4F48-4374-8FE9-7BD562114E05}"/>
    <hyperlink ref="D487" r:id="rId1060" display="https://user.iter.org/?uid=6WW6FY" xr:uid="{EC160ACE-3056-4E37-94A1-68C0AB92F13D}"/>
    <hyperlink ref="C487" r:id="rId1061" display="https://user.iter.org/?uid=6WW6FY" xr:uid="{35F261AF-78F3-4949-9670-68038BCDC221}"/>
    <hyperlink ref="D486" r:id="rId1062" display="https://user.iter.org/?uid=9HYVLU" xr:uid="{77724799-3DA2-4479-BD1D-434B91017F9E}"/>
    <hyperlink ref="C486" r:id="rId1063" display="https://user.iter.org/?uid=9HYVLU" xr:uid="{254773E3-8526-49FF-A79D-A51FDBC9FF36}"/>
    <hyperlink ref="D485" r:id="rId1064" display="https://user.iter.org/?uid=6UUFU3" xr:uid="{120C3C04-41A8-4750-9DCC-EB1C9467E2FE}"/>
    <hyperlink ref="C485" r:id="rId1065" display="https://user.iter.org/?uid=6UUFU3" xr:uid="{8B864EDF-6B03-4517-8F9D-2A87BC8D0A43}"/>
    <hyperlink ref="D484" r:id="rId1066" display="https://user.iter.org/?uid=9HXVRJ" xr:uid="{1F1C2588-E7AE-4E20-AFB6-82130749F23A}"/>
    <hyperlink ref="C484" r:id="rId1067" display="https://user.iter.org/?uid=9HXVRJ" xr:uid="{18318163-71A6-4CFE-BA1B-EF42312AB3A9}"/>
    <hyperlink ref="D483" r:id="rId1068" display="https://user.iter.org/?uid=6UKREK" xr:uid="{927C5E27-40E1-40AB-9235-155B0B7FA6AF}"/>
    <hyperlink ref="C483" r:id="rId1069" display="https://user.iter.org/?uid=6UKREK" xr:uid="{C8859754-DAD8-4B91-ACC9-75121C4CC70E}"/>
    <hyperlink ref="D482" r:id="rId1070" display="https://user.iter.org/?uid=9HZWT4" xr:uid="{C1BB9199-712C-407D-AE7C-DC0232B5BB83}"/>
    <hyperlink ref="C482" r:id="rId1071" display="https://user.iter.org/?uid=9HZWT4" xr:uid="{27D9A9B1-0B0F-4470-A1DF-5F9A20E958E6}"/>
    <hyperlink ref="C788" r:id="rId1072" display="https://user.iter.org/?uid=DPBZ6X" xr:uid="{31B0DEF3-1070-4CF8-B56F-EE447FBA8F70}"/>
    <hyperlink ref="D788" r:id="rId1073" display="https://user.iter.org/?uid=DPBZ6X" xr:uid="{85F093E8-1FC3-4CA2-86F5-E95B3563A431}"/>
    <hyperlink ref="C789" r:id="rId1074" display="https://user.iter.org/?uid=CQZMDQ" xr:uid="{1E95CE4F-30AF-4C55-B8E1-1473E08C8B06}"/>
    <hyperlink ref="D789" r:id="rId1075" display="https://user.iter.org/?uid=CQZMDQ" xr:uid="{872E009B-C916-4B0C-9A2A-56DD5C3231A3}"/>
    <hyperlink ref="C790" r:id="rId1076" display="https://user.iter.org/?uid=CQZPZH" xr:uid="{DD2B23ED-C77A-4278-B15F-4C77385D9B4C}"/>
    <hyperlink ref="D790" r:id="rId1077" display="https://user.iter.org/?uid=CQZPZH" xr:uid="{70E23C22-CC7A-4970-ADCB-B8C2F4B57E63}"/>
    <hyperlink ref="C791" r:id="rId1078" display="https://user.iter.org/?uid=C4H7JR" xr:uid="{57056F21-953B-464A-AB2B-214051D57C6F}"/>
    <hyperlink ref="D791" r:id="rId1079" display="https://user.iter.org/?uid=C4H7JR" xr:uid="{68D9D52D-5773-40A4-A6F7-5149D176D89A}"/>
    <hyperlink ref="D793" r:id="rId1080" xr:uid="{23334475-8896-4FF1-9579-CF8DEF23081B}"/>
    <hyperlink ref="C298" r:id="rId1081" display="https://user.iter.org/?uid=68E2BL" xr:uid="{377B2C54-89A2-46CC-BD98-A30E21AFDC0D}"/>
    <hyperlink ref="D298" r:id="rId1082" display="https://user.iter.org/?uid=68E2BL" xr:uid="{388A046E-9240-490A-9B26-AB15ED9CD70D}"/>
    <hyperlink ref="C299" r:id="rId1083" display="https://user.iter.org/?uid=DG89CS" xr:uid="{0224EB60-6505-422E-ACCC-CC10D437711C}"/>
    <hyperlink ref="D299" r:id="rId1084" display="https://user.iter.org/?uid=DG89CS" xr:uid="{28CF8696-18DF-4E35-8FA7-E2001E51F7A0}"/>
    <hyperlink ref="C300" r:id="rId1085" display="https://user.iter.org/?uid=CHCPNZ" xr:uid="{B744CAB4-9013-420C-B5E8-617C1E2E0C5A}"/>
    <hyperlink ref="D300" r:id="rId1086" display="https://user.iter.org/?uid=CHCPNZ" xr:uid="{91FBBBF8-3CCE-4414-884C-825542350CDE}"/>
    <hyperlink ref="C301" r:id="rId1087" display="https://user.iter.org/?uid=CHCPPH" xr:uid="{34DACA60-F21F-4C16-8E87-5EBC40DF53FD}"/>
    <hyperlink ref="D301" r:id="rId1088" display="https://user.iter.org/?uid=CHCPPH" xr:uid="{367709A0-F0C9-4119-A74D-5DD46BC73689}"/>
    <hyperlink ref="C302" r:id="rId1089" display="https://user.iter.org/?uid=CHCPQ2" xr:uid="{9677E3E8-4877-40A5-BF6A-27F4E3C4A190}"/>
    <hyperlink ref="D302" r:id="rId1090" display="https://user.iter.org/?uid=CHCPQ2" xr:uid="{4EFB9F5E-F35B-47FA-91E5-FD364B93A5B2}"/>
    <hyperlink ref="C303" r:id="rId1091" display="https://user.iter.org/?uid=CHCPRJ" xr:uid="{ACB06F14-1504-453F-9E96-723E7478273E}"/>
    <hyperlink ref="D303" r:id="rId1092" display="https://user.iter.org/?uid=CHCPRJ" xr:uid="{40EEBA8E-2E65-4C42-B9E6-D755412FC98C}"/>
    <hyperlink ref="C304" r:id="rId1093" display="https://user.iter.org/?uid=DG89GQ" xr:uid="{B3F8FED5-7AE4-4C25-B9ED-3FBA5F7CE589}"/>
    <hyperlink ref="D304" r:id="rId1094" display="https://user.iter.org/?uid=DG89GQ" xr:uid="{C89B56F9-70A4-4906-912B-59927350D611}"/>
    <hyperlink ref="C305" r:id="rId1095" display="https://user.iter.org/?uid=CH86LB" xr:uid="{AAF74E6D-01EE-4BC9-AD08-57395119BE48}"/>
    <hyperlink ref="D305" r:id="rId1096" display="https://user.iter.org/?uid=CH86LB" xr:uid="{A403B5DA-47F9-40E6-ADCD-E5E49D9F015A}"/>
    <hyperlink ref="C306" r:id="rId1097" display="https://user.iter.org/?uid=CH86KU" xr:uid="{D826A0E5-7399-486B-9BEC-87E9D2916643}"/>
    <hyperlink ref="D306" r:id="rId1098" display="https://user.iter.org/?uid=CH86KU" xr:uid="{2E8765F0-A86F-486D-B14D-F409368EBE75}"/>
    <hyperlink ref="C307" r:id="rId1099" display="https://user.iter.org/?uid=CH86JC" xr:uid="{5D491B35-6494-467C-912D-F45A5A0A986A}"/>
    <hyperlink ref="D307" r:id="rId1100" display="https://user.iter.org/?uid=CH86JC" xr:uid="{757BD672-952D-410A-B897-3B836B2F7B6F}"/>
    <hyperlink ref="C308" r:id="rId1101" display="https://user.iter.org/?uid=CH86HZ" xr:uid="{EAA5D41B-6406-48D2-A489-EDCDA7011DBA}"/>
    <hyperlink ref="D308" r:id="rId1102" display="https://user.iter.org/?uid=CH86HZ" xr:uid="{539A10EE-3B83-494C-8C14-6EC30B51E547}"/>
    <hyperlink ref="C309" r:id="rId1103" display="https://user.iter.org/?uid=CH86GH" xr:uid="{3A2B4CD9-4129-427E-8BDF-C5160D5EFBFC}"/>
    <hyperlink ref="D309" r:id="rId1104" display="https://user.iter.org/?uid=CH86GH" xr:uid="{D8069661-A3B8-44A2-ACA1-60BC6CCF5AC6}"/>
    <hyperlink ref="C310" r:id="rId1105" display="https://user.iter.org/?uid=CH86F2" xr:uid="{E62025DB-3C2D-4958-8F79-9B33B4F8D0A6}"/>
    <hyperlink ref="D310" r:id="rId1106" display="https://user.iter.org/?uid=CH86F2" xr:uid="{EBF7BE11-4187-4827-A2BA-E89D5DF3D131}"/>
    <hyperlink ref="C311" r:id="rId1107" display="https://user.iter.org/?uid=CH86MT" xr:uid="{5CA8E43B-20D4-4D9E-82DC-F8BAF6DB4D52}"/>
    <hyperlink ref="D311" r:id="rId1108" display="https://user.iter.org/?uid=CH86MT" xr:uid="{5EE9F3B1-4EEE-4A95-9BA0-616CFA76DEB9}"/>
    <hyperlink ref="C312" r:id="rId1109" display="https://user.iter.org/?uid=CH86DX" xr:uid="{0B725ECF-256E-477D-BC1C-56F9F5899BD9}"/>
    <hyperlink ref="D312" r:id="rId1110" display="https://user.iter.org/?uid=CH86DX" xr:uid="{4E13C8B1-224F-468D-921C-3906518A5F2E}"/>
    <hyperlink ref="C313" r:id="rId1111" display="https://user.iter.org/?uid=CH86EJ" xr:uid="{62C548AF-21E1-4916-955A-6965472C0126}"/>
    <hyperlink ref="D313" r:id="rId1112" display="https://user.iter.org/?uid=CH86EJ" xr:uid="{57021212-4A21-48C9-B305-804C2BC33769}"/>
    <hyperlink ref="C314" r:id="rId1113" display="https://user.iter.org/?uid=CH86NE" xr:uid="{85EB54A4-CB0C-4820-9941-AADEE6DAA210}"/>
    <hyperlink ref="D314" r:id="rId1114" display="https://user.iter.org/?uid=CH86NE" xr:uid="{C6573E6A-5265-44AD-AAAD-3674AE32BA01}"/>
    <hyperlink ref="C315" r:id="rId1115" display="https://user.iter.org/?uid=DXK8K6" xr:uid="{4FBFCE4D-AB8D-4DEF-A524-B30B863BEAEE}"/>
    <hyperlink ref="D315" r:id="rId1116" display="https://user.iter.org/?uid=DXK8K6" xr:uid="{132E54B6-B586-4A5D-BB2E-B17C74434036}"/>
    <hyperlink ref="C316" r:id="rId1117" display="https://user.iter.org/?uid=DX7W68" xr:uid="{D862D81F-8F89-4A23-B2FF-A045B5F18EC8}"/>
    <hyperlink ref="D316" r:id="rId1118" display="https://user.iter.org/?uid=DX7W68" xr:uid="{D640F467-1CB5-475F-B389-8553BE7AE6FD}"/>
    <hyperlink ref="C317" r:id="rId1119" display="https://user.iter.org/?uid=DX7UET" xr:uid="{532B0DFC-7E26-434B-BAC9-6C7050749D31}"/>
    <hyperlink ref="D317" r:id="rId1120" display="https://user.iter.org/?uid=DX7UET" xr:uid="{792A9121-9D84-41C3-BC5D-4AF161211247}"/>
    <hyperlink ref="C318" r:id="rId1121" display="https://user.iter.org/?uid=DW5D8E" xr:uid="{F06036F1-3282-4C39-BF99-999C3E11E1B5}"/>
    <hyperlink ref="D318" r:id="rId1122" display="https://user.iter.org/?uid=DW5D8E" xr:uid="{D4BE2277-A765-46FE-86B5-4B0F72113552}"/>
    <hyperlink ref="C319" r:id="rId1123" display="https://user.iter.org/?uid=DX89CT" xr:uid="{17C46783-FAEE-45DC-8645-3777B312DF7A}"/>
    <hyperlink ref="D319" r:id="rId1124" display="https://user.iter.org/?uid=DX89CT" xr:uid="{4EB005A1-2B1D-463C-98BC-A466DA6838F9}"/>
    <hyperlink ref="C320" r:id="rId1125" display="https://user.iter.org/?uid=CYNL6S" xr:uid="{501CDE09-68E6-497A-85DB-A0815E20B030}"/>
    <hyperlink ref="D320" r:id="rId1126" display="https://user.iter.org/?uid=CYNL6S" xr:uid="{CA7D182E-768F-445A-8ADD-70D255B76BB8}"/>
    <hyperlink ref="C321" r:id="rId1127" display="https://user.iter.org/?uid=DXRVY6" xr:uid="{09B74D7E-3A9D-4EDB-B47F-6E4E6907BEF1}"/>
    <hyperlink ref="D321" r:id="rId1128" display="https://user.iter.org/?uid=DXRVY6" xr:uid="{C4606D7B-F5A2-4992-B3F8-95B531100233}"/>
    <hyperlink ref="C322" r:id="rId1129" display="https://user.iter.org/?uid=CYXJ6D" xr:uid="{0365E585-FED2-4578-B0F6-AB633F298CAD}"/>
    <hyperlink ref="D322" r:id="rId1130" display="https://user.iter.org/?uid=CYXJ6D" xr:uid="{667C770D-1506-40E6-B5CD-58F8F0DB0991}"/>
    <hyperlink ref="C323" r:id="rId1131" display="https://user.iter.org/?uid=CYPM66" xr:uid="{BC03D31D-3701-47CF-AA99-9A542C53F8F3}"/>
    <hyperlink ref="D323" r:id="rId1132" display="https://user.iter.org/?uid=CYPM66" xr:uid="{D2F5AB11-051F-4CAC-9845-1DFCD18DF819}"/>
    <hyperlink ref="C324" r:id="rId1133" display="https://user.iter.org/?uid=DVWJAN" xr:uid="{DAE64520-2AA4-4D0E-9E1E-46A59C77AFF8}"/>
    <hyperlink ref="D324" r:id="rId1134" display="https://user.iter.org/?uid=DVWJAN" xr:uid="{04D3A5B2-0C41-44B6-81E6-88401A72A3C6}"/>
    <hyperlink ref="C325" r:id="rId1135" display="https://user.iter.org/?uid=DXSDXW" xr:uid="{20FC1811-2F45-4CB6-AE61-B9130E5D747E}"/>
    <hyperlink ref="D325" r:id="rId1136" display="https://user.iter.org/?uid=DXSDXW" xr:uid="{97079E27-5487-4DF2-9181-67780E9472A6}"/>
    <hyperlink ref="C326" r:id="rId1137" display="https://user.iter.org/?uid=DXP28C" xr:uid="{B4761FCA-DB2A-48ED-AECD-6569FBAD4AA2}"/>
    <hyperlink ref="D326" r:id="rId1138" display="https://user.iter.org/?uid=DXP28C" xr:uid="{E8966751-06EC-434D-806B-8F9D3596806B}"/>
    <hyperlink ref="C327" r:id="rId1139" display="https://user.iter.org/?uid=CYPSUH" xr:uid="{3BB699FA-A0CF-4306-ACD0-9ECB4A38BD6B}"/>
    <hyperlink ref="D327" r:id="rId1140" display="https://user.iter.org/?uid=CYPSUH" xr:uid="{A63E6757-A4F7-43C8-B225-E38B9D7C9F5A}"/>
    <hyperlink ref="C328" r:id="rId1141" display="https://user.iter.org/?uid=DVWCV7" xr:uid="{03942C8A-22C3-4080-B39F-BF6C0D232B05}"/>
    <hyperlink ref="D328" r:id="rId1142" display="https://user.iter.org/?uid=DVWCV7" xr:uid="{E78EB434-0FD0-4120-9D9A-205BEA5E7D4E}"/>
    <hyperlink ref="C329" r:id="rId1143" display="https://user.iter.org/?uid=DW5ZMX" xr:uid="{C509D49E-F2D0-403A-AFAD-4FA1200E44F4}"/>
    <hyperlink ref="D329" r:id="rId1144" display="https://user.iter.org/?uid=DW5ZMX" xr:uid="{745F04A7-BB9F-4038-997B-7FA138AAABFE}"/>
    <hyperlink ref="C330" r:id="rId1145" display="https://user.iter.org/?uid=DXE6WM" xr:uid="{D585FAB4-C648-43C2-9B83-CCB4D3EFF7D0}"/>
    <hyperlink ref="D330" r:id="rId1146" display="https://user.iter.org/?uid=DXE6WM" xr:uid="{5EEEB63F-17DC-4B99-91CD-0E7FF2D165AD}"/>
    <hyperlink ref="C331" r:id="rId1147" display="https://user.iter.org/?uid=DVWMVM" xr:uid="{CA1461A4-C57E-440E-A3D6-0CB7BE6508B9}"/>
    <hyperlink ref="D331" r:id="rId1148" display="https://user.iter.org/?uid=DVWMVM" xr:uid="{A4C488A2-288F-4847-95C0-0921530BD5E0}"/>
    <hyperlink ref="C332" r:id="rId1149" display="https://user.iter.org/?uid=DXJ8Z3" xr:uid="{D5D2B36B-5376-4AF8-B81E-9DCE191B8C1D}"/>
    <hyperlink ref="D332" r:id="rId1150" display="https://user.iter.org/?uid=DXJ8Z3" xr:uid="{35536B85-A860-4C33-8243-0633693B623E}"/>
    <hyperlink ref="C333" r:id="rId1151" display="https://user.iter.org/?uid=4L3UN6" xr:uid="{FCE7837B-AE76-4F60-BB00-047DFC7AB748}"/>
    <hyperlink ref="D333" r:id="rId1152" display="https://user.iter.org/?uid=4L3UN6" xr:uid="{1ED1C641-ED23-453E-998B-6C153E71D626}"/>
    <hyperlink ref="C334" r:id="rId1153" display="https://user.iter.org/?uid=7G2D5R" xr:uid="{DB9D4D2F-1592-4344-A4EB-7CF354D8C770}"/>
    <hyperlink ref="D334" r:id="rId1154" display="https://user.iter.org/?uid=7G2D5R" xr:uid="{C9C744CB-5079-47F2-B116-CC946C3F6339}"/>
    <hyperlink ref="C335" r:id="rId1155" display="https://user.iter.org/?uid=7CF5NV" xr:uid="{FC6B4886-8A89-415B-B78D-EE8E682EA302}"/>
    <hyperlink ref="D335" r:id="rId1156" display="https://user.iter.org/?uid=7CF5NV" xr:uid="{6B595B48-E60D-4246-865C-100B4AA99240}"/>
    <hyperlink ref="C336" r:id="rId1157" display="https://user.iter.org/?uid=4Q8VAL" xr:uid="{45CAB99C-C916-4967-AECB-19D3754AC5E7}"/>
    <hyperlink ref="D336" r:id="rId1158" display="https://user.iter.org/?uid=4Q8VAL" xr:uid="{BEADF477-6432-44BD-A9D3-7E5BBE4C8BBA}"/>
    <hyperlink ref="C337" r:id="rId1159" display="https://user.iter.org/?uid=4VATA5" xr:uid="{FB1B9266-3C05-4C73-9A77-CC4F08F4A3AD}"/>
    <hyperlink ref="D337" r:id="rId1160" display="https://user.iter.org/?uid=4VATA5" xr:uid="{4DA812C8-5118-4E9C-9288-8A06CFA076D7}"/>
    <hyperlink ref="C338" r:id="rId1161" display="https://user.iter.org/?uid=575RA3" xr:uid="{59933F4C-E24B-4DE4-A893-2F60E9CA9942}"/>
    <hyperlink ref="D338" r:id="rId1162" display="https://user.iter.org/?uid=575RA3" xr:uid="{E7671016-7402-42C2-A9B2-47A79B259DF7}"/>
    <hyperlink ref="C339" r:id="rId1163" display="https://user.iter.org/?uid=C24JE7" xr:uid="{58E17FE7-F1ED-408D-B0A5-94FDD3A91FF7}"/>
    <hyperlink ref="D339" r:id="rId1164" display="https://user.iter.org/?uid=C24JE7" xr:uid="{651D2C21-16B1-45E0-81AC-9DA8EEC399EA}"/>
    <hyperlink ref="C340" r:id="rId1165" display="https://user.iter.org/?uid=CFMSA3" xr:uid="{A8E2C9BC-551D-4427-B0DE-A9C7AA3BC2D0}"/>
    <hyperlink ref="D340" r:id="rId1166" display="https://user.iter.org/?uid=CFMSA3" xr:uid="{CBC4FF9E-FC0B-4FE8-9D5E-4E2E0F16851F}"/>
    <hyperlink ref="C341" r:id="rId1167" display="https://user.iter.org/?uid=5SNGLZ" xr:uid="{C91C66B1-7F73-44B8-8530-B2283C1BDF89}"/>
    <hyperlink ref="D341" r:id="rId1168" display="https://user.iter.org/?uid=5SNGLZ" xr:uid="{993CF02A-47DC-44AC-BD4F-FF270B07476D}"/>
    <hyperlink ref="C342" r:id="rId1169" display="https://user.iter.org/?uid=9ZBTQX" xr:uid="{50258557-F022-41D2-910A-E9A2015335C8}"/>
    <hyperlink ref="D342" r:id="rId1170" display="https://user.iter.org/?uid=9ZBTQX" xr:uid="{F0B82329-140F-478E-BA89-461792EDA720}"/>
    <hyperlink ref="C343" r:id="rId1171" display="https://user.iter.org/?uid=7ZAPN3" xr:uid="{6C7A5880-C1EF-4E7B-8998-A57D65176AB1}"/>
    <hyperlink ref="D343" r:id="rId1172" display="https://user.iter.org/?uid=7ZAPN3" xr:uid="{53B1D64D-FF16-461A-8C92-5B6E5304CED5}"/>
    <hyperlink ref="C344" r:id="rId1173" display="https://user.iter.org/?uid=4GZ9VC" xr:uid="{C71347AC-6A65-43D4-B408-BCD85E46CB5B}"/>
    <hyperlink ref="D344" r:id="rId1174" display="https://user.iter.org/?uid=4GZ9VC" xr:uid="{2E7B68C8-F85A-4B91-A3ED-74B17015FA6D}"/>
    <hyperlink ref="C345" r:id="rId1175" display="https://user.iter.org/?uid=5VUGGJ" xr:uid="{F35770DD-E44A-4640-A3AC-1CF2D8F84BD8}"/>
    <hyperlink ref="D345" r:id="rId1176" display="https://user.iter.org/?uid=5VUGGJ" xr:uid="{E1896AAE-743C-4DC7-9EE0-D7E6508C5A74}"/>
    <hyperlink ref="C346" r:id="rId1177" display="https://user.iter.org/?uid=85QZ8D" xr:uid="{DC412492-F011-45C8-873E-3E522A8EADAE}"/>
    <hyperlink ref="D346" r:id="rId1178" display="https://user.iter.org/?uid=85QZ8D" xr:uid="{BAEA22DD-D748-4B8E-9867-F73AEAB4482D}"/>
    <hyperlink ref="C347" r:id="rId1179" display="https://user.iter.org/?uid=85QAK7" xr:uid="{79B8BFC4-1162-4856-A048-4EBB0EA8ACD3}"/>
    <hyperlink ref="D347" r:id="rId1180" display="https://user.iter.org/?uid=85QAK7" xr:uid="{883EB27E-76F7-4F19-BF9B-93721FAD13D6}"/>
    <hyperlink ref="C348" r:id="rId1181" display="https://user.iter.org/?uid=9VPDSP" xr:uid="{50983F11-1FCA-4964-A930-778F9253AA78}"/>
    <hyperlink ref="D348" r:id="rId1182" display="https://user.iter.org/?uid=9VPDSP" xr:uid="{7EA4B4B9-6C43-4B48-BA31-BCC23C55AB34}"/>
    <hyperlink ref="C349" r:id="rId1183" display="https://user.iter.org/?uid=7YHYS5" xr:uid="{E39102B3-C58C-4D60-BE65-00CB3603832A}"/>
    <hyperlink ref="D349" r:id="rId1184" display="https://user.iter.org/?uid=7YHYS5" xr:uid="{3CD55EBB-1F5D-420A-B81C-D83521B97534}"/>
    <hyperlink ref="C350" r:id="rId1185" display="https://user.iter.org/?uid=84P58N" xr:uid="{2A047C91-306F-4847-A759-22AB24FFB950}"/>
    <hyperlink ref="D350" r:id="rId1186" display="https://user.iter.org/?uid=84P58N" xr:uid="{4A0FE533-991B-44FE-B288-B3B3F44BE3E5}"/>
    <hyperlink ref="C351" r:id="rId1187" display="https://user.iter.org/?uid=85PYWN" xr:uid="{36850616-B070-4AAC-A7A8-4976E1252D49}"/>
    <hyperlink ref="D351" r:id="rId1188" display="https://user.iter.org/?uid=85PYWN" xr:uid="{715CD6A4-75CA-4409-9B2F-3E13A2937897}"/>
    <hyperlink ref="C352" r:id="rId1189" display="https://user.iter.org/?uid=7YHYTM" xr:uid="{83912330-1059-4688-8C82-9E891B61229B}"/>
    <hyperlink ref="D352" r:id="rId1190" display="https://user.iter.org/?uid=7YHYTM" xr:uid="{5A6A8F32-359E-40F5-83FD-9B3BE2012D75}"/>
    <hyperlink ref="C353" r:id="rId1191" display="https://user.iter.org/?uid=84P5RW" xr:uid="{A2D90A19-0ADC-4BA1-99CF-129E3B5A3991}"/>
    <hyperlink ref="D353" r:id="rId1192" display="https://user.iter.org/?uid=84P5RW" xr:uid="{12F28401-731B-4EF6-BCD3-1C5AEF1957CC}"/>
    <hyperlink ref="C354" r:id="rId1193" display="https://user.iter.org/?uid=85PYYM" xr:uid="{10BF7ECB-1D3C-49AF-840B-8C101821A297}"/>
    <hyperlink ref="D354" r:id="rId1194" display="https://user.iter.org/?uid=85PYYM" xr:uid="{5BD06347-FAD1-4CA2-BF58-9F26BE761C44}"/>
    <hyperlink ref="C355" r:id="rId1195" display="https://user.iter.org/?uid=5SMAVA" xr:uid="{7C496B0D-8AD4-4962-B576-1BBAA960DABF}"/>
    <hyperlink ref="D355" r:id="rId1196" display="https://user.iter.org/?uid=5SMAVA" xr:uid="{84CD8289-4286-473C-819C-F18C49C0F3A8}"/>
    <hyperlink ref="C356" r:id="rId1197" display="https://user.iter.org/?uid=9YURXR" xr:uid="{17FDFD9B-E79C-4FB2-9E18-A0414E39C842}"/>
    <hyperlink ref="D356" r:id="rId1198" display="https://user.iter.org/?uid=9YURXR" xr:uid="{468DB172-CE75-4E29-9D11-4440D7CF198C}"/>
    <hyperlink ref="C357" r:id="rId1199" display="https://user.iter.org/?uid=9VPCTF" xr:uid="{F00BC5CC-BCCF-43E1-8CAE-E6EC8E9B3CAE}"/>
    <hyperlink ref="D357" r:id="rId1200" display="https://user.iter.org/?uid=9VPCTF" xr:uid="{4507AB16-27B1-48F3-B814-15BDFB7218EE}"/>
    <hyperlink ref="C358" r:id="rId1201" display="https://user.iter.org/?uid=9VPCWZ" xr:uid="{293D48DA-8A2E-44BD-B528-FB8877414FE5}"/>
    <hyperlink ref="D358" r:id="rId1202" display="https://user.iter.org/?uid=9VPCWZ" xr:uid="{13EC4975-F4E7-46A8-9313-681E5971D71E}"/>
    <hyperlink ref="C359" r:id="rId1203" display="https://user.iter.org/?uid=7ZAY33" xr:uid="{B0E4DE10-8BB5-42E4-9F71-B3D21C89DBB3}"/>
    <hyperlink ref="D359" r:id="rId1204" display="https://user.iter.org/?uid=7ZAY33" xr:uid="{B650DDCF-8B67-4AE8-B60B-C9961B7FA354}"/>
    <hyperlink ref="C360" r:id="rId1205" display="https://user.iter.org/?uid=866S5G" xr:uid="{05CBECA5-C72B-4E40-9185-DD10147091A5}"/>
    <hyperlink ref="D360" r:id="rId1206" display="https://user.iter.org/?uid=866S5G" xr:uid="{87983FE9-E515-4DEF-BDB6-B1B74D2D4581}"/>
    <hyperlink ref="C361" r:id="rId1207" display="https://user.iter.org/?uid=866T2P" xr:uid="{B5591903-E8CB-4EF8-B0F1-C0FB844802B1}"/>
    <hyperlink ref="D361" r:id="rId1208" display="https://user.iter.org/?uid=866T2P" xr:uid="{89D4A05D-8EA2-4793-B7D1-450FA84E289D}"/>
    <hyperlink ref="C362" r:id="rId1209" display="https://user.iter.org/?uid=5VUEWR" xr:uid="{7964EA4E-B6C4-4119-AEB5-99006CE9C577}"/>
    <hyperlink ref="D362" r:id="rId1210" display="https://user.iter.org/?uid=5VUEWR" xr:uid="{C89ED212-1D6B-42EC-B67C-6BEB2A8B42D6}"/>
    <hyperlink ref="C363" r:id="rId1211" display="https://user.iter.org/?uid=6DN3SB" xr:uid="{10637D9E-32CE-4B69-B682-7EA9DE0046C2}"/>
    <hyperlink ref="D363" r:id="rId1212" display="https://user.iter.org/?uid=6DN3SB" xr:uid="{8C827247-F113-4AE8-81E8-F65D6DD2B93D}"/>
    <hyperlink ref="C364" r:id="rId1213" display="https://user.iter.org/?uid=689KNR" xr:uid="{BF46C632-E978-492A-91CF-A4BFDD4A2779}"/>
    <hyperlink ref="D364" r:id="rId1214" display="https://user.iter.org/?uid=689KNR" xr:uid="{6535594F-201E-4CFB-96BC-17039FE1C192}"/>
    <hyperlink ref="C365" r:id="rId1215" display="https://user.iter.org/?uid=7ZAY2K" xr:uid="{4873F0EE-8804-42B4-9CC1-E34200C02E99}"/>
    <hyperlink ref="D365" r:id="rId1216" display="https://user.iter.org/?uid=7ZAY2K" xr:uid="{53052192-6B33-4832-B900-D498FBF13B1B}"/>
    <hyperlink ref="C366" r:id="rId1217" display="https://user.iter.org/?uid=9VPCXH" xr:uid="{A190AF3D-FBF6-4290-BAF3-E7CEB363541C}"/>
    <hyperlink ref="D366" r:id="rId1218" display="https://user.iter.org/?uid=9VPCXH" xr:uid="{B9B348B5-19FA-4554-8EDD-E23282E5BA79}"/>
    <hyperlink ref="C367" r:id="rId1219" display="https://user.iter.org/?uid=9VPDDG" xr:uid="{EC4A6374-287A-4462-A9D5-7AB32307EED6}"/>
    <hyperlink ref="D367" r:id="rId1220" display="https://user.iter.org/?uid=9VPDDG" xr:uid="{411BB810-E3C3-4AD8-9B4C-E12931F28D54}"/>
    <hyperlink ref="C368" r:id="rId1221" display="https://user.iter.org/?uid=5QEA3L" xr:uid="{15690674-243C-433C-8BC4-7E4EAFE50BA2}"/>
    <hyperlink ref="D368" r:id="rId1222" display="https://user.iter.org/?uid=5QEA3L" xr:uid="{CE5C2D84-5D3B-4D64-BBBF-A4EECB02F789}"/>
    <hyperlink ref="C369" r:id="rId1223" display="https://user.iter.org/?uid=5MUKQF" xr:uid="{055A5FA0-0DB7-416B-BB46-4FFCA83DE69E}"/>
    <hyperlink ref="D369" r:id="rId1224" display="https://user.iter.org/?uid=5MUKQF" xr:uid="{FEC553EC-F9D8-4111-9885-86EB9BA12CE4}"/>
    <hyperlink ref="C370" r:id="rId1225" display="https://user.iter.org/?uid=C24JFP" xr:uid="{885675A4-2ECA-4269-8A77-967E804E88C9}"/>
    <hyperlink ref="D370" r:id="rId1226" display="https://user.iter.org/?uid=C24JFP" xr:uid="{3A82E5DF-D4D8-44A0-B3E0-BD983BE3E52D}"/>
    <hyperlink ref="C371" r:id="rId1227" display="https://user.iter.org/?uid=C24JG8" xr:uid="{7C6AA48C-3021-464E-8FB9-3484A07A6F4A}"/>
    <hyperlink ref="D371" r:id="rId1228" display="https://user.iter.org/?uid=C24JG8" xr:uid="{EFBD3050-261F-4189-B9D7-CDAAD196E0F6}"/>
    <hyperlink ref="C372" r:id="rId1229" display="https://user.iter.org/?uid=C24JHQ" xr:uid="{42FC98D1-47DC-4332-8E6B-5C2F984FBB77}"/>
    <hyperlink ref="D372" r:id="rId1230" display="https://user.iter.org/?uid=C24JHQ" xr:uid="{BB54F3AF-AC7C-406B-89CC-0B9FC17CBA6B}"/>
    <hyperlink ref="C373" r:id="rId1231" display="https://user.iter.org/?uid=5VUHA7" xr:uid="{7B832224-EB65-452F-87A5-1E2AB8BFBA78}"/>
    <hyperlink ref="D373" r:id="rId1232" display="https://user.iter.org/?uid=5VUHA7" xr:uid="{D6893DA0-CBD9-49C1-A843-C8EB9BC8CEEA}"/>
    <hyperlink ref="C374" r:id="rId1233" display="https://user.iter.org/?uid=7ZAXZJ" xr:uid="{F997EB61-365A-47EF-9938-47B3E414CD71}"/>
    <hyperlink ref="D374" r:id="rId1234" display="https://user.iter.org/?uid=7ZAXZJ" xr:uid="{7F462345-D3F0-4252-AE00-EEDE37A12ACB}"/>
    <hyperlink ref="C375" r:id="rId1235" display="https://user.iter.org/?uid=5VLQN8" xr:uid="{4E540879-CBDE-49DB-85B3-1DEB75E37528}"/>
    <hyperlink ref="D375" r:id="rId1236" display="https://user.iter.org/?uid=5VLQN8" xr:uid="{280CE7C9-19BC-46F3-87CE-549768CE813E}"/>
    <hyperlink ref="C376" r:id="rId1237" display="https://user.iter.org/?uid=5VLRNG" xr:uid="{13828760-086C-43ED-AFB9-E6AD4A96D57A}"/>
    <hyperlink ref="D376" r:id="rId1238" display="https://user.iter.org/?uid=5VLRNG" xr:uid="{7D8C9D6E-C79E-47BF-A1CB-1E46F311DAD9}"/>
    <hyperlink ref="C377" r:id="rId1239" display="https://user.iter.org/?uid=85KFNE" xr:uid="{C6C3F5B4-11A8-463F-8CD7-5A27B88FEA57}"/>
    <hyperlink ref="D377" r:id="rId1240" display="https://user.iter.org/?uid=85KFNE" xr:uid="{1C967422-14BB-4837-82F0-4C43741807FF}"/>
    <hyperlink ref="C378" r:id="rId1241" display="https://user.iter.org/?uid=85KFMT" xr:uid="{CC1FC116-9A31-4410-BBBB-6EB6ADC33293}"/>
    <hyperlink ref="D378" r:id="rId1242" display="https://user.iter.org/?uid=85KFMT" xr:uid="{15421909-022D-4CDA-AF63-B09AEEBFD458}"/>
    <hyperlink ref="C379" r:id="rId1243" display="https://user.iter.org/?uid=7ZB6T9" xr:uid="{469D3B28-D485-454F-A9BE-F67024C164F0}"/>
    <hyperlink ref="D379" r:id="rId1244" display="https://user.iter.org/?uid=7ZB6T9" xr:uid="{837D8D75-5DF8-407C-B27B-28D00ECD4656}"/>
    <hyperlink ref="C380" r:id="rId1245" display="https://user.iter.org/?uid=C24JR4" xr:uid="{3BDB093B-0564-4EA0-A4DF-851FD15C3A14}"/>
    <hyperlink ref="D380" r:id="rId1246" display="https://user.iter.org/?uid=C24JR4" xr:uid="{32FBD439-C14B-4FCA-A0BF-6E3FBD3088E9}"/>
    <hyperlink ref="C381" r:id="rId1247" display="https://user.iter.org/?uid=C24JQL" xr:uid="{8AF1C6D9-6E91-4DA2-9BFF-139BE04651A5}"/>
    <hyperlink ref="D381" r:id="rId1248" display="https://user.iter.org/?uid=C24JQL" xr:uid="{3CCD51A4-03D2-42E5-8DBF-A1A592421789}"/>
    <hyperlink ref="C382" r:id="rId1249" display="https://user.iter.org/?uid=866UQA" xr:uid="{0A681910-D556-4BC1-B69B-C1C9B744D53E}"/>
    <hyperlink ref="D382" r:id="rId1250" display="https://user.iter.org/?uid=866UQA" xr:uid="{FA2A0727-4097-4DD4-ABF9-612B6404E5D3}"/>
    <hyperlink ref="C383" r:id="rId1251" display="https://user.iter.org/?uid=5VLNJS" xr:uid="{A00A4B10-5AED-4C95-A977-80F1B3CCEC0B}"/>
    <hyperlink ref="D383" r:id="rId1252" display="https://user.iter.org/?uid=5VLNJS" xr:uid="{B3BA62DE-8DB1-4BEF-BF8B-649857F914EA}"/>
    <hyperlink ref="C384" r:id="rId1253" display="https://user.iter.org/?uid=7ZLFNQ" xr:uid="{6857A501-F659-491B-9298-B2C9B32789B3}"/>
    <hyperlink ref="D384" r:id="rId1254" display="https://user.iter.org/?uid=7ZLFNQ" xr:uid="{DB08D6DF-A71E-4F0A-BE41-84B4A27A34AC}"/>
    <hyperlink ref="C385" r:id="rId1255" display="https://user.iter.org/?uid=7ZG8FB" xr:uid="{79CD8CFC-B9D0-487A-B890-D710DBB6FCC9}"/>
    <hyperlink ref="D385" r:id="rId1256" display="https://user.iter.org/?uid=7ZG8FB" xr:uid="{16A11134-5A86-456D-ADAF-16B8E32F8A36}"/>
    <hyperlink ref="C386" r:id="rId1257" display="https://user.iter.org/?uid=7ZG8AV" xr:uid="{0B916979-CD19-4A6A-A21C-051F89C9994F}"/>
    <hyperlink ref="D386" r:id="rId1258" display="https://user.iter.org/?uid=7ZG8AV" xr:uid="{0D2D8C7E-39D9-4E80-BD4C-E94D0A2C006D}"/>
    <hyperlink ref="C387" r:id="rId1259" display="https://user.iter.org/?uid=69XUXU" xr:uid="{2C93A5C0-71B8-4F8C-86E5-1B25B2BF9828}"/>
    <hyperlink ref="D387" r:id="rId1260" display="https://user.iter.org/?uid=69XUXU" xr:uid="{E7421D5C-B7EB-4BB4-B4BA-2E498E75ACED}"/>
    <hyperlink ref="C388" r:id="rId1261" display="https://user.iter.org/?uid=5P3D8U" xr:uid="{77EA9BEB-7944-4884-AF0D-617A345CF9BE}"/>
    <hyperlink ref="D388" r:id="rId1262" display="https://user.iter.org/?uid=5P3D8U" xr:uid="{21A70F9A-4736-4C96-AD70-0233A2704F8C}"/>
    <hyperlink ref="C389" r:id="rId1263" display="https://user.iter.org/?uid=4Q9G27" xr:uid="{28B03E18-E196-4475-992F-5727EF9161CC}"/>
    <hyperlink ref="D389" r:id="rId1264" display="https://user.iter.org/?uid=4Q9G27" xr:uid="{4D41DC85-CD85-4E8F-9737-77C959672F68}"/>
    <hyperlink ref="C390" r:id="rId1265" display="https://user.iter.org/?uid=4JZA84" xr:uid="{1B0213D5-B428-4318-AFB0-38B026748D6E}"/>
    <hyperlink ref="D390" r:id="rId1266" display="https://user.iter.org/?uid=4JZA84" xr:uid="{43548E88-AA81-4491-AF95-5408D3DCE7EF}"/>
    <hyperlink ref="C391" r:id="rId1267" display="https://user.iter.org/?uid=4JZA7K" xr:uid="{734A2DFD-293D-46BA-8B22-CCDF77B59FB9}"/>
    <hyperlink ref="D391" r:id="rId1268" display="https://user.iter.org/?uid=4JZA7K" xr:uid="{3F7A68B0-13F5-423E-B25C-8D074754F34B}"/>
    <hyperlink ref="C392" r:id="rId1269" display="https://user.iter.org/?uid=4JZA63" xr:uid="{B5875940-DF1D-4F94-A1B8-B94AA5B8C488}"/>
    <hyperlink ref="D392" r:id="rId1270" display="https://user.iter.org/?uid=4JZA63" xr:uid="{E6C2D63B-61FA-48E7-88EA-960EAFB81ABE}"/>
    <hyperlink ref="C393" r:id="rId1271" display="https://user.iter.org/?uid=4JZ7L3" xr:uid="{B7D44BD5-F957-4C09-A508-482E0E6BF5BC}"/>
    <hyperlink ref="D393" r:id="rId1272" display="https://user.iter.org/?uid=4JZ7L3" xr:uid="{B828D1DA-AC4E-4062-B221-2AA6A8047039}"/>
    <hyperlink ref="C394" r:id="rId1273" display="https://user.iter.org/?uid=4FRS69" xr:uid="{C2F59483-6347-402B-B777-1249C36C2A0D}"/>
    <hyperlink ref="D394" r:id="rId1274" display="https://user.iter.org/?uid=4FRS69" xr:uid="{C640F45A-53D0-4B81-83C3-072526113D30}"/>
    <hyperlink ref="C395" r:id="rId1275" display="https://user.iter.org/?uid=4FRL98" xr:uid="{357A7E8E-64DB-4424-AA9C-E1383518A7BA}"/>
    <hyperlink ref="D395" r:id="rId1276" display="https://user.iter.org/?uid=4FRL98" xr:uid="{D52D0A4C-DCEE-4E73-99E0-AA233CB0DFE4}"/>
    <hyperlink ref="C396" r:id="rId1277" display="https://user.iter.org/?uid=4FRDRE" xr:uid="{71DA0C76-8D63-4088-B640-FBED5EEDD49D}"/>
    <hyperlink ref="D396" r:id="rId1278" display="https://user.iter.org/?uid=4FRDRE" xr:uid="{F50250AC-9F77-4C4F-87B2-51431D2A0851}"/>
    <hyperlink ref="C397" r:id="rId1279" display="https://user.iter.org/?uid=6X2DBQ" xr:uid="{C4F14D5F-881C-41C5-B3B5-AA2AFFB0BD6B}"/>
    <hyperlink ref="D397" r:id="rId1280" display="https://user.iter.org/?uid=6X2DBQ" xr:uid="{723597FD-D0C1-41E6-9900-DBE3A97ADBAC}"/>
    <hyperlink ref="C398" r:id="rId1281" display="https://user.iter.org/?uid=4L3UMK" xr:uid="{17C6CC71-09DF-42BD-B5EA-BA3F04A646D2}"/>
    <hyperlink ref="D398" r:id="rId1282" display="https://user.iter.org/?uid=4L3UMK" xr:uid="{73688285-BE75-4AB4-8F3F-069B42169A24}"/>
    <hyperlink ref="C399" r:id="rId1283" display="https://user.iter.org/?uid=7Y8G78" xr:uid="{F63AE6F8-EAE3-430F-B00F-0E08E1145DE1}"/>
    <hyperlink ref="D399" r:id="rId1284" display="https://user.iter.org/?uid=7Y8G78" xr:uid="{3AFD2891-CCA4-41FB-B21C-9E1AC3F56D5E}"/>
    <hyperlink ref="C400" r:id="rId1285" display="https://user.iter.org/?uid=5VLRMZ" xr:uid="{BC0B0866-88DD-4704-BE86-206522FD5829}"/>
    <hyperlink ref="D400" r:id="rId1286" display="https://user.iter.org/?uid=5VLRMZ" xr:uid="{BB2FA067-8601-4871-BFB7-1D62334D1BEB}"/>
    <hyperlink ref="C401" r:id="rId1287" display="https://user.iter.org/?uid=4L3U4T" xr:uid="{E39FD92D-F6D9-41C4-B0A8-006AD86444DC}"/>
    <hyperlink ref="D401" r:id="rId1288" display="https://user.iter.org/?uid=4L3U4T" xr:uid="{26F9307F-3A49-43CA-9B07-68CE746F16CA}"/>
    <hyperlink ref="C402" r:id="rId1289" display="https://user.iter.org/?uid=4L3U3C" xr:uid="{14114A17-2DE2-401B-B8C6-D1667A0E815C}"/>
    <hyperlink ref="D402" r:id="rId1290" display="https://user.iter.org/?uid=4L3U3C" xr:uid="{8C956296-F625-490B-A92E-FEBE061CAB4B}"/>
    <hyperlink ref="C403" r:id="rId1291" display="https://user.iter.org/?uid=44C6MW" xr:uid="{F9A7A28F-F166-4377-A14C-C8FEC54B0E56}"/>
    <hyperlink ref="D403" r:id="rId1292" display="https://user.iter.org/?uid=44C6MW" xr:uid="{FF1A8999-33DF-4E57-B86A-3639878E1556}"/>
    <hyperlink ref="C404" r:id="rId1293" display="https://user.iter.org/?uid=46B4TA" xr:uid="{B6CBBC09-F697-4A93-9EA1-7330E50DE21A}"/>
    <hyperlink ref="D404" r:id="rId1294" display="https://user.iter.org/?uid=46B4TA" xr:uid="{5348A40A-84C5-47BA-88E5-D7E0FE4E7FF2}"/>
    <hyperlink ref="C405" r:id="rId1295" display="https://user.iter.org/?uid=43446Z" xr:uid="{5619EC10-183E-4162-8BDF-217F5F0368EF}"/>
    <hyperlink ref="D405" r:id="rId1296" display="https://user.iter.org/?uid=43446Z" xr:uid="{30B5B610-3284-4A93-9FCE-33AD90454D57}"/>
    <hyperlink ref="C406" r:id="rId1297" display="https://user.iter.org/?uid=43GDCD" xr:uid="{4F45C2A8-4E27-4E5F-9A6B-53CB7AE66D34}"/>
    <hyperlink ref="D406" r:id="rId1298" display="https://user.iter.org/?uid=43GDCD" xr:uid="{27F20EA2-A906-4721-B4C7-615A4F1ACE76}"/>
    <hyperlink ref="C407" r:id="rId1299" display="https://user.iter.org/?uid=7ZAY4L" xr:uid="{5062AB75-45A9-46D7-A3C9-5DFCDCA0EAE4}"/>
    <hyperlink ref="D407" r:id="rId1300" display="https://user.iter.org/?uid=7ZAY4L" xr:uid="{D53BCEB7-564F-4670-963E-58273BDA9074}"/>
    <hyperlink ref="C408" r:id="rId1301" display="https://user.iter.org/?uid=7ZHDSQ" xr:uid="{6E7B20EA-C39A-4E61-8C84-A7D5A82C1744}"/>
    <hyperlink ref="D408" r:id="rId1302" display="https://user.iter.org/?uid=7ZHDSQ" xr:uid="{74EBA14C-5E9C-4A80-9C5A-0F965DD0A992}"/>
    <hyperlink ref="C409" r:id="rId1303" display="https://user.iter.org/?uid=7ZHDRD" xr:uid="{76F3C512-4E5E-4BCD-B322-1E1A55AE8D1A}"/>
    <hyperlink ref="D409" r:id="rId1304" display="https://user.iter.org/?uid=7ZHDRD" xr:uid="{C17AA356-CDD8-4A52-AE1F-5467294BD122}"/>
    <hyperlink ref="C410" r:id="rId1305" display="https://user.iter.org/?uid=5RLD65" xr:uid="{92349F89-CD81-4FE1-92C5-3275C565D2D9}"/>
    <hyperlink ref="D410" r:id="rId1306" display="https://user.iter.org/?uid=5RLD65" xr:uid="{FAA87356-1B4E-454E-B6BA-D375D9ABF3E8}"/>
    <hyperlink ref="C411" r:id="rId1307" display="https://user.iter.org/?uid=5SQA52" xr:uid="{13046D77-89B3-4354-9B16-608AA258F2AF}"/>
    <hyperlink ref="D411" r:id="rId1308" display="https://user.iter.org/?uid=5SQA52" xr:uid="{B6F7BBE0-5AAC-48CB-9557-DC5F658F676B}"/>
    <hyperlink ref="C412" r:id="rId1309" display="https://user.iter.org/?uid=C24JK5" xr:uid="{B06AA804-C2AD-4706-B1C2-43DE0311328B}"/>
    <hyperlink ref="D412" r:id="rId1310" display="https://user.iter.org/?uid=C24JK5" xr:uid="{374A5455-57B2-4BE6-A3CB-C361E3E2BE33}"/>
    <hyperlink ref="C413" r:id="rId1311" display="https://user.iter.org/?uid=5VUGLC" xr:uid="{F18D81E1-391E-49D1-926D-EEE2642A7E48}"/>
    <hyperlink ref="D413" r:id="rId1312" display="https://user.iter.org/?uid=5VUGLC" xr:uid="{17719894-40E3-45F2-8FB9-18A8D368BAB3}"/>
    <hyperlink ref="C414" r:id="rId1313" display="https://user.iter.org/?uid=68E6YW" xr:uid="{829B1A82-8E76-47E7-BCEB-6015C587934A}"/>
    <hyperlink ref="D414" r:id="rId1314" display="https://user.iter.org/?uid=68E6YW" xr:uid="{1AD9F439-4235-4160-A6DB-EE4036712D58}"/>
    <hyperlink ref="C415" r:id="rId1315" display="https://user.iter.org/?uid=5WU35F" xr:uid="{A2885C08-204D-486B-8D5A-5B71FF630CC0}"/>
    <hyperlink ref="D415" r:id="rId1316" display="https://user.iter.org/?uid=5WU35F" xr:uid="{982EA23F-6E98-4495-BBC0-E4D7DE338D9D}"/>
    <hyperlink ref="C416" r:id="rId1317" display="https://user.iter.org/?uid=7ZBDJL" xr:uid="{EA6202BE-4AC2-4592-A7B0-DA03820E31F0}"/>
    <hyperlink ref="D416" r:id="rId1318" display="https://user.iter.org/?uid=7ZBDJL" xr:uid="{01E3AFD4-19EE-48D3-9FB1-CB8E0A307746}"/>
    <hyperlink ref="C417" r:id="rId1319" display="https://user.iter.org/?uid=7ZBDHR" xr:uid="{C7807273-995D-4007-96FE-0235039EFBE1}"/>
    <hyperlink ref="D417" r:id="rId1320" display="https://user.iter.org/?uid=7ZBDHR" xr:uid="{F3D563B4-FB03-4FD0-8D88-5B4072817F31}"/>
    <hyperlink ref="C418" r:id="rId1321" display="https://user.iter.org/?uid=7ZHDQV" xr:uid="{5E609715-47DC-4B9B-8A32-EFD7DCDE8E58}"/>
    <hyperlink ref="D418" r:id="rId1322" display="https://user.iter.org/?uid=7ZHDQV" xr:uid="{98F19D4D-9BC3-472F-AD6F-49F3BA499FC0}"/>
    <hyperlink ref="C419" r:id="rId1323" display="https://user.iter.org/?uid=69XUVV" xr:uid="{6E2AD2D2-5B5F-4DF6-8F94-07271D912BF2}"/>
    <hyperlink ref="D419" r:id="rId1324" display="https://user.iter.org/?uid=69XUVV" xr:uid="{4718B8BA-0B7E-449B-9792-7C8B20FF3B67}"/>
    <hyperlink ref="C420" r:id="rId1325" display="https://user.iter.org/?uid=C24JJM" xr:uid="{B6EA53D9-54E4-4420-967F-9101FC935162}"/>
    <hyperlink ref="D420" r:id="rId1326" display="https://user.iter.org/?uid=C24JJM" xr:uid="{D2FD58F1-69B3-44DC-ACF5-34B89D56C0D5}"/>
    <hyperlink ref="C421" r:id="rId1327" display="https://user.iter.org/?uid=5SNHXC" xr:uid="{B5E3191E-6F7A-433F-99CD-391188EE65BF}"/>
    <hyperlink ref="D421" r:id="rId1328" display="https://user.iter.org/?uid=5SNHXC" xr:uid="{840EAFB4-4478-4EEA-B964-517147CA8148}"/>
    <hyperlink ref="C422" r:id="rId1329" display="https://user.iter.org/?uid=5SNGVM" xr:uid="{6DB17CB3-42FC-4B30-B873-CFBE07580AAF}"/>
    <hyperlink ref="D422" r:id="rId1330" display="https://user.iter.org/?uid=5SNGVM" xr:uid="{19FDA9EE-0720-462F-B957-BE174C574008}"/>
    <hyperlink ref="C423" r:id="rId1331" display="https://user.iter.org/?uid=69XUWC" xr:uid="{895B3D61-5C60-4104-B352-214E2BB21174}"/>
    <hyperlink ref="D423" r:id="rId1332" display="https://user.iter.org/?uid=69XUWC" xr:uid="{84F1432D-91EA-42FF-A5C1-54F69516E1AF}"/>
    <hyperlink ref="C424" r:id="rId1333" display="https://user.iter.org/?uid=7ZHDPE" xr:uid="{D22F5445-78D7-47A1-B3A2-D809A942B406}"/>
    <hyperlink ref="D424" r:id="rId1334" display="https://user.iter.org/?uid=7ZHDPE" xr:uid="{BFB76DD5-1FBA-49EA-BD33-1BAB24B4BB8D}"/>
    <hyperlink ref="C425" r:id="rId1335" display="https://user.iter.org/?uid=69XVJJ" xr:uid="{09827BB6-3AE9-47C2-90A4-2D25A45B9E12}"/>
    <hyperlink ref="D425" r:id="rId1336" display="https://user.iter.org/?uid=69XVJJ" xr:uid="{FC330FF8-E8B9-46E8-96C7-45FBFED47274}"/>
    <hyperlink ref="C426" r:id="rId1337" display="https://user.iter.org/?uid=9ZBR8A" xr:uid="{07E9B09A-0A1E-4EE7-BA1D-37731305941E}"/>
    <hyperlink ref="D426" r:id="rId1338" display="https://user.iter.org/?uid=9ZBR8A" xr:uid="{9A19FCA0-33F7-4850-A120-0A3C85E49AB2}"/>
    <hyperlink ref="C427" r:id="rId1339" display="https://user.iter.org/?uid=9ZBTAW" xr:uid="{FFB261F4-F616-4CE5-80F2-3EDCD510580E}"/>
    <hyperlink ref="D427" r:id="rId1340" display="https://user.iter.org/?uid=9ZBTAW" xr:uid="{6483B8F8-7BF9-449A-96E5-F7CA1B9E439F}"/>
    <hyperlink ref="C428" r:id="rId1341" display="https://user.iter.org/?uid=6DN3XV" xr:uid="{73D33763-3ECC-400F-BE57-18974524A728}"/>
    <hyperlink ref="D428" r:id="rId1342" display="https://user.iter.org/?uid=6DN3XV" xr:uid="{21CEC3BF-67CA-4719-B6EF-88BD92E051A6}"/>
    <hyperlink ref="C429" r:id="rId1343" display="https://user.iter.org/?uid=7ZHDNW" xr:uid="{D707DE47-767F-4751-B067-BE4F1D8E8F4C}"/>
    <hyperlink ref="D429" r:id="rId1344" display="https://user.iter.org/?uid=7ZHDNW" xr:uid="{851EA9F2-5DD4-4D40-83CD-5D35E16EC1F2}"/>
    <hyperlink ref="C430" r:id="rId1345" display="https://user.iter.org/?uid=7ZBNNP" xr:uid="{DF98C467-BC14-4B71-8C44-FD91ECF02EA4}"/>
    <hyperlink ref="D430" r:id="rId1346" display="https://user.iter.org/?uid=7ZBNNP" xr:uid="{00DB7715-0BF0-48C3-B0FC-E17A39113DD6}"/>
    <hyperlink ref="C431" r:id="rId1347" display="https://user.iter.org/?uid=6X4GR6" xr:uid="{FD59A5D7-474B-498F-B97D-9760E945E5DC}"/>
    <hyperlink ref="D431" r:id="rId1348" display="https://user.iter.org/?uid=6X4GR6" xr:uid="{92940C1A-E417-4909-B1F8-E656F24B9E8D}"/>
    <hyperlink ref="C432" r:id="rId1349" display="https://user.iter.org/?uid=69XUUD" xr:uid="{73258316-E3E6-43F7-82CE-54A17CF02B17}"/>
    <hyperlink ref="D432" r:id="rId1350" display="https://user.iter.org/?uid=69XUUD" xr:uid="{CC1BBBAB-8797-4B34-8312-3BA4440BCC57}"/>
    <hyperlink ref="C433" r:id="rId1351" display="https://user.iter.org/?uid=9VPD7M" xr:uid="{E6328335-1F83-45F4-BC01-1C4C13F79140}"/>
    <hyperlink ref="D433" r:id="rId1352" display="https://user.iter.org/?uid=9VPD7M" xr:uid="{01967EEB-9490-4721-A78C-F4AD0DBB6B01}"/>
    <hyperlink ref="C434" r:id="rId1353" display="https://user.iter.org/?uid=7ZHDMB" xr:uid="{E08BAB37-2778-466A-A855-428FAB45081E}"/>
    <hyperlink ref="D434" r:id="rId1354" display="https://user.iter.org/?uid=7ZHDMB" xr:uid="{6E134ED5-A4EE-4B01-A50A-6E05C4EC6F16}"/>
    <hyperlink ref="C435" r:id="rId1355" display="https://user.iter.org/?uid=5SNHC5" xr:uid="{95A5ABD0-FDBC-4046-9A3C-21ED070604F2}"/>
    <hyperlink ref="D435" r:id="rId1356" display="https://user.iter.org/?uid=5SNHC5" xr:uid="{14F6372B-FB54-413A-9A66-135C45DD0798}"/>
    <hyperlink ref="C436" r:id="rId1357" display="https://user.iter.org/?uid=5SNJ6D" xr:uid="{31A80708-BA67-4A3C-BA35-CA3A20C9D3F2}"/>
    <hyperlink ref="D436" r:id="rId1358" display="https://user.iter.org/?uid=5SNJ6D" xr:uid="{791CD197-2DE7-4CD8-A72D-619A58949BAE}"/>
    <hyperlink ref="C437" r:id="rId1359" display="https://user.iter.org/?uid=5SNHG3" xr:uid="{11CF1234-D4FB-4182-9FD1-4AA6F54F7971}"/>
    <hyperlink ref="D437" r:id="rId1360" display="https://user.iter.org/?uid=5SNHG3" xr:uid="{AD7ADB33-4612-47D8-AFCD-8853902B984F}"/>
    <hyperlink ref="C438" r:id="rId1361" display="https://user.iter.org/?uid=5SNG4R" xr:uid="{4F40B001-B8F9-4E65-A73B-11BB01A4D109}"/>
    <hyperlink ref="D438" r:id="rId1362" display="https://user.iter.org/?uid=5SNG4R" xr:uid="{CCBEA4D9-F2AD-4EAC-9889-9508E862E021}"/>
    <hyperlink ref="C439" r:id="rId1363" display="https://user.iter.org/?uid=5VUHBP" xr:uid="{8F9B9E09-9926-4C4F-8AE2-B78E3B8E467D}"/>
    <hyperlink ref="D439" r:id="rId1364" display="https://user.iter.org/?uid=5VUHBP" xr:uid="{575B9B56-C6D1-44A7-BC56-0A21956CC7B0}"/>
    <hyperlink ref="C440" r:id="rId1365" display="https://user.iter.org/?uid=4Q9FUU" xr:uid="{1EFAA575-ABF4-4D83-8B65-632533B1B400}"/>
    <hyperlink ref="D440" r:id="rId1366" display="https://user.iter.org/?uid=4Q9FUU" xr:uid="{D8A3A394-D938-4153-B20D-BC579C9B3560}"/>
    <hyperlink ref="C441" r:id="rId1367" display="https://user.iter.org/?uid=4Q9EAT" xr:uid="{1E59FA3A-8208-428E-8789-02165FCA967F}"/>
    <hyperlink ref="D441" r:id="rId1368" display="https://user.iter.org/?uid=4Q9EAT" xr:uid="{030DFBBC-A3A0-4D22-B19C-08FBE0847538}"/>
    <hyperlink ref="C442" r:id="rId1369" display="https://user.iter.org/?uid=7ZLGLH" xr:uid="{B4DF6527-99C0-416D-8AF4-890977282548}"/>
    <hyperlink ref="D442" r:id="rId1370" display="https://user.iter.org/?uid=7ZLGLH" xr:uid="{2A4628AF-9341-4DAA-9A5D-E9CEDCDB4F1C}"/>
    <hyperlink ref="C443" r:id="rId1371" display="https://user.iter.org/?uid=7ZLGMZ" xr:uid="{9C26B3D7-94A5-4959-AECD-4C0EC5998572}"/>
    <hyperlink ref="D443" r:id="rId1372" display="https://user.iter.org/?uid=7ZLGMZ" xr:uid="{19A34990-A104-4E4A-9BA8-764CEB613371}"/>
    <hyperlink ref="C444" r:id="rId1373" display="https://user.iter.org/?uid=5VUH6D" xr:uid="{17D95A8A-BE67-4B8C-B673-D682D2364252}"/>
    <hyperlink ref="D444" r:id="rId1374" display="https://user.iter.org/?uid=5VUH6D" xr:uid="{55804F06-C6C6-473E-AD82-8AE957D9240A}"/>
    <hyperlink ref="C445" r:id="rId1375" display="https://user.iter.org/?uid=7ZLGK2" xr:uid="{69DFEF80-5896-4B4B-BA98-E774B65628D1}"/>
    <hyperlink ref="D445" r:id="rId1376" display="https://user.iter.org/?uid=7ZLGK2" xr:uid="{F62D821E-8745-406C-ACF8-D5DC17C5E033}"/>
    <hyperlink ref="C446" r:id="rId1377" display="https://user.iter.org/?uid=7ZLGJJ" xr:uid="{A2CD361E-CD59-4747-8AAB-614AD58B35F0}"/>
    <hyperlink ref="D446" r:id="rId1378" display="https://user.iter.org/?uid=7ZLGJJ" xr:uid="{DD651449-9F0A-46FC-AF65-EC105F10C2AB}"/>
    <hyperlink ref="C447" r:id="rId1379" display="https://user.iter.org/?uid=C24JLN" xr:uid="{794725E1-2D58-4375-B472-0927B68A3B96}"/>
    <hyperlink ref="D447" r:id="rId1380" display="https://user.iter.org/?uid=C24JLN" xr:uid="{5A9C8A91-7B9D-4E7A-A557-33923D8BE93E}"/>
    <hyperlink ref="C448" r:id="rId1381" display="https://user.iter.org/?uid=C24JNK" xr:uid="{8384F984-4941-4E91-AE80-C35B13CA8238}"/>
    <hyperlink ref="D448" r:id="rId1382" display="https://user.iter.org/?uid=C24JNK" xr:uid="{C354BFAE-08D2-47AB-9D63-AAC6CA7223A4}"/>
    <hyperlink ref="C449" r:id="rId1383" display="https://user.iter.org/?uid=C24JM6" xr:uid="{B6294045-CE76-4A3F-890E-58AA37C164FD}"/>
    <hyperlink ref="D449" r:id="rId1384" display="https://user.iter.org/?uid=C24JM6" xr:uid="{6D2F1DD3-00D9-462B-A9D1-EC199925F228}"/>
    <hyperlink ref="C450" r:id="rId1385" display="https://user.iter.org/?uid=7ZLUV2" xr:uid="{892F44A7-7EF2-450B-875A-724D064EBC9C}"/>
    <hyperlink ref="D450" r:id="rId1386" display="https://user.iter.org/?uid=7ZLUV2" xr:uid="{50976B55-BDF0-48AF-B1C6-0DA5E5026451}"/>
    <hyperlink ref="C451" r:id="rId1387" display="https://user.iter.org/?uid=C24JP3" xr:uid="{0E026293-F573-423A-B2BE-8FDEFC283687}"/>
    <hyperlink ref="D451" r:id="rId1388" display="https://user.iter.org/?uid=C24JP3" xr:uid="{D9C71429-DAC3-48FA-8950-DC94BE4E5BAD}"/>
    <hyperlink ref="C452" r:id="rId1389" display="https://user.iter.org/?uid=69XVPY" xr:uid="{37AA79EA-0A44-46F1-B040-27A2413D5F6C}"/>
    <hyperlink ref="D452" r:id="rId1390" display="https://user.iter.org/?uid=69XVPY" xr:uid="{948E6096-81D5-404E-85B8-59AD2E464A74}"/>
    <hyperlink ref="C453" r:id="rId1391" display="https://user.iter.org/?uid=6DR296" xr:uid="{15DB3C09-B481-4177-8A6A-0B95D46DAFB6}"/>
    <hyperlink ref="D453" r:id="rId1392" display="https://user.iter.org/?uid=6DR296" xr:uid="{E7CF91E6-14AE-4CCE-85B4-AC7F3B6CCDA4}"/>
    <hyperlink ref="C454" r:id="rId1393" display="https://user.iter.org/?uid=7ZLGHT" xr:uid="{63D982C8-BB31-4BA6-8B55-A720992E7D7A}"/>
    <hyperlink ref="D454" r:id="rId1394" display="https://user.iter.org/?uid=7ZLGHT" xr:uid="{48F60DE6-0022-4F83-939C-A15E4B9B6702}"/>
    <hyperlink ref="C455" r:id="rId1395" display="https://user.iter.org/?uid=7ZLGAE" xr:uid="{B5F6BBCA-FF48-474C-BDDC-4DBC21FE6C5D}"/>
    <hyperlink ref="D455" r:id="rId1396" display="https://user.iter.org/?uid=7ZLGAE" xr:uid="{48CAF7E9-CA95-4C68-B14F-BD66C6EA729B}"/>
    <hyperlink ref="C456" r:id="rId1397" display="https://user.iter.org/?uid=7ZB6US" xr:uid="{470776E3-C3B3-44E7-A8D9-768DB8024909}"/>
    <hyperlink ref="D456" r:id="rId1398" display="https://user.iter.org/?uid=7ZB6US" xr:uid="{16D825AF-C1EE-4CEE-A75B-4A90D0F01461}"/>
    <hyperlink ref="C457" r:id="rId1399" display="https://user.iter.org/?uid=7ZLH2J" xr:uid="{FB11F997-805B-4B5F-8357-9AE510C767A1}"/>
    <hyperlink ref="D457" r:id="rId1400" display="https://user.iter.org/?uid=7ZLH2J" xr:uid="{8290B6FA-40EF-4F36-927E-1168D240ACD3}"/>
    <hyperlink ref="C458" r:id="rId1401" display="https://user.iter.org/?uid=9VPDT7" xr:uid="{B5923A77-52FD-43FF-BBB0-020D5243D5E5}"/>
    <hyperlink ref="D458" r:id="rId1402" display="https://user.iter.org/?uid=9VPDT7" xr:uid="{3CA01002-75A0-4F1A-B7B8-C9F5EBFCAD84}"/>
    <hyperlink ref="C459" r:id="rId1403" display="https://user.iter.org/?uid=7ZBWHN" xr:uid="{4ADAA094-4952-40D7-B5AC-D9A95A131503}"/>
    <hyperlink ref="D459" r:id="rId1404" display="https://user.iter.org/?uid=7ZBWHN" xr:uid="{3C63416A-9806-48B7-93A5-A883D99749FC}"/>
    <hyperlink ref="C460" r:id="rId1405" display="https://user.iter.org/?uid=7ZBWNR" xr:uid="{5D194183-E339-449C-8803-B7574A7BBC8B}"/>
    <hyperlink ref="D460" r:id="rId1406" display="https://user.iter.org/?uid=7ZBWNR" xr:uid="{5250CF55-746B-4D97-9146-CCF26E199D9A}"/>
    <hyperlink ref="C461" r:id="rId1407" display="https://user.iter.org/?uid=7ZBWM8" xr:uid="{1AABDBC0-B521-4F27-B1EB-8E733A12A410}"/>
    <hyperlink ref="D461" r:id="rId1408" display="https://user.iter.org/?uid=7ZBWM8" xr:uid="{D6C3CF90-42E5-4C3A-9766-BE77A1369852}"/>
    <hyperlink ref="C462" r:id="rId1409" display="https://user.iter.org/?uid=4QAFM3" xr:uid="{DEF6A58C-FACC-4340-8198-65A819E489D7}"/>
    <hyperlink ref="D462" r:id="rId1410" display="https://user.iter.org/?uid=4QAFM3" xr:uid="{9F4D2F2C-0F4D-4373-92AF-95826D243F4F}"/>
    <hyperlink ref="C463" r:id="rId1411" display="https://user.iter.org/?uid=7ZBWLQ" xr:uid="{61AE6882-D888-4548-8969-3C368D182B5B}"/>
    <hyperlink ref="D463" r:id="rId1412" display="https://user.iter.org/?uid=7ZBWLQ" xr:uid="{11B3B817-8EFF-4C22-9B6D-5DEA80078A17}"/>
    <hyperlink ref="C464" r:id="rId1413" display="https://user.iter.org/?uid=7ZB6WP" xr:uid="{C17EE35D-90C4-4325-AA45-D8A0A99888E0}"/>
    <hyperlink ref="D464" r:id="rId1414" display="https://user.iter.org/?uid=7ZB6WP" xr:uid="{D4D1E9CD-49E5-4224-A960-3E6033347FD1}"/>
    <hyperlink ref="C465" r:id="rId1415" display="https://user.iter.org/?uid=7ZAPQ4" xr:uid="{1934A9DC-9C7F-49B1-BDBD-BCAC8ACF55E8}"/>
    <hyperlink ref="D465" r:id="rId1416" display="https://user.iter.org/?uid=7ZAPQ4" xr:uid="{BD8B6032-241A-4DE1-BBF7-58C6D67C341A}"/>
    <hyperlink ref="C466" r:id="rId1417" display="https://user.iter.org/?uid=7ZAPPK" xr:uid="{CC33D69F-4A09-415F-AE05-2E945421C078}"/>
    <hyperlink ref="D466" r:id="rId1418" display="https://user.iter.org/?uid=7ZAPPK" xr:uid="{BCA84320-DA64-4A44-BCBD-9B02A9431414}"/>
    <hyperlink ref="C467" r:id="rId1419" display="https://user.iter.org/?uid=5QCAA8" xr:uid="{45B39D49-4D9C-4FF4-A00D-AEAA5D8FBE55}"/>
    <hyperlink ref="D467" r:id="rId1420" display="https://user.iter.org/?uid=5QCAA8" xr:uid="{3A1C19B4-DA76-4257-9A45-BD8F7E30116C}"/>
    <hyperlink ref="C468" r:id="rId1421" display="https://user.iter.org/?uid=5SPYXL" xr:uid="{AA948A77-19BD-4D4A-8D9F-C3C95C30C890}"/>
    <hyperlink ref="D468" r:id="rId1422" display="https://user.iter.org/?uid=5SPYXL" xr:uid="{C25E1682-C794-4638-8B3C-BE6241E429D1}"/>
    <hyperlink ref="C469" r:id="rId1423" display="https://user.iter.org/?uid=7ZBWK7" xr:uid="{827C7B3D-CE9F-49C7-81F4-9F1B85388FC8}"/>
    <hyperlink ref="D469" r:id="rId1424" display="https://user.iter.org/?uid=7ZBWK7" xr:uid="{C3A1D1D3-7AA1-4882-AF8D-88C662771551}"/>
    <hyperlink ref="C470" r:id="rId1425" display="https://user.iter.org/?uid=7ZB6VA" xr:uid="{2F6266DD-B7B9-452D-A9DB-71FB3C9832A1}"/>
    <hyperlink ref="D470" r:id="rId1426" display="https://user.iter.org/?uid=7ZB6VA" xr:uid="{BAD28973-41C2-4659-AC91-93E7FCE2F43B}"/>
    <hyperlink ref="C471" r:id="rId1427" display="https://user.iter.org/?uid=85R6WQ" xr:uid="{D70DF459-DB60-45F8-BD7F-00BE1668AB3C}"/>
    <hyperlink ref="D471" r:id="rId1428" display="https://user.iter.org/?uid=85R6WQ" xr:uid="{B5E51714-D628-4E5C-8D24-D969B13FC625}"/>
    <hyperlink ref="C472" r:id="rId1429" display="https://user.iter.org/?uid=4K5VNY" xr:uid="{01C8A9DE-B728-498F-A5E2-1CE75A3137E9}"/>
    <hyperlink ref="D472" r:id="rId1430" display="https://user.iter.org/?uid=4K5VNY" xr:uid="{12CF3FAC-4C7F-42B8-865F-45669157B4BD}"/>
    <hyperlink ref="C473" r:id="rId1431" display="https://user.iter.org/?uid=4K5B6C" xr:uid="{D8368DBB-8EA9-4134-B421-CCD29F71B769}"/>
    <hyperlink ref="D473" r:id="rId1432" display="https://user.iter.org/?uid=4K5B6C" xr:uid="{0526EF0C-B042-4E0A-9F44-E6EE4AD9FBF0}"/>
    <hyperlink ref="D475" r:id="rId1433" xr:uid="{9C047C5C-A785-4C0E-A3D5-8CAC4E54D157}"/>
  </hyperlinks>
  <pageMargins left="0.7" right="0.7" top="0.75" bottom="0.75" header="0.3" footer="0.3"/>
  <tableParts count="1">
    <tablePart r:id="rId143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C1402AAE73A449100E69741E638CA" ma:contentTypeVersion="9" ma:contentTypeDescription="Create a new document." ma:contentTypeScope="" ma:versionID="e781abb2bd06f70d33bdd4d6ecb927c9">
  <xsd:schema xmlns:xsd="http://www.w3.org/2001/XMLSchema" xmlns:xs="http://www.w3.org/2001/XMLSchema" xmlns:p="http://schemas.microsoft.com/office/2006/metadata/properties" xmlns:ns2="fee54469-fb44-4774-b499-92d027c9bece" xmlns:ns3="72ce0c72-3abe-46d6-8f1f-3a9a357f19ae" targetNamespace="http://schemas.microsoft.com/office/2006/metadata/properties" ma:root="true" ma:fieldsID="675e2b45dcf7d7b3e1fb35c6d0f4602f" ns2:_="" ns3:_="">
    <xsd:import namespace="fee54469-fb44-4774-b499-92d027c9bece"/>
    <xsd:import namespace="72ce0c72-3abe-46d6-8f1f-3a9a357f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54469-fb44-4774-b499-92d027c9be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e0c72-3abe-46d6-8f1f-3a9a357f19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152A8D-9FAB-4185-9415-FBCCEC9A8313}"/>
</file>

<file path=customXml/itemProps2.xml><?xml version="1.0" encoding="utf-8"?>
<ds:datastoreItem xmlns:ds="http://schemas.openxmlformats.org/officeDocument/2006/customXml" ds:itemID="{6CB12D6F-868B-48CB-B15D-EFC222088AA5}"/>
</file>

<file path=customXml/itemProps3.xml><?xml version="1.0" encoding="utf-8"?>
<ds:datastoreItem xmlns:ds="http://schemas.openxmlformats.org/officeDocument/2006/customXml" ds:itemID="{DE649F3F-55A4-43B6-90FF-FC3AC4E378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Anass El-Ouazzani Tayibi</dc:creator>
  <cp:keywords/>
  <dc:description/>
  <cp:lastModifiedBy/>
  <cp:revision/>
  <dcterms:created xsi:type="dcterms:W3CDTF">2024-06-04T09:12:58Z</dcterms:created>
  <dcterms:modified xsi:type="dcterms:W3CDTF">2025-06-10T15:26:11Z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0x010100F44C1402AAE73A449100E69741E638CA</vt:lpwstr>
  </property>
  <property fmtid="{D5CDD505-2E9C-101B-9397-08002B2CF9AE}" pid="3" name="Approval Level">
    <vt:lpwstr>Revised</vt:lpwstr>
  </property>
</Properties>
</file>